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28800" windowHeight="12090"/>
  </bookViews>
  <sheets>
    <sheet name="別紙" sheetId="14" r:id="rId1"/>
    <sheet name="記入例" sheetId="7" r:id="rId2"/>
    <sheet name="休日" sheetId="9" state="hidden" r:id="rId3"/>
  </sheets>
  <definedNames>
    <definedName name="_xlnm.Print_Area" localSheetId="1">記入例!$A$1:$AK$105</definedName>
    <definedName name="_xlnm.Print_Area" localSheetId="0">別紙!$A$1:$AK$105</definedName>
    <definedName name="休日">休日!$I$5:$I$29</definedName>
    <definedName name="休日2">休日!$I$35:$I$55</definedName>
    <definedName name="祝日">休日!$F$5:$F$29</definedName>
  </definedNames>
  <calcPr calcId="162913" iterate="1"/>
</workbook>
</file>

<file path=xl/calcChain.xml><?xml version="1.0" encoding="utf-8"?>
<calcChain xmlns="http://schemas.openxmlformats.org/spreadsheetml/2006/main">
  <c r="C12" i="14" l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AE95" i="14"/>
  <c r="AF95" i="14"/>
  <c r="AG95" i="14"/>
  <c r="S96" i="14"/>
  <c r="T96" i="14"/>
  <c r="U96" i="14"/>
  <c r="V96" i="14"/>
  <c r="W96" i="14"/>
  <c r="X96" i="14"/>
  <c r="Y96" i="14"/>
  <c r="Z96" i="14"/>
  <c r="AA96" i="14"/>
  <c r="AB96" i="14"/>
  <c r="AC96" i="14"/>
  <c r="AD96" i="14"/>
  <c r="AE96" i="14"/>
  <c r="AF96" i="14"/>
  <c r="AG96" i="14"/>
  <c r="H41" i="9"/>
  <c r="H36" i="9"/>
  <c r="G35" i="9"/>
  <c r="G5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37" i="9"/>
  <c r="G36" i="9"/>
  <c r="E49" i="9"/>
  <c r="E41" i="9"/>
  <c r="C36" i="7"/>
  <c r="C24" i="7"/>
  <c r="C94" i="14" l="1"/>
  <c r="C96" i="14" s="1"/>
  <c r="C82" i="14"/>
  <c r="C70" i="14"/>
  <c r="C72" i="14" s="1"/>
  <c r="C58" i="14"/>
  <c r="C46" i="14"/>
  <c r="C48" i="14" s="1"/>
  <c r="C34" i="14"/>
  <c r="C36" i="14" s="1"/>
  <c r="C22" i="14"/>
  <c r="C10" i="14"/>
  <c r="C94" i="7"/>
  <c r="C82" i="7"/>
  <c r="C70" i="7"/>
  <c r="C58" i="7"/>
  <c r="C46" i="7"/>
  <c r="C34" i="7"/>
  <c r="C22" i="7"/>
  <c r="C10" i="7"/>
  <c r="X61" i="14" l="1"/>
  <c r="L61" i="14"/>
  <c r="S60" i="14"/>
  <c r="G60" i="14"/>
  <c r="W61" i="14"/>
  <c r="K61" i="14"/>
  <c r="AD60" i="14"/>
  <c r="R60" i="14"/>
  <c r="F60" i="14"/>
  <c r="V61" i="14"/>
  <c r="J61" i="14"/>
  <c r="AC60" i="14"/>
  <c r="Q60" i="14"/>
  <c r="E60" i="14"/>
  <c r="U61" i="14"/>
  <c r="I61" i="14"/>
  <c r="AB60" i="14"/>
  <c r="P60" i="14"/>
  <c r="D60" i="14"/>
  <c r="T61" i="14"/>
  <c r="H61" i="14"/>
  <c r="AA60" i="14"/>
  <c r="O60" i="14"/>
  <c r="C60" i="14"/>
  <c r="S61" i="14"/>
  <c r="R61" i="14"/>
  <c r="J60" i="14"/>
  <c r="Q61" i="14"/>
  <c r="Z60" i="14"/>
  <c r="P61" i="14"/>
  <c r="Y60" i="14"/>
  <c r="H60" i="14"/>
  <c r="V60" i="14"/>
  <c r="AD61" i="14"/>
  <c r="U60" i="14"/>
  <c r="AC61" i="14"/>
  <c r="AB61" i="14"/>
  <c r="O61" i="14"/>
  <c r="X60" i="14"/>
  <c r="N61" i="14"/>
  <c r="W60" i="14"/>
  <c r="M61" i="14"/>
  <c r="G61" i="14"/>
  <c r="F61" i="14"/>
  <c r="T60" i="14"/>
  <c r="N60" i="14"/>
  <c r="D61" i="14"/>
  <c r="L60" i="14"/>
  <c r="I60" i="14"/>
  <c r="C61" i="14"/>
  <c r="Y61" i="14"/>
  <c r="E61" i="14"/>
  <c r="AA61" i="14"/>
  <c r="Z61" i="14"/>
  <c r="M60" i="14"/>
  <c r="K60" i="14"/>
  <c r="Z73" i="14"/>
  <c r="N73" i="14"/>
  <c r="U72" i="14"/>
  <c r="I72" i="14"/>
  <c r="Y73" i="14"/>
  <c r="M73" i="14"/>
  <c r="T72" i="14"/>
  <c r="H72" i="14"/>
  <c r="X73" i="14"/>
  <c r="L73" i="14"/>
  <c r="S72" i="14"/>
  <c r="G72" i="14"/>
  <c r="W73" i="14"/>
  <c r="K73" i="14"/>
  <c r="AD72" i="14"/>
  <c r="R72" i="14"/>
  <c r="F72" i="14"/>
  <c r="V73" i="14"/>
  <c r="J73" i="14"/>
  <c r="AC72" i="14"/>
  <c r="Q72" i="14"/>
  <c r="E72" i="14"/>
  <c r="S73" i="14"/>
  <c r="AB72" i="14"/>
  <c r="K72" i="14"/>
  <c r="AA72" i="14"/>
  <c r="Q73" i="14"/>
  <c r="Z72" i="14"/>
  <c r="D72" i="14"/>
  <c r="W72" i="14"/>
  <c r="V72" i="14"/>
  <c r="AC73" i="14"/>
  <c r="AB73" i="14"/>
  <c r="O72" i="14"/>
  <c r="E73" i="14"/>
  <c r="D73" i="14"/>
  <c r="J72" i="14"/>
  <c r="P73" i="14"/>
  <c r="Y72" i="14"/>
  <c r="O73" i="14"/>
  <c r="X72" i="14"/>
  <c r="I73" i="14"/>
  <c r="AD73" i="14"/>
  <c r="H73" i="14"/>
  <c r="P72" i="14"/>
  <c r="F73" i="14"/>
  <c r="AA73" i="14"/>
  <c r="N72" i="14"/>
  <c r="M72" i="14"/>
  <c r="T73" i="14"/>
  <c r="G73" i="14"/>
  <c r="C73" i="14"/>
  <c r="R73" i="14"/>
  <c r="U73" i="14"/>
  <c r="L72" i="14"/>
  <c r="X49" i="14"/>
  <c r="L49" i="14"/>
  <c r="AD48" i="14"/>
  <c r="R48" i="14"/>
  <c r="F48" i="14"/>
  <c r="W49" i="14"/>
  <c r="K49" i="14"/>
  <c r="AC48" i="14"/>
  <c r="Q48" i="14"/>
  <c r="E48" i="14"/>
  <c r="C49" i="14"/>
  <c r="V49" i="14"/>
  <c r="J49" i="14"/>
  <c r="AB48" i="14"/>
  <c r="P48" i="14"/>
  <c r="D48" i="14"/>
  <c r="U49" i="14"/>
  <c r="I49" i="14"/>
  <c r="AA48" i="14"/>
  <c r="O48" i="14"/>
  <c r="T49" i="14"/>
  <c r="H49" i="14"/>
  <c r="Z48" i="14"/>
  <c r="N48" i="14"/>
  <c r="S49" i="14"/>
  <c r="G49" i="14"/>
  <c r="Y48" i="14"/>
  <c r="M48" i="14"/>
  <c r="AD49" i="14"/>
  <c r="F49" i="14"/>
  <c r="L48" i="14"/>
  <c r="AC49" i="14"/>
  <c r="E49" i="14"/>
  <c r="K48" i="14"/>
  <c r="AB49" i="14"/>
  <c r="D49" i="14"/>
  <c r="J48" i="14"/>
  <c r="R49" i="14"/>
  <c r="Q49" i="14"/>
  <c r="U48" i="14"/>
  <c r="N49" i="14"/>
  <c r="M49" i="14"/>
  <c r="AA49" i="14"/>
  <c r="I48" i="14"/>
  <c r="Z49" i="14"/>
  <c r="H48" i="14"/>
  <c r="Y49" i="14"/>
  <c r="G48" i="14"/>
  <c r="X48" i="14"/>
  <c r="W48" i="14"/>
  <c r="V48" i="14"/>
  <c r="O49" i="14"/>
  <c r="T48" i="14"/>
  <c r="S48" i="14"/>
  <c r="P49" i="14"/>
  <c r="C84" i="14"/>
  <c r="AB85" i="14"/>
  <c r="P85" i="14"/>
  <c r="D85" i="14"/>
  <c r="W84" i="14"/>
  <c r="K84" i="14"/>
  <c r="AA85" i="14"/>
  <c r="O85" i="14"/>
  <c r="C85" i="14"/>
  <c r="V84" i="14"/>
  <c r="J84" i="14"/>
  <c r="Z85" i="14"/>
  <c r="N85" i="14"/>
  <c r="U84" i="14"/>
  <c r="I84" i="14"/>
  <c r="Y85" i="14"/>
  <c r="M85" i="14"/>
  <c r="T84" i="14"/>
  <c r="H84" i="14"/>
  <c r="X85" i="14"/>
  <c r="L85" i="14"/>
  <c r="S84" i="14"/>
  <c r="G84" i="14"/>
  <c r="T85" i="14"/>
  <c r="AC84" i="14"/>
  <c r="L84" i="14"/>
  <c r="R85" i="14"/>
  <c r="AA84" i="14"/>
  <c r="E84" i="14"/>
  <c r="Y84" i="14"/>
  <c r="X84" i="14"/>
  <c r="AD85" i="14"/>
  <c r="H85" i="14"/>
  <c r="F85" i="14"/>
  <c r="U85" i="14"/>
  <c r="Q85" i="14"/>
  <c r="Z84" i="14"/>
  <c r="D84" i="14"/>
  <c r="K85" i="14"/>
  <c r="J85" i="14"/>
  <c r="I85" i="14"/>
  <c r="R84" i="14"/>
  <c r="Q84" i="14"/>
  <c r="AC85" i="14"/>
  <c r="G85" i="14"/>
  <c r="P84" i="14"/>
  <c r="O84" i="14"/>
  <c r="M84" i="14"/>
  <c r="F84" i="14"/>
  <c r="E85" i="14"/>
  <c r="W85" i="14"/>
  <c r="N84" i="14"/>
  <c r="S85" i="14"/>
  <c r="V85" i="14"/>
  <c r="AD84" i="14"/>
  <c r="AB84" i="14"/>
  <c r="AC97" i="14"/>
  <c r="Q97" i="14"/>
  <c r="E97" i="14"/>
  <c r="K96" i="14"/>
  <c r="AB97" i="14"/>
  <c r="P97" i="14"/>
  <c r="D97" i="14"/>
  <c r="J96" i="14"/>
  <c r="AA97" i="14"/>
  <c r="O97" i="14"/>
  <c r="I96" i="14"/>
  <c r="Z97" i="14"/>
  <c r="N97" i="14"/>
  <c r="H96" i="14"/>
  <c r="Y97" i="14"/>
  <c r="M97" i="14"/>
  <c r="G96" i="14"/>
  <c r="T97" i="14"/>
  <c r="F96" i="14"/>
  <c r="R97" i="14"/>
  <c r="D96" i="14"/>
  <c r="R96" i="14"/>
  <c r="AD97" i="14"/>
  <c r="X97" i="14"/>
  <c r="W97" i="14"/>
  <c r="V97" i="14"/>
  <c r="E96" i="14"/>
  <c r="L97" i="14"/>
  <c r="C97" i="14"/>
  <c r="K97" i="14"/>
  <c r="J97" i="14"/>
  <c r="I97" i="14"/>
  <c r="Q96" i="14"/>
  <c r="H97" i="14"/>
  <c r="P96" i="14"/>
  <c r="G97" i="14"/>
  <c r="F97" i="14"/>
  <c r="N96" i="14"/>
  <c r="O96" i="14"/>
  <c r="U97" i="14"/>
  <c r="S97" i="14"/>
  <c r="M96" i="14"/>
  <c r="L96" i="14"/>
  <c r="U25" i="14"/>
  <c r="I25" i="14"/>
  <c r="AB24" i="14"/>
  <c r="P24" i="14"/>
  <c r="D24" i="14"/>
  <c r="C24" i="14"/>
  <c r="S25" i="14"/>
  <c r="Z24" i="14"/>
  <c r="T25" i="14"/>
  <c r="H25" i="14"/>
  <c r="AA24" i="14"/>
  <c r="O24" i="14"/>
  <c r="G25" i="14"/>
  <c r="N24" i="14"/>
  <c r="Q25" i="14"/>
  <c r="R24" i="14"/>
  <c r="P25" i="14"/>
  <c r="Q24" i="14"/>
  <c r="AD25" i="14"/>
  <c r="O25" i="14"/>
  <c r="M24" i="14"/>
  <c r="J24" i="14"/>
  <c r="X24" i="14"/>
  <c r="W24" i="14"/>
  <c r="Y24" i="14"/>
  <c r="K25" i="14"/>
  <c r="H24" i="14"/>
  <c r="AC25" i="14"/>
  <c r="N25" i="14"/>
  <c r="AD24" i="14"/>
  <c r="L24" i="14"/>
  <c r="AB25" i="14"/>
  <c r="M25" i="14"/>
  <c r="AC24" i="14"/>
  <c r="K24" i="14"/>
  <c r="AA25" i="14"/>
  <c r="L25" i="14"/>
  <c r="Z25" i="14"/>
  <c r="I24" i="14"/>
  <c r="Y25" i="14"/>
  <c r="J25" i="14"/>
  <c r="V24" i="14"/>
  <c r="U24" i="14"/>
  <c r="S24" i="14"/>
  <c r="G24" i="14"/>
  <c r="W25" i="14"/>
  <c r="V25" i="14"/>
  <c r="R25" i="14"/>
  <c r="E25" i="14"/>
  <c r="T24" i="14"/>
  <c r="X25" i="14"/>
  <c r="F24" i="14"/>
  <c r="E24" i="14"/>
  <c r="F25" i="14"/>
  <c r="D25" i="14"/>
  <c r="C25" i="14"/>
  <c r="X13" i="14"/>
  <c r="L13" i="14"/>
  <c r="AC12" i="14"/>
  <c r="K13" i="14"/>
  <c r="AG11" i="14"/>
  <c r="AG12" i="14" s="1"/>
  <c r="W13" i="14"/>
  <c r="AB12" i="14"/>
  <c r="V13" i="14"/>
  <c r="J13" i="14"/>
  <c r="AA12" i="14"/>
  <c r="C13" i="14"/>
  <c r="Q13" i="14"/>
  <c r="AD12" i="14"/>
  <c r="O13" i="14"/>
  <c r="M13" i="14"/>
  <c r="H13" i="14"/>
  <c r="P13" i="14"/>
  <c r="AD13" i="14"/>
  <c r="Z12" i="14"/>
  <c r="AB13" i="14"/>
  <c r="W12" i="14"/>
  <c r="Z13" i="14"/>
  <c r="V12" i="14"/>
  <c r="AC13" i="14"/>
  <c r="N13" i="14"/>
  <c r="Y12" i="14"/>
  <c r="X12" i="14"/>
  <c r="AA13" i="14"/>
  <c r="I13" i="14"/>
  <c r="R13" i="14"/>
  <c r="G13" i="14"/>
  <c r="F13" i="14"/>
  <c r="S12" i="14"/>
  <c r="R12" i="14"/>
  <c r="T13" i="14"/>
  <c r="E13" i="14"/>
  <c r="D13" i="14"/>
  <c r="U12" i="14"/>
  <c r="T12" i="14"/>
  <c r="Y13" i="14"/>
  <c r="U13" i="14"/>
  <c r="S13" i="14"/>
  <c r="S37" i="14"/>
  <c r="G37" i="14"/>
  <c r="Z36" i="14"/>
  <c r="N36" i="14"/>
  <c r="Q37" i="14"/>
  <c r="X36" i="14"/>
  <c r="AD37" i="14"/>
  <c r="R37" i="14"/>
  <c r="F37" i="14"/>
  <c r="Y36" i="14"/>
  <c r="M36" i="14"/>
  <c r="AC37" i="14"/>
  <c r="E37" i="14"/>
  <c r="L36" i="14"/>
  <c r="U37" i="14"/>
  <c r="C37" i="14"/>
  <c r="S36" i="14"/>
  <c r="D36" i="14"/>
  <c r="T37" i="14"/>
  <c r="R36" i="14"/>
  <c r="P37" i="14"/>
  <c r="AB37" i="14"/>
  <c r="K36" i="14"/>
  <c r="AA37" i="14"/>
  <c r="J36" i="14"/>
  <c r="K37" i="14"/>
  <c r="Q36" i="14"/>
  <c r="AC36" i="14"/>
  <c r="AB36" i="14"/>
  <c r="I36" i="14"/>
  <c r="O37" i="14"/>
  <c r="P36" i="14"/>
  <c r="N37" i="14"/>
  <c r="AD36" i="14"/>
  <c r="O36" i="14"/>
  <c r="M37" i="14"/>
  <c r="L37" i="14"/>
  <c r="Z37" i="14"/>
  <c r="AA36" i="14"/>
  <c r="Y37" i="14"/>
  <c r="H36" i="14"/>
  <c r="X37" i="14"/>
  <c r="G36" i="14"/>
  <c r="F36" i="14"/>
  <c r="J37" i="14"/>
  <c r="W36" i="14"/>
  <c r="U36" i="14"/>
  <c r="T36" i="14"/>
  <c r="W37" i="14"/>
  <c r="V37" i="14"/>
  <c r="E36" i="14"/>
  <c r="I37" i="14"/>
  <c r="H37" i="14"/>
  <c r="D37" i="14"/>
  <c r="V36" i="14"/>
  <c r="AK100" i="14"/>
  <c r="AK88" i="14"/>
  <c r="AK76" i="14"/>
  <c r="AK64" i="14"/>
  <c r="AK52" i="14"/>
  <c r="AK40" i="14"/>
  <c r="AK28" i="14"/>
  <c r="AG13" i="14" l="1"/>
  <c r="AF11" i="14"/>
  <c r="AE11" i="14"/>
  <c r="D71" i="14"/>
  <c r="AG59" i="14"/>
  <c r="AG35" i="14"/>
  <c r="AO102" i="14"/>
  <c r="AO100" i="14"/>
  <c r="AK96" i="14" s="1"/>
  <c r="AO98" i="14"/>
  <c r="AK98" i="14"/>
  <c r="AO90" i="14"/>
  <c r="AO88" i="14"/>
  <c r="AO86" i="14"/>
  <c r="AK84" i="14"/>
  <c r="AO78" i="14"/>
  <c r="AK74" i="14" s="1"/>
  <c r="AO76" i="14"/>
  <c r="AK72" i="14" s="1"/>
  <c r="AO74" i="14"/>
  <c r="AO66" i="14"/>
  <c r="AK62" i="14" s="1"/>
  <c r="AO64" i="14"/>
  <c r="AO62" i="14"/>
  <c r="AK60" i="14"/>
  <c r="AO54" i="14"/>
  <c r="AO52" i="14"/>
  <c r="AK48" i="14" s="1"/>
  <c r="AO50" i="14"/>
  <c r="AK50" i="14"/>
  <c r="AO42" i="14"/>
  <c r="AO40" i="14"/>
  <c r="AO38" i="14"/>
  <c r="AK36" i="14"/>
  <c r="AO30" i="14"/>
  <c r="AK26" i="14" s="1"/>
  <c r="AO28" i="14"/>
  <c r="AK24" i="14" s="1"/>
  <c r="AO26" i="14"/>
  <c r="AN22" i="14"/>
  <c r="AN34" i="14" s="1"/>
  <c r="AN46" i="14" s="1"/>
  <c r="AN58" i="14" s="1"/>
  <c r="AN70" i="14" s="1"/>
  <c r="AN82" i="14" s="1"/>
  <c r="AN94" i="14" s="1"/>
  <c r="AI22" i="14"/>
  <c r="AI34" i="14" s="1"/>
  <c r="AI46" i="14" s="1"/>
  <c r="AI58" i="14" s="1"/>
  <c r="AI70" i="14" s="1"/>
  <c r="AI82" i="14" s="1"/>
  <c r="AI94" i="14" s="1"/>
  <c r="AO18" i="14"/>
  <c r="AO16" i="14"/>
  <c r="AK17" i="14" s="1"/>
  <c r="AO14" i="14"/>
  <c r="N7" i="14"/>
  <c r="AG60" i="14" l="1"/>
  <c r="AG61" i="14"/>
  <c r="AG36" i="14"/>
  <c r="AG37" i="14"/>
  <c r="AE12" i="14"/>
  <c r="AE13" i="14"/>
  <c r="AF12" i="14"/>
  <c r="AF13" i="14"/>
  <c r="AK18" i="14"/>
  <c r="AF83" i="14"/>
  <c r="AF47" i="14"/>
  <c r="AE71" i="14"/>
  <c r="AO20" i="14"/>
  <c r="AG83" i="14"/>
  <c r="AE23" i="14"/>
  <c r="AG23" i="14"/>
  <c r="AF71" i="14"/>
  <c r="AE47" i="14"/>
  <c r="AG71" i="14"/>
  <c r="AE83" i="14"/>
  <c r="AE35" i="14"/>
  <c r="AE59" i="14"/>
  <c r="AF23" i="14"/>
  <c r="E71" i="14"/>
  <c r="AG47" i="14"/>
  <c r="AK14" i="14"/>
  <c r="AK16" i="14" s="1"/>
  <c r="AF35" i="14"/>
  <c r="AF59" i="14"/>
  <c r="AO104" i="14"/>
  <c r="AO68" i="14"/>
  <c r="AO56" i="14"/>
  <c r="AK30" i="14"/>
  <c r="U8" i="14"/>
  <c r="AK29" i="14"/>
  <c r="AK41" i="14" s="1"/>
  <c r="AK53" i="14" s="1"/>
  <c r="AK65" i="14" s="1"/>
  <c r="AK77" i="14" s="1"/>
  <c r="AK89" i="14" s="1"/>
  <c r="AK101" i="14" s="1"/>
  <c r="AK86" i="14"/>
  <c r="AO92" i="14"/>
  <c r="U7" i="14"/>
  <c r="AK38" i="14"/>
  <c r="AO44" i="14"/>
  <c r="AK12" i="14"/>
  <c r="AO32" i="14"/>
  <c r="AO80" i="14"/>
  <c r="N7" i="7"/>
  <c r="AI22" i="7"/>
  <c r="AI34" i="7" s="1"/>
  <c r="AI46" i="7" s="1"/>
  <c r="AI58" i="7" s="1"/>
  <c r="AI70" i="7" s="1"/>
  <c r="AI82" i="7" s="1"/>
  <c r="AI94" i="7" s="1"/>
  <c r="AO18" i="7"/>
  <c r="AK18" i="7" s="1"/>
  <c r="AO102" i="7"/>
  <c r="AO100" i="7"/>
  <c r="AO99" i="7"/>
  <c r="AO98" i="7"/>
  <c r="AO90" i="7"/>
  <c r="AK86" i="7" s="1"/>
  <c r="AO88" i="7"/>
  <c r="AO86" i="7"/>
  <c r="AO78" i="7"/>
  <c r="AO76" i="7"/>
  <c r="AK72" i="7" s="1"/>
  <c r="AO74" i="7"/>
  <c r="AO66" i="7"/>
  <c r="AO64" i="7"/>
  <c r="AK60" i="7" s="1"/>
  <c r="AO62" i="7"/>
  <c r="AO54" i="7"/>
  <c r="AK50" i="7" s="1"/>
  <c r="AK52" i="7" s="1"/>
  <c r="AO52" i="7"/>
  <c r="AK48" i="7" s="1"/>
  <c r="AO50" i="7"/>
  <c r="AO42" i="7"/>
  <c r="AO40" i="7"/>
  <c r="AK36" i="7" s="1"/>
  <c r="AO38" i="7"/>
  <c r="AO30" i="7"/>
  <c r="AK26" i="7" s="1"/>
  <c r="AO28" i="7"/>
  <c r="AO26" i="7"/>
  <c r="AO16" i="7"/>
  <c r="AO14" i="7"/>
  <c r="AN22" i="7"/>
  <c r="AN34" i="7" s="1"/>
  <c r="AN46" i="7" s="1"/>
  <c r="AN58" i="7" s="1"/>
  <c r="AN70" i="7" s="1"/>
  <c r="AN82" i="7" s="1"/>
  <c r="AN94" i="7" s="1"/>
  <c r="AE72" i="14" l="1"/>
  <c r="AE73" i="14"/>
  <c r="AE84" i="14"/>
  <c r="AE85" i="14"/>
  <c r="AF48" i="14"/>
  <c r="AF49" i="14"/>
  <c r="AG97" i="14"/>
  <c r="AF84" i="14"/>
  <c r="AF85" i="14"/>
  <c r="AG72" i="14"/>
  <c r="AG73" i="14"/>
  <c r="AE48" i="14"/>
  <c r="AE49" i="14"/>
  <c r="AF60" i="14"/>
  <c r="AF61" i="14"/>
  <c r="AF72" i="14"/>
  <c r="AF73" i="14"/>
  <c r="AF97" i="14"/>
  <c r="AG48" i="14"/>
  <c r="AG49" i="14"/>
  <c r="AG84" i="14"/>
  <c r="AG85" i="14"/>
  <c r="AE60" i="14"/>
  <c r="AE61" i="14"/>
  <c r="AE97" i="14"/>
  <c r="AG24" i="14"/>
  <c r="AG25" i="14"/>
  <c r="AE36" i="14"/>
  <c r="AE37" i="14"/>
  <c r="AF36" i="14"/>
  <c r="AF37" i="14"/>
  <c r="AE24" i="14"/>
  <c r="AE25" i="14"/>
  <c r="AF24" i="14"/>
  <c r="AF25" i="14"/>
  <c r="AO39" i="14"/>
  <c r="AO41" i="14" s="1"/>
  <c r="AK98" i="7"/>
  <c r="AK99" i="7"/>
  <c r="AO92" i="7"/>
  <c r="AO32" i="7"/>
  <c r="AK17" i="7"/>
  <c r="AK20" i="7" s="1"/>
  <c r="AK42" i="14"/>
  <c r="AK32" i="14"/>
  <c r="AK20" i="14"/>
  <c r="AO99" i="14"/>
  <c r="AK99" i="14" s="1"/>
  <c r="AO87" i="14"/>
  <c r="F71" i="14"/>
  <c r="AO15" i="14"/>
  <c r="AO63" i="14"/>
  <c r="AK63" i="14" s="1"/>
  <c r="AO51" i="14"/>
  <c r="AK51" i="14" s="1"/>
  <c r="AO27" i="14"/>
  <c r="AK27" i="14" s="1"/>
  <c r="AO56" i="7"/>
  <c r="AK12" i="7"/>
  <c r="AO103" i="7"/>
  <c r="AO20" i="7"/>
  <c r="AK24" i="7"/>
  <c r="AK28" i="7" s="1"/>
  <c r="AO44" i="7"/>
  <c r="AK84" i="7"/>
  <c r="AK88" i="7" s="1"/>
  <c r="AK14" i="7"/>
  <c r="AK38" i="7"/>
  <c r="AK40" i="7" s="1"/>
  <c r="AO101" i="7"/>
  <c r="AK96" i="7"/>
  <c r="AK100" i="7" s="1"/>
  <c r="AO104" i="7"/>
  <c r="AO68" i="7"/>
  <c r="AK62" i="7"/>
  <c r="AK64" i="7" s="1"/>
  <c r="U8" i="7"/>
  <c r="U7" i="7"/>
  <c r="AK74" i="7"/>
  <c r="AK76" i="7" s="1"/>
  <c r="AO80" i="7"/>
  <c r="AO43" i="14" l="1"/>
  <c r="AK39" i="14"/>
  <c r="AO89" i="14"/>
  <c r="AK87" i="14"/>
  <c r="AQ15" i="14"/>
  <c r="AK15" i="14"/>
  <c r="AK29" i="7"/>
  <c r="AK41" i="7" s="1"/>
  <c r="AK53" i="7" s="1"/>
  <c r="AK65" i="7" s="1"/>
  <c r="AK77" i="7" s="1"/>
  <c r="AK89" i="7" s="1"/>
  <c r="AK101" i="7" s="1"/>
  <c r="AK16" i="7"/>
  <c r="AK54" i="14"/>
  <c r="AK44" i="14"/>
  <c r="AO101" i="14"/>
  <c r="AO103" i="14"/>
  <c r="G71" i="14"/>
  <c r="AO91" i="14"/>
  <c r="AO67" i="14"/>
  <c r="AO65" i="14"/>
  <c r="AO31" i="14"/>
  <c r="AO29" i="14"/>
  <c r="AO53" i="14"/>
  <c r="AO55" i="14"/>
  <c r="AO19" i="14"/>
  <c r="AO17" i="14"/>
  <c r="AK30" i="7"/>
  <c r="AK32" i="7" s="1"/>
  <c r="AQ27" i="14" l="1"/>
  <c r="AK19" i="14"/>
  <c r="AK56" i="14"/>
  <c r="AK66" i="14"/>
  <c r="H71" i="14"/>
  <c r="AK42" i="7"/>
  <c r="AK44" i="7" s="1"/>
  <c r="AQ39" i="14" l="1"/>
  <c r="AK31" i="14"/>
  <c r="AK68" i="14"/>
  <c r="AK78" i="14"/>
  <c r="I71" i="14"/>
  <c r="AK54" i="7"/>
  <c r="AK56" i="7" s="1"/>
  <c r="AQ51" i="14" l="1"/>
  <c r="AK43" i="14"/>
  <c r="AK80" i="14"/>
  <c r="AK90" i="14"/>
  <c r="J71" i="14"/>
  <c r="AK66" i="7"/>
  <c r="AK68" i="7" s="1"/>
  <c r="AQ63" i="14" l="1"/>
  <c r="AK55" i="14"/>
  <c r="AK92" i="14"/>
  <c r="AK102" i="14"/>
  <c r="K71" i="14"/>
  <c r="AK78" i="7"/>
  <c r="AK80" i="7" s="1"/>
  <c r="AK67" i="14" l="1"/>
  <c r="AK104" i="14"/>
  <c r="L71" i="14"/>
  <c r="AK90" i="7"/>
  <c r="AK92" i="7" s="1"/>
  <c r="M71" i="14" l="1"/>
  <c r="AK102" i="7"/>
  <c r="AK104" i="7" s="1"/>
  <c r="N71" i="14" l="1"/>
  <c r="O71" i="14" l="1"/>
  <c r="P71" i="14" l="1"/>
  <c r="Q71" i="14" l="1"/>
  <c r="G19" i="9"/>
  <c r="H19" i="9" s="1"/>
  <c r="I19" i="9" s="1"/>
  <c r="R71" i="14" l="1"/>
  <c r="S71" i="14" l="1"/>
  <c r="H38" i="9"/>
  <c r="H46" i="9"/>
  <c r="H48" i="9"/>
  <c r="H50" i="9"/>
  <c r="H8" i="9"/>
  <c r="T71" i="14" l="1"/>
  <c r="AC97" i="7"/>
  <c r="AB97" i="7"/>
  <c r="D97" i="7"/>
  <c r="AA97" i="7"/>
  <c r="C97" i="7"/>
  <c r="Z97" i="7"/>
  <c r="Y97" i="7"/>
  <c r="W97" i="7"/>
  <c r="V97" i="7"/>
  <c r="AG97" i="7"/>
  <c r="U97" i="7"/>
  <c r="AF97" i="7"/>
  <c r="AE97" i="7"/>
  <c r="X97" i="7"/>
  <c r="D96" i="7"/>
  <c r="C96" i="7"/>
  <c r="T97" i="7"/>
  <c r="AD97" i="7"/>
  <c r="I38" i="9"/>
  <c r="H5" i="9"/>
  <c r="I5" i="9" s="1"/>
  <c r="H51" i="9"/>
  <c r="I50" i="9"/>
  <c r="I48" i="9"/>
  <c r="H47" i="9"/>
  <c r="I47" i="9" s="1"/>
  <c r="H39" i="9"/>
  <c r="I39" i="9" s="1"/>
  <c r="L35" i="9"/>
  <c r="AE50" i="9" s="1"/>
  <c r="I8" i="9"/>
  <c r="G8" i="9"/>
  <c r="G7" i="9"/>
  <c r="G15" i="9"/>
  <c r="U71" i="14" l="1"/>
  <c r="AE11" i="7"/>
  <c r="AF11" i="7"/>
  <c r="AG11" i="7"/>
  <c r="AG13" i="7" s="1"/>
  <c r="C13" i="7"/>
  <c r="G13" i="7"/>
  <c r="AF23" i="7"/>
  <c r="AF25" i="7" s="1"/>
  <c r="AG23" i="7"/>
  <c r="AG25" i="7" s="1"/>
  <c r="E13" i="7"/>
  <c r="D13" i="7"/>
  <c r="H40" i="9"/>
  <c r="H42" i="9" s="1"/>
  <c r="H43" i="9" s="1"/>
  <c r="H44" i="9" s="1"/>
  <c r="H45" i="9" s="1"/>
  <c r="H52" i="9"/>
  <c r="H53" i="9" s="1"/>
  <c r="H54" i="9" s="1"/>
  <c r="H55" i="9" s="1"/>
  <c r="H35" i="9"/>
  <c r="I35" i="9" s="1"/>
  <c r="I46" i="9"/>
  <c r="F85" i="7"/>
  <c r="C85" i="7"/>
  <c r="D84" i="7"/>
  <c r="D85" i="7"/>
  <c r="E85" i="7"/>
  <c r="G85" i="7"/>
  <c r="I51" i="9"/>
  <c r="G84" i="7"/>
  <c r="F84" i="7"/>
  <c r="E84" i="7"/>
  <c r="AG83" i="7"/>
  <c r="AG85" i="7" s="1"/>
  <c r="C84" i="7"/>
  <c r="AF83" i="7"/>
  <c r="AF84" i="7" s="1"/>
  <c r="H85" i="7"/>
  <c r="V71" i="14" l="1"/>
  <c r="AO15" i="7"/>
  <c r="H49" i="9"/>
  <c r="I49" i="9" s="1"/>
  <c r="I52" i="9"/>
  <c r="AG84" i="7"/>
  <c r="AF85" i="7"/>
  <c r="H84" i="7"/>
  <c r="AQ15" i="7" l="1"/>
  <c r="AK15" i="7"/>
  <c r="AO19" i="7"/>
  <c r="W71" i="14"/>
  <c r="AO17" i="7"/>
  <c r="I37" i="9"/>
  <c r="I36" i="9"/>
  <c r="I53" i="9"/>
  <c r="I40" i="9"/>
  <c r="I84" i="7"/>
  <c r="I85" i="7"/>
  <c r="AK19" i="7" l="1"/>
  <c r="X71" i="14"/>
  <c r="I41" i="9"/>
  <c r="I54" i="9"/>
  <c r="I55" i="9"/>
  <c r="J85" i="7"/>
  <c r="J84" i="7"/>
  <c r="Y71" i="14" l="1"/>
  <c r="I42" i="9"/>
  <c r="K84" i="7"/>
  <c r="K85" i="7"/>
  <c r="Z71" i="14" l="1"/>
  <c r="I43" i="9"/>
  <c r="L84" i="7"/>
  <c r="L85" i="7"/>
  <c r="AA71" i="14" l="1"/>
  <c r="I44" i="9"/>
  <c r="I45" i="9"/>
  <c r="M84" i="7"/>
  <c r="M85" i="7"/>
  <c r="AB71" i="14" l="1"/>
  <c r="N85" i="7"/>
  <c r="N84" i="7"/>
  <c r="AC71" i="14" l="1"/>
  <c r="O85" i="7"/>
  <c r="O84" i="7"/>
  <c r="AD71" i="14" l="1"/>
  <c r="P85" i="7"/>
  <c r="P84" i="7"/>
  <c r="AO75" i="14" l="1"/>
  <c r="Q84" i="7"/>
  <c r="Q85" i="7"/>
  <c r="AK75" i="14" l="1"/>
  <c r="AQ75" i="14"/>
  <c r="S7" i="14"/>
  <c r="AO79" i="14"/>
  <c r="AO77" i="14"/>
  <c r="R84" i="7"/>
  <c r="R85" i="7"/>
  <c r="AQ87" i="14" l="1"/>
  <c r="AK79" i="14"/>
  <c r="S8" i="14"/>
  <c r="W7" i="14"/>
  <c r="S84" i="7"/>
  <c r="S85" i="7"/>
  <c r="AQ99" i="14" l="1"/>
  <c r="AK103" i="14" s="1"/>
  <c r="AK91" i="14"/>
  <c r="AO5" i="14"/>
  <c r="W3" i="14" s="1"/>
  <c r="W8" i="14"/>
  <c r="T84" i="7"/>
  <c r="T85" i="7"/>
  <c r="U85" i="7" l="1"/>
  <c r="U84" i="7"/>
  <c r="V84" i="7" l="1"/>
  <c r="V85" i="7"/>
  <c r="W85" i="7" l="1"/>
  <c r="W84" i="7"/>
  <c r="X84" i="7" l="1"/>
  <c r="X85" i="7"/>
  <c r="Y84" i="7" l="1"/>
  <c r="Y85" i="7"/>
  <c r="Z84" i="7" l="1"/>
  <c r="Z85" i="7"/>
  <c r="AA85" i="7" l="1"/>
  <c r="AA84" i="7"/>
  <c r="AB85" i="7" l="1"/>
  <c r="AB84" i="7"/>
  <c r="AC85" i="7" l="1"/>
  <c r="AC84" i="7"/>
  <c r="AD84" i="7" l="1"/>
  <c r="AD85" i="7"/>
  <c r="C37" i="7" l="1"/>
  <c r="C49" i="7" l="1"/>
  <c r="C61" i="7" l="1"/>
  <c r="C73" i="7" l="1"/>
  <c r="D37" i="7" l="1"/>
  <c r="D25" i="7"/>
  <c r="E25" i="7" l="1"/>
  <c r="F25" i="7" l="1"/>
  <c r="F13" i="7" l="1"/>
  <c r="G25" i="7"/>
  <c r="H25" i="7" l="1"/>
  <c r="H13" i="7" l="1"/>
  <c r="I25" i="7"/>
  <c r="I13" i="7" l="1"/>
  <c r="J25" i="7"/>
  <c r="J13" i="7" l="1"/>
  <c r="K25" i="7"/>
  <c r="K13" i="7" l="1"/>
  <c r="L25" i="7"/>
  <c r="K24" i="7"/>
  <c r="C72" i="7"/>
  <c r="AG71" i="7"/>
  <c r="AF71" i="7"/>
  <c r="D72" i="7"/>
  <c r="C60" i="7"/>
  <c r="AG59" i="7"/>
  <c r="AF59" i="7"/>
  <c r="D60" i="7"/>
  <c r="C48" i="7"/>
  <c r="AG47" i="7"/>
  <c r="AF47" i="7"/>
  <c r="AG35" i="7"/>
  <c r="AF35" i="7"/>
  <c r="D36" i="7"/>
  <c r="AF13" i="7"/>
  <c r="L13" i="7" l="1"/>
  <c r="AF12" i="7"/>
  <c r="AG12" i="7"/>
  <c r="M25" i="7"/>
  <c r="L24" i="7"/>
  <c r="E49" i="7"/>
  <c r="D49" i="7"/>
  <c r="D48" i="7"/>
  <c r="E73" i="7"/>
  <c r="D73" i="7"/>
  <c r="E61" i="7"/>
  <c r="D61" i="7"/>
  <c r="AG72" i="7"/>
  <c r="AG73" i="7"/>
  <c r="AF72" i="7"/>
  <c r="AF73" i="7"/>
  <c r="AF60" i="7"/>
  <c r="AF61" i="7"/>
  <c r="AG60" i="7"/>
  <c r="AG61" i="7"/>
  <c r="AF48" i="7"/>
  <c r="AF49" i="7"/>
  <c r="AG48" i="7"/>
  <c r="AG49" i="7"/>
  <c r="AF36" i="7"/>
  <c r="AF37" i="7"/>
  <c r="AG36" i="7"/>
  <c r="AG37" i="7"/>
  <c r="E60" i="7"/>
  <c r="F61" i="7"/>
  <c r="E24" i="7"/>
  <c r="D24" i="7"/>
  <c r="E97" i="7" l="1"/>
  <c r="E96" i="7"/>
  <c r="E48" i="7"/>
  <c r="F49" i="7"/>
  <c r="M13" i="7"/>
  <c r="N25" i="7"/>
  <c r="F73" i="7"/>
  <c r="E72" i="7"/>
  <c r="E36" i="7"/>
  <c r="E37" i="7"/>
  <c r="F37" i="7"/>
  <c r="F60" i="7"/>
  <c r="G61" i="7"/>
  <c r="F48" i="7"/>
  <c r="G49" i="7"/>
  <c r="F24" i="7"/>
  <c r="F97" i="7" l="1"/>
  <c r="F96" i="7"/>
  <c r="N13" i="7"/>
  <c r="F72" i="7"/>
  <c r="G73" i="7"/>
  <c r="G37" i="7"/>
  <c r="O25" i="7"/>
  <c r="F36" i="7"/>
  <c r="H61" i="7"/>
  <c r="G60" i="7"/>
  <c r="G48" i="7"/>
  <c r="H49" i="7"/>
  <c r="G24" i="7"/>
  <c r="G96" i="7" l="1"/>
  <c r="G97" i="7"/>
  <c r="H73" i="7"/>
  <c r="O13" i="7"/>
  <c r="G72" i="7"/>
  <c r="H36" i="7"/>
  <c r="G36" i="7"/>
  <c r="P25" i="7"/>
  <c r="O24" i="7"/>
  <c r="I73" i="7"/>
  <c r="H72" i="7"/>
  <c r="H60" i="7"/>
  <c r="I61" i="7"/>
  <c r="H48" i="7"/>
  <c r="I49" i="7"/>
  <c r="H24" i="7"/>
  <c r="I96" i="7" l="1"/>
  <c r="I97" i="7"/>
  <c r="H97" i="7"/>
  <c r="H96" i="7"/>
  <c r="H37" i="7"/>
  <c r="P13" i="7"/>
  <c r="I36" i="7"/>
  <c r="Q25" i="7"/>
  <c r="J73" i="7"/>
  <c r="I72" i="7"/>
  <c r="J61" i="7"/>
  <c r="I60" i="7"/>
  <c r="J49" i="7"/>
  <c r="I48" i="7"/>
  <c r="I24" i="7"/>
  <c r="J97" i="7" l="1"/>
  <c r="J96" i="7"/>
  <c r="I37" i="7"/>
  <c r="J37" i="7"/>
  <c r="Q13" i="7"/>
  <c r="R25" i="7"/>
  <c r="K73" i="7"/>
  <c r="J72" i="7"/>
  <c r="J60" i="7"/>
  <c r="K61" i="7"/>
  <c r="J48" i="7"/>
  <c r="K49" i="7"/>
  <c r="K37" i="7"/>
  <c r="J36" i="7"/>
  <c r="J24" i="7"/>
  <c r="K97" i="7" l="1"/>
  <c r="K96" i="7"/>
  <c r="R13" i="7"/>
  <c r="S25" i="7"/>
  <c r="L73" i="7"/>
  <c r="K72" i="7"/>
  <c r="L61" i="7"/>
  <c r="K60" i="7"/>
  <c r="L49" i="7"/>
  <c r="K48" i="7"/>
  <c r="L37" i="7"/>
  <c r="K36" i="7"/>
  <c r="L96" i="7" l="1"/>
  <c r="L97" i="7"/>
  <c r="S13" i="7"/>
  <c r="T25" i="7"/>
  <c r="L72" i="7"/>
  <c r="M61" i="7"/>
  <c r="L60" i="7"/>
  <c r="M49" i="7"/>
  <c r="L48" i="7"/>
  <c r="L36" i="7"/>
  <c r="M97" i="7" l="1"/>
  <c r="M96" i="7"/>
  <c r="T13" i="7"/>
  <c r="U25" i="7"/>
  <c r="M36" i="7"/>
  <c r="M37" i="7"/>
  <c r="M72" i="7"/>
  <c r="M73" i="7"/>
  <c r="N73" i="7"/>
  <c r="M60" i="7"/>
  <c r="N61" i="7"/>
  <c r="N49" i="7"/>
  <c r="M48" i="7"/>
  <c r="N37" i="7"/>
  <c r="M24" i="7"/>
  <c r="N96" i="7" l="1"/>
  <c r="N97" i="7"/>
  <c r="U13" i="7"/>
  <c r="V25" i="7"/>
  <c r="N72" i="7"/>
  <c r="O73" i="7"/>
  <c r="O61" i="7"/>
  <c r="N60" i="7"/>
  <c r="O49" i="7"/>
  <c r="N48" i="7"/>
  <c r="O37" i="7"/>
  <c r="N36" i="7"/>
  <c r="N24" i="7"/>
  <c r="O97" i="7" l="1"/>
  <c r="O96" i="7"/>
  <c r="V13" i="7"/>
  <c r="W25" i="7"/>
  <c r="V24" i="7"/>
  <c r="O72" i="7"/>
  <c r="P73" i="7"/>
  <c r="O60" i="7"/>
  <c r="P61" i="7"/>
  <c r="O48" i="7"/>
  <c r="P49" i="7"/>
  <c r="P37" i="7"/>
  <c r="O36" i="7"/>
  <c r="L5" i="9"/>
  <c r="E20" i="9"/>
  <c r="G20" i="9" s="1"/>
  <c r="E11" i="9"/>
  <c r="H21" i="9"/>
  <c r="I21" i="9" s="1"/>
  <c r="H18" i="9"/>
  <c r="I18" i="9" s="1"/>
  <c r="H16" i="9"/>
  <c r="I16" i="9" s="1"/>
  <c r="G26" i="9"/>
  <c r="G25" i="9"/>
  <c r="G24" i="9"/>
  <c r="G23" i="9"/>
  <c r="G22" i="9"/>
  <c r="G21" i="9"/>
  <c r="G18" i="9"/>
  <c r="G17" i="9"/>
  <c r="G16" i="9"/>
  <c r="G14" i="9"/>
  <c r="G13" i="9"/>
  <c r="G12" i="9"/>
  <c r="G10" i="9"/>
  <c r="G9" i="9"/>
  <c r="G6" i="9"/>
  <c r="P97" i="7" l="1"/>
  <c r="P96" i="7"/>
  <c r="W13" i="7"/>
  <c r="X25" i="7"/>
  <c r="AE83" i="7"/>
  <c r="AE35" i="7"/>
  <c r="AE21" i="9"/>
  <c r="AE47" i="7"/>
  <c r="AE59" i="7"/>
  <c r="AE23" i="7"/>
  <c r="AE71" i="7"/>
  <c r="H9" i="9"/>
  <c r="P72" i="7"/>
  <c r="Q73" i="7"/>
  <c r="P60" i="7"/>
  <c r="Q61" i="7"/>
  <c r="Q49" i="7"/>
  <c r="P48" i="7"/>
  <c r="P36" i="7"/>
  <c r="Q37" i="7"/>
  <c r="P24" i="7"/>
  <c r="G11" i="9"/>
  <c r="H17" i="9"/>
  <c r="I17" i="9" s="1"/>
  <c r="H6" i="9"/>
  <c r="I6" i="9" s="1"/>
  <c r="H20" i="9"/>
  <c r="I20" i="9" s="1"/>
  <c r="H22" i="9"/>
  <c r="AO27" i="7" l="1"/>
  <c r="AO63" i="7"/>
  <c r="AK63" i="7" s="1"/>
  <c r="AO51" i="7"/>
  <c r="AK51" i="7" s="1"/>
  <c r="AO75" i="7"/>
  <c r="AK75" i="7" s="1"/>
  <c r="AO39" i="7"/>
  <c r="AK39" i="7" s="1"/>
  <c r="AO87" i="7"/>
  <c r="AK87" i="7" s="1"/>
  <c r="Q96" i="7"/>
  <c r="Q97" i="7"/>
  <c r="AE25" i="7"/>
  <c r="AE13" i="7"/>
  <c r="X13" i="7"/>
  <c r="AE12" i="7"/>
  <c r="Y25" i="7"/>
  <c r="I9" i="9"/>
  <c r="H10" i="9"/>
  <c r="I10" i="9" s="1"/>
  <c r="AE84" i="7"/>
  <c r="AE85" i="7"/>
  <c r="AE73" i="7"/>
  <c r="AE61" i="7"/>
  <c r="AE49" i="7"/>
  <c r="AE37" i="7"/>
  <c r="AE48" i="7"/>
  <c r="AE72" i="7"/>
  <c r="AE24" i="7"/>
  <c r="AE60" i="7"/>
  <c r="AE36" i="7"/>
  <c r="Q72" i="7"/>
  <c r="R73" i="7"/>
  <c r="Q60" i="7"/>
  <c r="R61" i="7"/>
  <c r="Q48" i="7"/>
  <c r="R49" i="7"/>
  <c r="Q36" i="7"/>
  <c r="R37" i="7"/>
  <c r="Q24" i="7"/>
  <c r="I22" i="9"/>
  <c r="H23" i="9"/>
  <c r="H7" i="9"/>
  <c r="I7" i="9" s="1"/>
  <c r="AK27" i="7" l="1"/>
  <c r="AQ27" i="7"/>
  <c r="AO79" i="7"/>
  <c r="AO77" i="7"/>
  <c r="AO89" i="7"/>
  <c r="AO91" i="7"/>
  <c r="AO55" i="7"/>
  <c r="AO53" i="7"/>
  <c r="AO41" i="7"/>
  <c r="AO43" i="7"/>
  <c r="AO65" i="7"/>
  <c r="AO67" i="7"/>
  <c r="AO29" i="7"/>
  <c r="AO31" i="7"/>
  <c r="S7" i="7"/>
  <c r="R97" i="7"/>
  <c r="R96" i="7"/>
  <c r="Y13" i="7"/>
  <c r="Y12" i="7"/>
  <c r="Z25" i="7"/>
  <c r="Y24" i="7"/>
  <c r="H11" i="9"/>
  <c r="I11" i="9" s="1"/>
  <c r="R72" i="7"/>
  <c r="S73" i="7"/>
  <c r="R60" i="7"/>
  <c r="S61" i="7"/>
  <c r="R48" i="7"/>
  <c r="R36" i="7"/>
  <c r="S37" i="7"/>
  <c r="R24" i="7"/>
  <c r="I23" i="9"/>
  <c r="H24" i="9"/>
  <c r="AQ39" i="7" l="1"/>
  <c r="AK31" i="7"/>
  <c r="S8" i="7"/>
  <c r="W7" i="7"/>
  <c r="Z12" i="7"/>
  <c r="Z13" i="7"/>
  <c r="AA25" i="7"/>
  <c r="H12" i="9"/>
  <c r="I12" i="9" s="1"/>
  <c r="S49" i="7"/>
  <c r="S72" i="7"/>
  <c r="T73" i="7"/>
  <c r="T61" i="7"/>
  <c r="S60" i="7"/>
  <c r="S48" i="7"/>
  <c r="T49" i="7"/>
  <c r="S36" i="7"/>
  <c r="T37" i="7"/>
  <c r="S24" i="7"/>
  <c r="I24" i="9"/>
  <c r="H25" i="9"/>
  <c r="AQ51" i="7" l="1"/>
  <c r="AK43" i="7"/>
  <c r="AO5" i="7"/>
  <c r="W3" i="7" s="1"/>
  <c r="W8" i="7"/>
  <c r="AA12" i="7"/>
  <c r="AA13" i="7"/>
  <c r="AB25" i="7"/>
  <c r="H13" i="9"/>
  <c r="I13" i="9" s="1"/>
  <c r="U73" i="7"/>
  <c r="T72" i="7"/>
  <c r="T60" i="7"/>
  <c r="U61" i="7"/>
  <c r="T48" i="7"/>
  <c r="U49" i="7"/>
  <c r="T36" i="7"/>
  <c r="T24" i="7"/>
  <c r="H26" i="9"/>
  <c r="I26" i="9" s="1"/>
  <c r="I25" i="9"/>
  <c r="AK55" i="7" l="1"/>
  <c r="AQ63" i="7"/>
  <c r="AB13" i="7"/>
  <c r="AB12" i="7"/>
  <c r="AC25" i="7"/>
  <c r="H14" i="9"/>
  <c r="I14" i="9" s="1"/>
  <c r="U37" i="7"/>
  <c r="V73" i="7"/>
  <c r="U72" i="7"/>
  <c r="V61" i="7"/>
  <c r="U60" i="7"/>
  <c r="V49" i="7"/>
  <c r="U48" i="7"/>
  <c r="U36" i="7"/>
  <c r="V37" i="7"/>
  <c r="U24" i="7"/>
  <c r="AK67" i="7" l="1"/>
  <c r="AQ75" i="7"/>
  <c r="H15" i="9"/>
  <c r="I15" i="9" s="1"/>
  <c r="AC13" i="7"/>
  <c r="AC12" i="7"/>
  <c r="AD25" i="7"/>
  <c r="W73" i="7"/>
  <c r="V72" i="7"/>
  <c r="V60" i="7"/>
  <c r="V48" i="7"/>
  <c r="W49" i="7"/>
  <c r="W37" i="7"/>
  <c r="V36" i="7"/>
  <c r="AK79" i="7" l="1"/>
  <c r="AQ87" i="7"/>
  <c r="AD13" i="7"/>
  <c r="AD12" i="7"/>
  <c r="W61" i="7"/>
  <c r="X73" i="7"/>
  <c r="W72" i="7"/>
  <c r="X61" i="7"/>
  <c r="W60" i="7"/>
  <c r="W48" i="7"/>
  <c r="X49" i="7"/>
  <c r="W36" i="7"/>
  <c r="W24" i="7"/>
  <c r="AQ99" i="7" l="1"/>
  <c r="AK103" i="7" s="1"/>
  <c r="AK91" i="7"/>
  <c r="X37" i="7"/>
  <c r="X72" i="7"/>
  <c r="Y73" i="7"/>
  <c r="Y61" i="7"/>
  <c r="X60" i="7"/>
  <c r="Y49" i="7"/>
  <c r="X48" i="7"/>
  <c r="Y37" i="7"/>
  <c r="X36" i="7"/>
  <c r="X24" i="7"/>
  <c r="Z73" i="7" l="1"/>
  <c r="Y72" i="7"/>
  <c r="Z61" i="7"/>
  <c r="Y60" i="7"/>
  <c r="Z49" i="7"/>
  <c r="Y48" i="7"/>
  <c r="Z37" i="7"/>
  <c r="Y36" i="7"/>
  <c r="Z72" i="7" l="1"/>
  <c r="AA73" i="7"/>
  <c r="AA61" i="7"/>
  <c r="Z60" i="7"/>
  <c r="AA49" i="7"/>
  <c r="Z48" i="7"/>
  <c r="AA37" i="7"/>
  <c r="Z36" i="7"/>
  <c r="Z24" i="7"/>
  <c r="AA72" i="7" l="1"/>
  <c r="AB73" i="7"/>
  <c r="AA60" i="7"/>
  <c r="AB61" i="7"/>
  <c r="AA48" i="7"/>
  <c r="AB49" i="7"/>
  <c r="AB37" i="7"/>
  <c r="AA36" i="7"/>
  <c r="AA24" i="7"/>
  <c r="AB72" i="7" l="1"/>
  <c r="AC73" i="7"/>
  <c r="AC61" i="7"/>
  <c r="AB60" i="7"/>
  <c r="AB48" i="7"/>
  <c r="AC49" i="7"/>
  <c r="AB36" i="7"/>
  <c r="AC37" i="7"/>
  <c r="AB24" i="7"/>
  <c r="AC72" i="7" l="1"/>
  <c r="AC60" i="7"/>
  <c r="AC48" i="7"/>
  <c r="AC36" i="7"/>
  <c r="AC24" i="7"/>
  <c r="AD37" i="7" l="1"/>
  <c r="AD49" i="7"/>
  <c r="AD61" i="7"/>
  <c r="AD73" i="7"/>
  <c r="AD36" i="7"/>
  <c r="AD72" i="7"/>
  <c r="AD60" i="7"/>
  <c r="AD48" i="7"/>
  <c r="AD24" i="7"/>
  <c r="AF24" i="7" l="1"/>
  <c r="AG24" i="7" l="1"/>
</calcChain>
</file>

<file path=xl/comments1.xml><?xml version="1.0" encoding="utf-8"?>
<comments xmlns="http://schemas.openxmlformats.org/spreadsheetml/2006/main">
  <authors>
    <author>公共建築課・公共設備課</author>
    <author>安原　由峰</author>
  </authors>
  <commentList>
    <comment ref="D4" authorId="0" shapeId="0">
      <text>
        <r>
          <rPr>
            <b/>
            <sz val="11"/>
            <color indexed="81"/>
            <rFont val="ＭＳ Ｐゴシック"/>
            <family val="3"/>
            <charset val="128"/>
          </rPr>
          <t>公共建築課・公共設備課:</t>
        </r>
        <r>
          <rPr>
            <sz val="11"/>
            <color indexed="81"/>
            <rFont val="ＭＳ Ｐゴシック"/>
            <family val="3"/>
            <charset val="128"/>
          </rPr>
          <t xml:space="preserve">
毎年変更のこと</t>
        </r>
      </text>
    </comment>
    <comment ref="E11" authorId="0" shapeId="0">
      <text>
        <r>
          <rPr>
            <sz val="11"/>
            <color indexed="81"/>
            <rFont val="ＭＳ Ｐゴシック"/>
            <family val="3"/>
            <charset val="128"/>
          </rPr>
          <t>春分の日　仕様
=INT(20.8431+0.242194*($AH$1-1980)-INT(($AH$1-1980)/4))</t>
        </r>
      </text>
    </comment>
    <comment ref="E16" authorId="1" shapeId="0">
      <text>
        <r>
          <rPr>
            <b/>
            <sz val="12"/>
            <color indexed="81"/>
            <rFont val="MS P ゴシック"/>
            <family val="3"/>
            <charset val="128"/>
          </rPr>
          <t>年度毎に違う日なので変更すること</t>
        </r>
      </text>
    </comment>
    <comment ref="E19" authorId="0" shapeId="0">
      <text>
        <r>
          <rPr>
            <sz val="12"/>
            <color indexed="81"/>
            <rFont val="ＭＳ Ｐゴシック"/>
            <family val="3"/>
            <charset val="128"/>
          </rPr>
          <t>秋分の日　仕様
=INT(23.2488+0.242194*($AH$1-1980)-INT(($AH$1-1980)/4))</t>
        </r>
      </text>
    </comment>
    <comment ref="E20" authorId="0" shapeId="0">
      <text>
        <r>
          <rPr>
            <sz val="12"/>
            <color indexed="81"/>
            <rFont val="ＭＳ Ｐゴシック"/>
            <family val="3"/>
            <charset val="128"/>
          </rPr>
          <t>秋分の日　仕様
=INT(23.2488+0.242194*($AH$1-1980)-INT(($AH$1-1980)/4))</t>
        </r>
      </text>
    </comment>
    <comment ref="D34" authorId="0" shapeId="0">
      <text>
        <r>
          <rPr>
            <b/>
            <sz val="11"/>
            <color indexed="81"/>
            <rFont val="ＭＳ Ｐゴシック"/>
            <family val="3"/>
            <charset val="128"/>
          </rPr>
          <t>公共建築課・公共設備課:</t>
        </r>
        <r>
          <rPr>
            <sz val="11"/>
            <color indexed="81"/>
            <rFont val="ＭＳ Ｐゴシック"/>
            <family val="3"/>
            <charset val="128"/>
          </rPr>
          <t xml:space="preserve">
毎年変更のこと</t>
        </r>
      </text>
    </comment>
    <comment ref="E41" authorId="0" shapeId="0">
      <text>
        <r>
          <rPr>
            <sz val="11"/>
            <color indexed="81"/>
            <rFont val="ＭＳ Ｐゴシック"/>
            <family val="3"/>
            <charset val="128"/>
          </rPr>
          <t>春分の日　仕様
=INT(20.8431+0.242194*($AH$1-1980)-INT(($AH$1-1980)/4))</t>
        </r>
      </text>
    </comment>
    <comment ref="E46" authorId="1" shapeId="0">
      <text>
        <r>
          <rPr>
            <b/>
            <sz val="12"/>
            <color indexed="81"/>
            <rFont val="MS P ゴシック"/>
            <family val="3"/>
            <charset val="128"/>
          </rPr>
          <t>年度毎に違う日なので変更すること</t>
        </r>
      </text>
    </comment>
    <comment ref="E49" authorId="0" shapeId="0">
      <text>
        <r>
          <rPr>
            <sz val="12"/>
            <color indexed="81"/>
            <rFont val="ＭＳ Ｐゴシック"/>
            <family val="3"/>
            <charset val="128"/>
          </rPr>
          <t>秋分の日　仕様
=INT(23.2488+0.242194*($AH$1-1980)-INT(($AH$1-1980)/4))</t>
        </r>
      </text>
    </comment>
  </commentList>
</comments>
</file>

<file path=xl/sharedStrings.xml><?xml version="1.0" encoding="utf-8"?>
<sst xmlns="http://schemas.openxmlformats.org/spreadsheetml/2006/main" count="695" uniqueCount="81">
  <si>
    <t>計画</t>
    <rPh sb="0" eb="2">
      <t>ケイカク</t>
    </rPh>
    <phoneticPr fontId="2"/>
  </si>
  <si>
    <t>対象期間</t>
    <rPh sb="0" eb="2">
      <t>タイショウ</t>
    </rPh>
    <rPh sb="2" eb="4">
      <t>キカン</t>
    </rPh>
    <phoneticPr fontId="2"/>
  </si>
  <si>
    <t>工事名</t>
    <rPh sb="0" eb="3">
      <t>コウジメイ</t>
    </rPh>
    <phoneticPr fontId="2"/>
  </si>
  <si>
    <t>現場閉所率</t>
    <rPh sb="0" eb="2">
      <t>ゲンバ</t>
    </rPh>
    <rPh sb="2" eb="4">
      <t>ヘイショ</t>
    </rPh>
    <rPh sb="4" eb="5">
      <t>リツ</t>
    </rPh>
    <phoneticPr fontId="2"/>
  </si>
  <si>
    <t>28.5%以上：4週8休</t>
    <rPh sb="5" eb="7">
      <t>イジョウ</t>
    </rPh>
    <rPh sb="9" eb="10">
      <t>シュウ</t>
    </rPh>
    <rPh sb="11" eb="12">
      <t>キュウ</t>
    </rPh>
    <phoneticPr fontId="2"/>
  </si>
  <si>
    <t>曜日</t>
    <rPh sb="0" eb="2">
      <t>ヨウビ</t>
    </rPh>
    <phoneticPr fontId="2"/>
  </si>
  <si>
    <t>実績</t>
    <rPh sb="0" eb="2">
      <t>ジッセキ</t>
    </rPh>
    <phoneticPr fontId="2"/>
  </si>
  <si>
    <t>行事</t>
    <rPh sb="0" eb="2">
      <t>ギョウジ</t>
    </rPh>
    <phoneticPr fontId="2"/>
  </si>
  <si>
    <t>閉所日数</t>
    <rPh sb="0" eb="2">
      <t>ヘイショ</t>
    </rPh>
    <rPh sb="2" eb="4">
      <t>ニッスウ</t>
    </rPh>
    <phoneticPr fontId="2"/>
  </si>
  <si>
    <t>：</t>
    <phoneticPr fontId="2"/>
  </si>
  <si>
    <t>閉所率</t>
    <rPh sb="0" eb="2">
      <t>ヘイショ</t>
    </rPh>
    <rPh sb="2" eb="3">
      <t>リツ</t>
    </rPh>
    <phoneticPr fontId="2"/>
  </si>
  <si>
    <t>休暇等</t>
    <rPh sb="0" eb="2">
      <t>キュウカ</t>
    </rPh>
    <rPh sb="2" eb="3">
      <t>ナド</t>
    </rPh>
    <phoneticPr fontId="2"/>
  </si>
  <si>
    <t>休日等取得計画実績表</t>
    <rPh sb="0" eb="2">
      <t>キュウジツ</t>
    </rPh>
    <rPh sb="2" eb="3">
      <t>トウ</t>
    </rPh>
    <rPh sb="3" eb="5">
      <t>シュトク</t>
    </rPh>
    <rPh sb="5" eb="7">
      <t>ケイカク</t>
    </rPh>
    <rPh sb="7" eb="9">
      <t>ジッセキ</t>
    </rPh>
    <rPh sb="9" eb="10">
      <t>ヒョウ</t>
    </rPh>
    <phoneticPr fontId="2"/>
  </si>
  <si>
    <r>
      <t>祝日一覧（毎年</t>
    </r>
    <r>
      <rPr>
        <sz val="20"/>
        <color indexed="10"/>
        <rFont val="ＭＳ Ｐゴシック"/>
        <family val="3"/>
        <charset val="128"/>
      </rPr>
      <t>変のみ</t>
    </r>
    <r>
      <rPr>
        <sz val="20"/>
        <rFont val="ＭＳ Ｐゴシック"/>
        <family val="3"/>
        <charset val="128"/>
      </rPr>
      <t>更新必要）</t>
    </r>
    <rPh sb="0" eb="2">
      <t>シュクジツ</t>
    </rPh>
    <rPh sb="2" eb="4">
      <t>イチラン</t>
    </rPh>
    <rPh sb="5" eb="7">
      <t>マイトシ</t>
    </rPh>
    <rPh sb="7" eb="8">
      <t>ヘン</t>
    </rPh>
    <rPh sb="10" eb="12">
      <t>コウシン</t>
    </rPh>
    <rPh sb="12" eb="14">
      <t>ヒツヨウ</t>
    </rPh>
    <phoneticPr fontId="11"/>
  </si>
  <si>
    <t>条件</t>
    <rPh sb="0" eb="2">
      <t>ジョウケン</t>
    </rPh>
    <phoneticPr fontId="11"/>
  </si>
  <si>
    <t>日付
（シリアル値）</t>
    <phoneticPr fontId="11"/>
  </si>
  <si>
    <t>祝日名</t>
  </si>
  <si>
    <t>曜日</t>
  </si>
  <si>
    <t>⇒</t>
    <phoneticPr fontId="11"/>
  </si>
  <si>
    <t>日付（文字化）</t>
    <phoneticPr fontId="11"/>
  </si>
  <si>
    <t>固</t>
    <rPh sb="0" eb="1">
      <t>モトヨリ</t>
    </rPh>
    <phoneticPr fontId="11"/>
  </si>
  <si>
    <t>元日</t>
    <phoneticPr fontId="11"/>
  </si>
  <si>
    <t>元日</t>
  </si>
  <si>
    <t>月</t>
    <rPh sb="0" eb="1">
      <t>ツキ</t>
    </rPh>
    <phoneticPr fontId="11"/>
  </si>
  <si>
    <t>成人の日</t>
  </si>
  <si>
    <t>建国記念の日</t>
    <phoneticPr fontId="11"/>
  </si>
  <si>
    <t>天皇誕生日</t>
  </si>
  <si>
    <t>特</t>
    <rPh sb="0" eb="1">
      <t>トク</t>
    </rPh>
    <phoneticPr fontId="11"/>
  </si>
  <si>
    <t>春分の日</t>
  </si>
  <si>
    <t>みどりの日</t>
  </si>
  <si>
    <t>こどもの日</t>
  </si>
  <si>
    <t>海の日</t>
  </si>
  <si>
    <t>山の日</t>
    <phoneticPr fontId="11"/>
  </si>
  <si>
    <t>敬老の日</t>
  </si>
  <si>
    <t>秋分の日</t>
    <phoneticPr fontId="11"/>
  </si>
  <si>
    <t>体育の日</t>
  </si>
  <si>
    <t>文化の日</t>
  </si>
  <si>
    <t>勤労感謝の日</t>
  </si>
  <si>
    <t>年末休暇</t>
    <rPh sb="0" eb="2">
      <t>ネンマツ</t>
    </rPh>
    <rPh sb="2" eb="4">
      <t>キュウカ</t>
    </rPh>
    <phoneticPr fontId="11"/>
  </si>
  <si>
    <t>変</t>
    <rPh sb="0" eb="1">
      <t>ヘン</t>
    </rPh>
    <phoneticPr fontId="11"/>
  </si>
  <si>
    <t>休日（予備）</t>
    <rPh sb="0" eb="2">
      <t>キュウジツ</t>
    </rPh>
    <rPh sb="3" eb="5">
      <t>ヨビ</t>
    </rPh>
    <phoneticPr fontId="11"/>
  </si>
  <si>
    <t>今年で以下の日がない月</t>
    <rPh sb="0" eb="2">
      <t>コトシ</t>
    </rPh>
    <rPh sb="3" eb="5">
      <t>イカ</t>
    </rPh>
    <rPh sb="6" eb="7">
      <t>ヒ</t>
    </rPh>
    <rPh sb="10" eb="11">
      <t>ツキ</t>
    </rPh>
    <phoneticPr fontId="11"/>
  </si>
  <si>
    <t>日</t>
    <rPh sb="0" eb="1">
      <t>ヒ</t>
    </rPh>
    <phoneticPr fontId="11"/>
  </si>
  <si>
    <t>月</t>
    <rPh sb="0" eb="1">
      <t>ツキ</t>
    </rPh>
    <phoneticPr fontId="2"/>
  </si>
  <si>
    <t>日</t>
    <rPh sb="0" eb="1">
      <t>ヒ</t>
    </rPh>
    <phoneticPr fontId="2"/>
  </si>
  <si>
    <t>1</t>
    <phoneticPr fontId="2"/>
  </si>
  <si>
    <t>夏休</t>
  </si>
  <si>
    <t>休</t>
  </si>
  <si>
    <t>昭和の日</t>
    <phoneticPr fontId="2"/>
  </si>
  <si>
    <t>現場着手日</t>
    <phoneticPr fontId="2"/>
  </si>
  <si>
    <t>振替日</t>
    <rPh sb="0" eb="3">
      <t>フリカエビ</t>
    </rPh>
    <phoneticPr fontId="2"/>
  </si>
  <si>
    <t>指定日</t>
    <rPh sb="0" eb="2">
      <t>シテイ</t>
    </rPh>
    <rPh sb="2" eb="3">
      <t>ビ</t>
    </rPh>
    <phoneticPr fontId="2"/>
  </si>
  <si>
    <t>冬休</t>
  </si>
  <si>
    <t>憲法記念日</t>
    <phoneticPr fontId="2"/>
  </si>
  <si>
    <t>○○工事</t>
    <rPh sb="2" eb="4">
      <t>コウジ</t>
    </rPh>
    <phoneticPr fontId="2"/>
  </si>
  <si>
    <t>国民の祝日</t>
    <rPh sb="0" eb="2">
      <t>コクミン</t>
    </rPh>
    <rPh sb="3" eb="5">
      <t>シュクジツ</t>
    </rPh>
    <phoneticPr fontId="11"/>
  </si>
  <si>
    <t>現場着手日</t>
    <rPh sb="0" eb="2">
      <t>ゲンバ</t>
    </rPh>
    <rPh sb="2" eb="4">
      <t>チャクシュ</t>
    </rPh>
    <rPh sb="4" eb="5">
      <t>ビ</t>
    </rPh>
    <phoneticPr fontId="2"/>
  </si>
  <si>
    <t>現場完成日(予定)</t>
    <rPh sb="0" eb="2">
      <t>ゲンバ</t>
    </rPh>
    <rPh sb="2" eb="4">
      <t>カンセイ</t>
    </rPh>
    <rPh sb="4" eb="5">
      <t>ビ</t>
    </rPh>
    <rPh sb="6" eb="8">
      <t>ヨテイ</t>
    </rPh>
    <phoneticPr fontId="2"/>
  </si>
  <si>
    <t>休暇等</t>
  </si>
  <si>
    <t>対象期間</t>
  </si>
  <si>
    <t>計画日数</t>
  </si>
  <si>
    <t>計画率</t>
  </si>
  <si>
    <t>閉所日数</t>
  </si>
  <si>
    <t>現場閉所率</t>
  </si>
  <si>
    <t>月計</t>
  </si>
  <si>
    <t>月計</t>
    <rPh sb="0" eb="2">
      <t>ゲッケイ</t>
    </rPh>
    <phoneticPr fontId="2"/>
  </si>
  <si>
    <t>計画</t>
    <rPh sb="0" eb="2">
      <t>ケイカク</t>
    </rPh>
    <phoneticPr fontId="2"/>
  </si>
  <si>
    <t>実績</t>
    <rPh sb="0" eb="2">
      <t>ジッセキ</t>
    </rPh>
    <phoneticPr fontId="2"/>
  </si>
  <si>
    <t>累計</t>
    <rPh sb="0" eb="2">
      <t>ルイケイ</t>
    </rPh>
    <phoneticPr fontId="2"/>
  </si>
  <si>
    <t>休日相当</t>
    <phoneticPr fontId="2"/>
  </si>
  <si>
    <t>残数</t>
    <phoneticPr fontId="2"/>
  </si>
  <si>
    <t>所在地</t>
    <rPh sb="0" eb="3">
      <t>ショザイチ</t>
    </rPh>
    <phoneticPr fontId="2"/>
  </si>
  <si>
    <t>商号又は名称</t>
    <phoneticPr fontId="2"/>
  </si>
  <si>
    <t>現場代理人</t>
    <phoneticPr fontId="2"/>
  </si>
  <si>
    <t>令和　　年　　月　　日</t>
    <phoneticPr fontId="2"/>
  </si>
  <si>
    <t>受注者</t>
    <rPh sb="0" eb="1">
      <t>ウケ</t>
    </rPh>
    <rPh sb="1" eb="2">
      <t>チュウ</t>
    </rPh>
    <rPh sb="2" eb="3">
      <t>モノ</t>
    </rPh>
    <phoneticPr fontId="2"/>
  </si>
  <si>
    <t>工事期間 ：</t>
    <rPh sb="0" eb="2">
      <t>コウジ</t>
    </rPh>
    <rPh sb="2" eb="4">
      <t>キカン</t>
    </rPh>
    <phoneticPr fontId="2"/>
  </si>
  <si>
    <t>実績/計画</t>
  </si>
  <si>
    <t>対象期間(累計)</t>
    <rPh sb="0" eb="2">
      <t>タイショウ</t>
    </rPh>
    <rPh sb="2" eb="4">
      <t>キカン</t>
    </rPh>
    <rPh sb="5" eb="7">
      <t>ルイケイ</t>
    </rPh>
    <phoneticPr fontId="2"/>
  </si>
  <si>
    <t>現場完成日</t>
    <phoneticPr fontId="2"/>
  </si>
  <si>
    <t>振替休日</t>
    <rPh sb="0" eb="2">
      <t>フリカエ</t>
    </rPh>
    <rPh sb="2" eb="4">
      <t>キュウジツ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</si>
</sst>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_);[Red]\(0\)"/>
    <numFmt numFmtId="177" formatCode="0.0%"/>
    <numFmt numFmtId="178" formatCode="d"/>
    <numFmt numFmtId="179" formatCode="[$-411]ggge&quot;年&quot;m&quot;月&quot;d&quot;日&quot;;@"/>
    <numFmt numFmtId="180" formatCode="###&quot;日間&quot;"/>
    <numFmt numFmtId="181" formatCode="0&quot;月&quot;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ｺﾞｼｯｸM"/>
      <family val="3"/>
      <charset val="128"/>
    </font>
    <font>
      <sz val="16"/>
      <color theme="1"/>
      <name val="HGｺﾞｼｯｸM"/>
      <family val="3"/>
      <charset val="128"/>
    </font>
    <font>
      <sz val="12"/>
      <color theme="1"/>
      <name val="HGｺﾞｼｯｸM"/>
      <family val="3"/>
      <charset val="128"/>
    </font>
    <font>
      <sz val="11"/>
      <color theme="0"/>
      <name val="HGPｺﾞｼｯｸM"/>
      <family val="3"/>
      <charset val="128"/>
    </font>
    <font>
      <sz val="11"/>
      <color rgb="FFFF0000"/>
      <name val="HGｺﾞｼｯｸM"/>
      <family val="3"/>
      <charset val="128"/>
    </font>
    <font>
      <sz val="11"/>
      <name val="HGｺﾞｼｯｸM"/>
      <family val="3"/>
      <charset val="128"/>
    </font>
    <font>
      <sz val="20"/>
      <name val="ＭＳ Ｐゴシック"/>
      <family val="3"/>
      <charset val="128"/>
    </font>
    <font>
      <sz val="20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2"/>
      <color indexed="81"/>
      <name val="MS P ゴシック"/>
      <family val="3"/>
      <charset val="128"/>
    </font>
    <font>
      <sz val="12"/>
      <color indexed="81"/>
      <name val="ＭＳ Ｐゴシック"/>
      <family val="3"/>
      <charset val="128"/>
    </font>
    <font>
      <sz val="14"/>
      <color theme="1"/>
      <name val="HGｺﾞｼｯｸM"/>
      <family val="3"/>
      <charset val="128"/>
    </font>
    <font>
      <sz val="11"/>
      <color theme="1"/>
      <name val="ＭＳ 明朝"/>
      <family val="1"/>
      <charset val="128"/>
    </font>
    <font>
      <sz val="11.5"/>
      <color theme="1"/>
      <name val="HGｺﾞｼｯｸM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/>
      <diagonal/>
    </border>
    <border>
      <left style="medium">
        <color rgb="FFFF0000"/>
      </left>
      <right style="hair">
        <color auto="1"/>
      </right>
      <top/>
      <bottom/>
      <diagonal/>
    </border>
    <border>
      <left style="medium">
        <color rgb="FFFF0000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hair">
        <color auto="1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3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8" xfId="0" applyFont="1" applyBorder="1" applyAlignment="1">
      <alignment horizontal="center" vertical="center"/>
    </xf>
    <xf numFmtId="178" fontId="3" fillId="0" borderId="0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7" xfId="0" applyFont="1" applyBorder="1">
      <alignment vertical="center"/>
    </xf>
    <xf numFmtId="177" fontId="3" fillId="0" borderId="11" xfId="1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77" fontId="3" fillId="0" borderId="19" xfId="1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shrinkToFit="1"/>
      <protection locked="0"/>
    </xf>
    <xf numFmtId="0" fontId="3" fillId="0" borderId="5" xfId="0" applyFont="1" applyBorder="1" applyAlignment="1" applyProtection="1">
      <alignment horizontal="center" vertical="center" shrinkToFit="1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" fontId="3" fillId="0" borderId="0" xfId="0" applyNumberFormat="1" applyFo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0" fillId="0" borderId="39" xfId="0" applyFill="1" applyBorder="1" applyAlignment="1">
      <alignment vertical="center" textRotation="255"/>
    </xf>
    <xf numFmtId="0" fontId="0" fillId="0" borderId="39" xfId="0" applyBorder="1" applyAlignment="1">
      <alignment horizontal="center"/>
    </xf>
    <xf numFmtId="56" fontId="0" fillId="0" borderId="39" xfId="0" applyNumberFormat="1" applyFill="1" applyBorder="1" applyAlignment="1">
      <alignment horizontal="center"/>
    </xf>
    <xf numFmtId="0" fontId="0" fillId="0" borderId="39" xfId="0" applyNumberFormat="1" applyFill="1" applyBorder="1" applyAlignment="1">
      <alignment horizontal="right"/>
    </xf>
    <xf numFmtId="0" fontId="0" fillId="0" borderId="39" xfId="0" applyNumberFormat="1" applyBorder="1" applyAlignment="1"/>
    <xf numFmtId="0" fontId="0" fillId="0" borderId="39" xfId="0" applyBorder="1" applyAlignment="1"/>
    <xf numFmtId="0" fontId="0" fillId="0" borderId="39" xfId="0" applyFill="1" applyBorder="1" applyAlignment="1">
      <alignment horizontal="center"/>
    </xf>
    <xf numFmtId="0" fontId="0" fillId="0" borderId="39" xfId="0" applyNumberFormat="1" applyFill="1" applyBorder="1" applyAlignment="1"/>
    <xf numFmtId="56" fontId="0" fillId="0" borderId="39" xfId="0" applyNumberFormat="1" applyFont="1" applyFill="1" applyBorder="1" applyAlignment="1">
      <alignment horizontal="center"/>
    </xf>
    <xf numFmtId="0" fontId="0" fillId="0" borderId="39" xfId="0" applyFont="1" applyFill="1" applyBorder="1" applyAlignment="1">
      <alignment horizontal="center"/>
    </xf>
    <xf numFmtId="0" fontId="0" fillId="4" borderId="39" xfId="0" applyNumberFormat="1" applyFill="1" applyBorder="1" applyAlignment="1"/>
    <xf numFmtId="0" fontId="12" fillId="0" borderId="39" xfId="0" applyFont="1" applyFill="1" applyBorder="1" applyAlignment="1">
      <alignment horizontal="center"/>
    </xf>
    <xf numFmtId="0" fontId="0" fillId="0" borderId="39" xfId="0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5" borderId="40" xfId="0" applyFill="1" applyBorder="1">
      <alignment vertical="center"/>
    </xf>
    <xf numFmtId="177" fontId="3" fillId="0" borderId="0" xfId="1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78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178" fontId="3" fillId="0" borderId="46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shrinkToFit="1"/>
      <protection locked="0"/>
    </xf>
    <xf numFmtId="178" fontId="3" fillId="0" borderId="11" xfId="0" applyNumberFormat="1" applyFont="1" applyBorder="1" applyAlignment="1" applyProtection="1">
      <alignment horizontal="center" vertical="center"/>
      <protection locked="0"/>
    </xf>
    <xf numFmtId="178" fontId="3" fillId="0" borderId="0" xfId="0" applyNumberFormat="1" applyFont="1" applyAlignment="1">
      <alignment horizontal="center" vertical="center"/>
    </xf>
    <xf numFmtId="49" fontId="3" fillId="0" borderId="45" xfId="0" applyNumberFormat="1" applyFont="1" applyBorder="1" applyAlignment="1" applyProtection="1">
      <alignment horizontal="center" vertical="center" shrinkToFit="1"/>
      <protection locked="0"/>
    </xf>
    <xf numFmtId="0" fontId="3" fillId="0" borderId="45" xfId="0" applyNumberFormat="1" applyFont="1" applyBorder="1" applyAlignment="1" applyProtection="1">
      <alignment horizontal="center" vertical="center" shrinkToFit="1"/>
      <protection locked="0"/>
    </xf>
    <xf numFmtId="0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46" xfId="0" applyNumberFormat="1" applyFont="1" applyBorder="1" applyAlignment="1" applyProtection="1">
      <alignment horizontal="center" vertical="center"/>
      <protection locked="0"/>
    </xf>
    <xf numFmtId="0" fontId="3" fillId="0" borderId="54" xfId="0" applyNumberFormat="1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 shrinkToFit="1"/>
      <protection locked="0"/>
    </xf>
    <xf numFmtId="0" fontId="3" fillId="0" borderId="53" xfId="0" applyFont="1" applyBorder="1" applyAlignment="1" applyProtection="1">
      <alignment horizontal="center" vertical="center"/>
      <protection locked="0"/>
    </xf>
    <xf numFmtId="0" fontId="3" fillId="0" borderId="5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58" xfId="0" applyFont="1" applyBorder="1">
      <alignment vertical="center"/>
    </xf>
    <xf numFmtId="177" fontId="3" fillId="0" borderId="21" xfId="1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78" fontId="3" fillId="0" borderId="54" xfId="0" applyNumberFormat="1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>
      <alignment horizontal="center" vertical="center"/>
    </xf>
    <xf numFmtId="0" fontId="3" fillId="0" borderId="36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 applyProtection="1">
      <alignment horizontal="center" vertical="center"/>
      <protection locked="0"/>
    </xf>
    <xf numFmtId="0" fontId="3" fillId="0" borderId="55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36" xfId="0" applyFont="1" applyFill="1" applyBorder="1" applyAlignment="1" applyProtection="1">
      <alignment horizontal="center" vertical="center"/>
      <protection locked="0"/>
    </xf>
    <xf numFmtId="0" fontId="0" fillId="0" borderId="39" xfId="0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39" xfId="0" applyFill="1" applyBorder="1" applyAlignment="1">
      <alignment horizontal="center" vertical="center"/>
    </xf>
    <xf numFmtId="0" fontId="3" fillId="0" borderId="5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178" fontId="3" fillId="0" borderId="6" xfId="0" applyNumberFormat="1" applyFont="1" applyBorder="1" applyAlignment="1" applyProtection="1">
      <alignment horizontal="center" vertical="center"/>
      <protection locked="0"/>
    </xf>
    <xf numFmtId="0" fontId="0" fillId="0" borderId="39" xfId="0" applyBorder="1" applyAlignment="1">
      <alignment horizontal="center"/>
    </xf>
    <xf numFmtId="0" fontId="3" fillId="0" borderId="49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7" fontId="3" fillId="0" borderId="21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18" fillId="0" borderId="0" xfId="0" applyFont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49" xfId="0" applyNumberFormat="1" applyFont="1" applyBorder="1" applyAlignment="1">
      <alignment vertical="center"/>
    </xf>
    <xf numFmtId="177" fontId="3" fillId="0" borderId="49" xfId="1" applyNumberFormat="1" applyFont="1" applyBorder="1" applyAlignment="1">
      <alignment vertical="center"/>
    </xf>
    <xf numFmtId="0" fontId="18" fillId="0" borderId="0" xfId="0" applyFont="1" applyAlignment="1">
      <alignment vertical="distributed"/>
    </xf>
    <xf numFmtId="176" fontId="3" fillId="0" borderId="49" xfId="0" applyNumberFormat="1" applyFont="1" applyBorder="1" applyAlignment="1">
      <alignment horizontal="center" vertical="center"/>
    </xf>
    <xf numFmtId="177" fontId="3" fillId="0" borderId="49" xfId="1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" fontId="19" fillId="0" borderId="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77" fontId="19" fillId="0" borderId="0" xfId="1" applyNumberFormat="1" applyFont="1" applyFill="1" applyBorder="1" applyAlignment="1">
      <alignment horizontal="center" vertical="center"/>
    </xf>
    <xf numFmtId="179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>
      <alignment vertical="center"/>
    </xf>
    <xf numFmtId="0" fontId="3" fillId="0" borderId="17" xfId="0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181" fontId="3" fillId="0" borderId="30" xfId="0" applyNumberFormat="1" applyFont="1" applyBorder="1" applyAlignment="1" applyProtection="1">
      <alignment horizontal="center" vertical="center" shrinkToFit="1"/>
      <protection locked="0"/>
    </xf>
    <xf numFmtId="181" fontId="3" fillId="0" borderId="43" xfId="0" applyNumberFormat="1" applyFont="1" applyBorder="1" applyAlignment="1" applyProtection="1">
      <alignment horizontal="center" vertical="center" shrinkToFit="1"/>
      <protection locked="0"/>
    </xf>
    <xf numFmtId="181" fontId="3" fillId="0" borderId="44" xfId="0" applyNumberFormat="1" applyFont="1" applyBorder="1" applyAlignment="1" applyProtection="1">
      <alignment horizontal="center" vertical="center" shrinkToFit="1"/>
      <protection locked="0"/>
    </xf>
    <xf numFmtId="0" fontId="3" fillId="0" borderId="41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 textRotation="255"/>
    </xf>
    <xf numFmtId="0" fontId="3" fillId="0" borderId="39" xfId="0" applyFont="1" applyBorder="1" applyAlignment="1">
      <alignment horizontal="center" vertical="center" textRotation="255"/>
    </xf>
    <xf numFmtId="0" fontId="3" fillId="0" borderId="8" xfId="0" applyFont="1" applyBorder="1" applyAlignment="1" applyProtection="1">
      <alignment horizontal="center" vertical="center" textRotation="255" shrinkToFit="1"/>
      <protection locked="0"/>
    </xf>
    <xf numFmtId="0" fontId="3" fillId="0" borderId="34" xfId="0" applyFont="1" applyBorder="1" applyAlignment="1" applyProtection="1">
      <alignment horizontal="center" vertical="center" textRotation="255" shrinkToFit="1"/>
      <protection locked="0"/>
    </xf>
    <xf numFmtId="0" fontId="3" fillId="0" borderId="4" xfId="0" applyFont="1" applyBorder="1" applyAlignment="1" applyProtection="1">
      <alignment horizontal="center" vertical="center" textRotation="255" shrinkToFit="1"/>
      <protection locked="0"/>
    </xf>
    <xf numFmtId="0" fontId="3" fillId="0" borderId="47" xfId="0" applyFont="1" applyBorder="1" applyAlignment="1" applyProtection="1">
      <alignment horizontal="center" vertical="center" textRotation="255" shrinkToFit="1"/>
      <protection locked="0"/>
    </xf>
    <xf numFmtId="0" fontId="3" fillId="0" borderId="48" xfId="0" applyFont="1" applyBorder="1" applyAlignment="1" applyProtection="1">
      <alignment horizontal="center" vertical="center" textRotation="255" shrinkToFit="1"/>
      <protection locked="0"/>
    </xf>
    <xf numFmtId="0" fontId="3" fillId="0" borderId="46" xfId="0" applyFont="1" applyBorder="1" applyAlignment="1" applyProtection="1">
      <alignment horizontal="center" vertical="center" textRotation="255" shrinkToFit="1"/>
      <protection locked="0"/>
    </xf>
    <xf numFmtId="0" fontId="7" fillId="0" borderId="47" xfId="0" applyFont="1" applyBorder="1" applyAlignment="1" applyProtection="1">
      <alignment horizontal="center" vertical="center" textRotation="255" shrinkToFit="1"/>
      <protection locked="0"/>
    </xf>
    <xf numFmtId="0" fontId="7" fillId="0" borderId="48" xfId="0" applyFont="1" applyBorder="1" applyAlignment="1" applyProtection="1">
      <alignment horizontal="center" vertical="center" textRotation="255" shrinkToFit="1"/>
      <protection locked="0"/>
    </xf>
    <xf numFmtId="0" fontId="7" fillId="0" borderId="46" xfId="0" applyFont="1" applyBorder="1" applyAlignment="1" applyProtection="1">
      <alignment horizontal="center" vertical="center" textRotation="255" shrinkToFit="1"/>
      <protection locked="0"/>
    </xf>
    <xf numFmtId="0" fontId="7" fillId="0" borderId="8" xfId="0" applyFont="1" applyBorder="1" applyAlignment="1" applyProtection="1">
      <alignment horizontal="center" vertical="center" textRotation="255" shrinkToFit="1"/>
      <protection locked="0"/>
    </xf>
    <xf numFmtId="0" fontId="7" fillId="0" borderId="34" xfId="0" applyFont="1" applyBorder="1" applyAlignment="1" applyProtection="1">
      <alignment horizontal="center" vertical="center" textRotation="255" shrinkToFit="1"/>
      <protection locked="0"/>
    </xf>
    <xf numFmtId="0" fontId="7" fillId="0" borderId="4" xfId="0" applyFont="1" applyBorder="1" applyAlignment="1" applyProtection="1">
      <alignment horizontal="center" vertical="center" textRotation="255" shrinkToFit="1"/>
      <protection locked="0"/>
    </xf>
    <xf numFmtId="0" fontId="3" fillId="0" borderId="21" xfId="0" applyFont="1" applyBorder="1" applyAlignment="1" applyProtection="1">
      <alignment horizontal="center" vertical="center" textRotation="255"/>
      <protection locked="0"/>
    </xf>
    <xf numFmtId="0" fontId="3" fillId="0" borderId="35" xfId="0" applyFont="1" applyBorder="1" applyAlignment="1" applyProtection="1">
      <alignment horizontal="center" vertical="center" textRotation="255"/>
      <protection locked="0"/>
    </xf>
    <xf numFmtId="0" fontId="3" fillId="0" borderId="20" xfId="0" applyFont="1" applyBorder="1" applyAlignment="1" applyProtection="1">
      <alignment horizontal="center" vertical="center" textRotation="255"/>
      <protection locked="0"/>
    </xf>
    <xf numFmtId="0" fontId="3" fillId="0" borderId="31" xfId="0" applyFont="1" applyBorder="1" applyAlignment="1">
      <alignment horizontal="center" vertical="center" textRotation="255"/>
    </xf>
    <xf numFmtId="0" fontId="3" fillId="0" borderId="25" xfId="0" applyFont="1" applyBorder="1" applyAlignment="1">
      <alignment horizontal="center" vertical="center" textRotation="255"/>
    </xf>
    <xf numFmtId="0" fontId="3" fillId="0" borderId="32" xfId="0" applyFont="1" applyBorder="1" applyAlignment="1">
      <alignment horizontal="center" vertical="center" textRotation="255"/>
    </xf>
    <xf numFmtId="0" fontId="3" fillId="0" borderId="36" xfId="0" applyFont="1" applyBorder="1" applyAlignment="1" applyProtection="1">
      <alignment horizontal="center" vertical="center" textRotation="255" shrinkToFit="1"/>
      <protection locked="0"/>
    </xf>
    <xf numFmtId="0" fontId="3" fillId="0" borderId="37" xfId="0" applyFont="1" applyBorder="1" applyAlignment="1" applyProtection="1">
      <alignment horizontal="center" vertical="center" textRotation="255" shrinkToFit="1"/>
      <protection locked="0"/>
    </xf>
    <xf numFmtId="0" fontId="3" fillId="0" borderId="7" xfId="0" applyFont="1" applyBorder="1" applyAlignment="1" applyProtection="1">
      <alignment horizontal="center" vertical="center" textRotation="255" shrinkToFit="1"/>
      <protection locked="0"/>
    </xf>
    <xf numFmtId="0" fontId="3" fillId="0" borderId="36" xfId="0" applyFont="1" applyBorder="1" applyAlignment="1" applyProtection="1">
      <alignment horizontal="center" vertical="center" textRotation="255"/>
      <protection locked="0"/>
    </xf>
    <xf numFmtId="0" fontId="3" fillId="0" borderId="37" xfId="0" applyFont="1" applyBorder="1" applyAlignment="1" applyProtection="1">
      <alignment horizontal="center" vertical="center" textRotation="255"/>
      <protection locked="0"/>
    </xf>
    <xf numFmtId="0" fontId="3" fillId="0" borderId="7" xfId="0" applyFont="1" applyBorder="1" applyAlignment="1" applyProtection="1">
      <alignment horizontal="center" vertical="center" textRotation="255"/>
      <protection locked="0"/>
    </xf>
    <xf numFmtId="0" fontId="3" fillId="0" borderId="8" xfId="0" applyFont="1" applyBorder="1" applyAlignment="1" applyProtection="1">
      <alignment horizontal="center" vertical="center" textRotation="255"/>
      <protection locked="0"/>
    </xf>
    <xf numFmtId="0" fontId="3" fillId="0" borderId="34" xfId="0" applyFont="1" applyBorder="1" applyAlignment="1" applyProtection="1">
      <alignment horizontal="center" vertical="center" textRotation="255"/>
      <protection locked="0"/>
    </xf>
    <xf numFmtId="0" fontId="3" fillId="0" borderId="4" xfId="0" applyFont="1" applyBorder="1" applyAlignment="1" applyProtection="1">
      <alignment horizontal="center" vertical="center" textRotation="255"/>
      <protection locked="0"/>
    </xf>
    <xf numFmtId="0" fontId="3" fillId="0" borderId="8" xfId="0" applyFont="1" applyFill="1" applyBorder="1" applyAlignment="1" applyProtection="1">
      <alignment horizontal="center" vertical="center" textRotation="255" shrinkToFit="1"/>
      <protection locked="0"/>
    </xf>
    <xf numFmtId="0" fontId="3" fillId="0" borderId="34" xfId="0" applyFont="1" applyFill="1" applyBorder="1" applyAlignment="1" applyProtection="1">
      <alignment horizontal="center" vertical="center" textRotation="255" shrinkToFit="1"/>
      <protection locked="0"/>
    </xf>
    <xf numFmtId="0" fontId="3" fillId="0" borderId="4" xfId="0" applyFont="1" applyFill="1" applyBorder="1" applyAlignment="1" applyProtection="1">
      <alignment horizontal="center" vertical="center" textRotation="255" shrinkToFit="1"/>
      <protection locked="0"/>
    </xf>
    <xf numFmtId="0" fontId="3" fillId="0" borderId="21" xfId="0" applyFont="1" applyBorder="1" applyAlignment="1" applyProtection="1">
      <alignment horizontal="center" vertical="center" textRotation="255" shrinkToFit="1"/>
      <protection locked="0"/>
    </xf>
    <xf numFmtId="0" fontId="3" fillId="0" borderId="35" xfId="0" applyFont="1" applyBorder="1" applyAlignment="1" applyProtection="1">
      <alignment horizontal="center" vertical="center" textRotation="255" shrinkToFit="1"/>
      <protection locked="0"/>
    </xf>
    <xf numFmtId="0" fontId="3" fillId="0" borderId="20" xfId="0" applyFont="1" applyBorder="1" applyAlignment="1" applyProtection="1">
      <alignment horizontal="center" vertical="center" textRotation="255" shrinkToFit="1"/>
      <protection locked="0"/>
    </xf>
    <xf numFmtId="0" fontId="3" fillId="0" borderId="8" xfId="0" applyFont="1" applyFill="1" applyBorder="1" applyAlignment="1" applyProtection="1">
      <alignment horizontal="center" vertical="center" textRotation="255"/>
      <protection locked="0"/>
    </xf>
    <xf numFmtId="0" fontId="3" fillId="0" borderId="34" xfId="0" applyFont="1" applyFill="1" applyBorder="1" applyAlignment="1" applyProtection="1">
      <alignment horizontal="center" vertical="center" textRotation="255"/>
      <protection locked="0"/>
    </xf>
    <xf numFmtId="0" fontId="3" fillId="0" borderId="4" xfId="0" applyFont="1" applyFill="1" applyBorder="1" applyAlignment="1" applyProtection="1">
      <alignment horizontal="center" vertical="center" textRotation="255"/>
      <protection locked="0"/>
    </xf>
    <xf numFmtId="179" fontId="3" fillId="2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80" fontId="3" fillId="0" borderId="0" xfId="0" applyNumberFormat="1" applyFont="1" applyAlignment="1">
      <alignment horizontal="left" vertical="center"/>
    </xf>
    <xf numFmtId="180" fontId="3" fillId="0" borderId="50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79" fontId="3" fillId="2" borderId="0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distributed" vertical="distributed"/>
    </xf>
    <xf numFmtId="0" fontId="19" fillId="0" borderId="0" xfId="0" applyFont="1" applyAlignment="1">
      <alignment horizontal="left" vertical="distributed"/>
    </xf>
    <xf numFmtId="0" fontId="3" fillId="0" borderId="2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7" fontId="3" fillId="0" borderId="6" xfId="1" applyNumberFormat="1" applyFont="1" applyFill="1" applyBorder="1" applyAlignment="1">
      <alignment horizontal="center" vertical="center"/>
    </xf>
    <xf numFmtId="177" fontId="3" fillId="0" borderId="26" xfId="1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7" fontId="3" fillId="0" borderId="2" xfId="1" applyNumberFormat="1" applyFont="1" applyFill="1" applyBorder="1" applyAlignment="1">
      <alignment horizontal="center" vertical="center"/>
    </xf>
    <xf numFmtId="177" fontId="3" fillId="0" borderId="27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6" fillId="3" borderId="66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3" borderId="65" xfId="0" applyFont="1" applyFill="1" applyBorder="1" applyAlignment="1">
      <alignment horizontal="center" vertical="center"/>
    </xf>
    <xf numFmtId="1" fontId="3" fillId="0" borderId="47" xfId="0" applyNumberFormat="1" applyFont="1" applyBorder="1" applyAlignment="1">
      <alignment horizontal="center" vertical="center"/>
    </xf>
    <xf numFmtId="1" fontId="3" fillId="0" borderId="67" xfId="0" applyNumberFormat="1" applyFont="1" applyBorder="1" applyAlignment="1">
      <alignment horizontal="center" vertical="center"/>
    </xf>
    <xf numFmtId="1" fontId="3" fillId="0" borderId="68" xfId="0" applyNumberFormat="1" applyFont="1" applyBorder="1" applyAlignment="1">
      <alignment horizontal="center" vertical="center"/>
    </xf>
    <xf numFmtId="1" fontId="3" fillId="0" borderId="64" xfId="0" applyNumberFormat="1" applyFont="1" applyBorder="1" applyAlignment="1">
      <alignment horizontal="center" vertical="center"/>
    </xf>
    <xf numFmtId="0" fontId="7" fillId="0" borderId="55" xfId="0" applyFont="1" applyBorder="1" applyAlignment="1" applyProtection="1">
      <alignment horizontal="center" vertical="center" textRotation="255" shrinkToFit="1"/>
      <protection locked="0"/>
    </xf>
    <xf numFmtId="0" fontId="7" fillId="0" borderId="56" xfId="0" applyFont="1" applyBorder="1" applyAlignment="1" applyProtection="1">
      <alignment horizontal="center" vertical="center" textRotation="255" shrinkToFit="1"/>
      <protection locked="0"/>
    </xf>
    <xf numFmtId="0" fontId="7" fillId="0" borderId="57" xfId="0" applyFont="1" applyBorder="1" applyAlignment="1" applyProtection="1">
      <alignment horizontal="center" vertical="center" textRotation="255" shrinkToFit="1"/>
      <protection locked="0"/>
    </xf>
    <xf numFmtId="0" fontId="3" fillId="0" borderId="55" xfId="0" applyFont="1" applyBorder="1" applyAlignment="1" applyProtection="1">
      <alignment horizontal="center" vertical="center" textRotation="255" shrinkToFit="1"/>
      <protection locked="0"/>
    </xf>
    <xf numFmtId="0" fontId="3" fillId="0" borderId="56" xfId="0" applyFont="1" applyBorder="1" applyAlignment="1" applyProtection="1">
      <alignment horizontal="center" vertical="center" textRotation="255" shrinkToFit="1"/>
      <protection locked="0"/>
    </xf>
    <xf numFmtId="0" fontId="3" fillId="0" borderId="57" xfId="0" applyFont="1" applyBorder="1" applyAlignment="1" applyProtection="1">
      <alignment horizontal="center" vertical="center" textRotation="255" shrinkToFit="1"/>
      <protection locked="0"/>
    </xf>
    <xf numFmtId="0" fontId="9" fillId="0" borderId="12" xfId="0" applyFont="1" applyFill="1" applyBorder="1" applyAlignment="1">
      <alignment horizontal="center" shrinkToFit="1"/>
    </xf>
    <xf numFmtId="0" fontId="9" fillId="0" borderId="38" xfId="0" applyFont="1" applyFill="1" applyBorder="1" applyAlignment="1">
      <alignment horizontal="center" shrinkToFit="1"/>
    </xf>
    <xf numFmtId="0" fontId="9" fillId="0" borderId="13" xfId="0" applyFont="1" applyFill="1" applyBorder="1" applyAlignment="1">
      <alignment horizontal="center" shrinkToFit="1"/>
    </xf>
    <xf numFmtId="0" fontId="0" fillId="0" borderId="39" xfId="0" applyFill="1" applyBorder="1" applyAlignment="1">
      <alignment horizontal="center"/>
    </xf>
    <xf numFmtId="0" fontId="0" fillId="0" borderId="39" xfId="0" applyBorder="1" applyAlignment="1">
      <alignment horizontal="center" wrapText="1"/>
    </xf>
    <xf numFmtId="0" fontId="0" fillId="0" borderId="39" xfId="0" applyBorder="1" applyAlignment="1">
      <alignment horizontal="center"/>
    </xf>
    <xf numFmtId="0" fontId="0" fillId="0" borderId="39" xfId="0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57">
    <dxf>
      <font>
        <color rgb="FFFF0000"/>
      </font>
    </dxf>
    <dxf>
      <font>
        <color rgb="FFFF0000"/>
      </font>
    </dxf>
    <dxf>
      <font>
        <color rgb="FF00B0F0"/>
      </font>
    </dxf>
    <dxf>
      <font>
        <color rgb="FFFF0000"/>
      </font>
    </dxf>
    <dxf>
      <font>
        <color rgb="FF00B0F0"/>
      </font>
    </dxf>
    <dxf>
      <font>
        <color rgb="FFFF0000"/>
      </font>
    </dxf>
    <dxf>
      <font>
        <color rgb="FF00B0F0"/>
      </font>
    </dxf>
    <dxf>
      <font>
        <color rgb="FFFF0000"/>
      </font>
    </dxf>
    <dxf>
      <font>
        <color rgb="FFFF0000"/>
      </font>
    </dxf>
    <dxf>
      <font>
        <color rgb="FF00B0F0"/>
      </font>
    </dxf>
    <dxf>
      <font>
        <color rgb="FFFF0000"/>
      </font>
    </dxf>
    <dxf>
      <font>
        <color rgb="FF00B0F0"/>
      </font>
    </dxf>
    <dxf>
      <font>
        <color rgb="FFFF0000"/>
      </font>
    </dxf>
    <dxf>
      <font>
        <color rgb="FF00B0F0"/>
      </font>
    </dxf>
    <dxf>
      <font>
        <color rgb="FFFF0000"/>
      </font>
    </dxf>
    <dxf>
      <font>
        <color rgb="FF00B0F0"/>
      </font>
    </dxf>
    <dxf>
      <font>
        <color rgb="FFFF0000"/>
      </font>
    </dxf>
    <dxf>
      <font>
        <color rgb="FFFF0000"/>
      </font>
    </dxf>
    <dxf>
      <font>
        <color rgb="FF00B0F0"/>
      </font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CCFFFF"/>
      <color rgb="FFCC00CC"/>
      <color rgb="FFFF99FF"/>
      <color rgb="FFFF0000"/>
      <color rgb="FFFF9966"/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122465</xdr:colOff>
      <xdr:row>66</xdr:row>
      <xdr:rowOff>81645</xdr:rowOff>
    </xdr:from>
    <xdr:to>
      <xdr:col>40</xdr:col>
      <xdr:colOff>619826</xdr:colOff>
      <xdr:row>68</xdr:row>
      <xdr:rowOff>90438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92869094-55FE-440B-BC10-C893032950CA}"/>
            </a:ext>
          </a:extLst>
        </xdr:cNvPr>
        <xdr:cNvSpPr>
          <a:spLocks/>
        </xdr:cNvSpPr>
      </xdr:nvSpPr>
      <xdr:spPr>
        <a:xfrm>
          <a:off x="13496925" y="10606770"/>
          <a:ext cx="0" cy="35169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125186</xdr:colOff>
      <xdr:row>102</xdr:row>
      <xdr:rowOff>97970</xdr:rowOff>
    </xdr:from>
    <xdr:to>
      <xdr:col>40</xdr:col>
      <xdr:colOff>622547</xdr:colOff>
      <xdr:row>104</xdr:row>
      <xdr:rowOff>106764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92869094-55FE-440B-BC10-C893032950CA}"/>
            </a:ext>
          </a:extLst>
        </xdr:cNvPr>
        <xdr:cNvSpPr>
          <a:spLocks/>
        </xdr:cNvSpPr>
      </xdr:nvSpPr>
      <xdr:spPr>
        <a:xfrm>
          <a:off x="13496925" y="16280945"/>
          <a:ext cx="0" cy="35169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269419</xdr:colOff>
      <xdr:row>17</xdr:row>
      <xdr:rowOff>122463</xdr:rowOff>
    </xdr:from>
    <xdr:to>
      <xdr:col>23</xdr:col>
      <xdr:colOff>76200</xdr:colOff>
      <xdr:row>19</xdr:row>
      <xdr:rowOff>20678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52860" y="2778257"/>
          <a:ext cx="4759781" cy="234392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対象期間外 （始期日から現場着手日までの期間は除く。）</a:t>
          </a:r>
        </a:p>
      </xdr:txBody>
    </xdr:sp>
    <xdr:clientData/>
  </xdr:twoCellAnchor>
  <xdr:oneCellAnchor>
    <xdr:from>
      <xdr:col>3</xdr:col>
      <xdr:colOff>168727</xdr:colOff>
      <xdr:row>25</xdr:row>
      <xdr:rowOff>81642</xdr:rowOff>
    </xdr:from>
    <xdr:ext cx="1959428" cy="702945"/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97427" y="4091667"/>
          <a:ext cx="1959428" cy="702945"/>
        </a:xfrm>
        <a:prstGeom prst="wedgeRectCallout">
          <a:avLst>
            <a:gd name="adj1" fmla="val 59984"/>
            <a:gd name="adj2" fmla="val 47399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・振替日は、夏季休暇及び</a:t>
          </a:r>
          <a:endParaRPr kumimoji="1" lang="en-US" altLang="ja-JP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年末年始休暇以外で</a:t>
          </a:r>
          <a:endParaRPr kumimoji="1" lang="en-US" altLang="ja-JP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自由に設定可</a:t>
          </a:r>
          <a:endParaRPr kumimoji="1" lang="en-US" altLang="ja-JP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  <xdr:twoCellAnchor>
    <xdr:from>
      <xdr:col>11</xdr:col>
      <xdr:colOff>126476</xdr:colOff>
      <xdr:row>28</xdr:row>
      <xdr:rowOff>18976</xdr:rowOff>
    </xdr:from>
    <xdr:to>
      <xdr:col>16</xdr:col>
      <xdr:colOff>174667</xdr:colOff>
      <xdr:row>30</xdr:row>
      <xdr:rowOff>33565</xdr:rowOff>
    </xdr:to>
    <xdr:sp macro="" textlink="">
      <xdr:nvSpPr>
        <xdr:cNvPr id="4" name="下カーブ矢印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 rot="290564">
          <a:off x="3441176" y="4543351"/>
          <a:ext cx="1476941" cy="357489"/>
        </a:xfrm>
        <a:prstGeom prst="curvedDownArrow">
          <a:avLst>
            <a:gd name="adj1" fmla="val 25076"/>
            <a:gd name="adj2" fmla="val 50000"/>
            <a:gd name="adj3" fmla="val 19212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15</xdr:col>
      <xdr:colOff>269418</xdr:colOff>
      <xdr:row>61</xdr:row>
      <xdr:rowOff>81643</xdr:rowOff>
    </xdr:from>
    <xdr:ext cx="1890847" cy="707029"/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727118" y="9749518"/>
          <a:ext cx="1890847" cy="707029"/>
        </a:xfrm>
        <a:prstGeom prst="wedgeRectCallout">
          <a:avLst>
            <a:gd name="adj1" fmla="val -61470"/>
            <a:gd name="adj2" fmla="val 42682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</a:t>
          </a:r>
          <a:r>
            <a:rPr kumimoji="1" lang="ja-JP" altLang="en-US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完全週休２日（土日）</a:t>
          </a:r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の場</a:t>
          </a:r>
          <a:endParaRPr kumimoji="1" lang="en-US" altLang="ja-JP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合は、振替日は</a:t>
          </a:r>
          <a:r>
            <a:rPr kumimoji="1" lang="ja-JP" altLang="en-US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同一の週</a:t>
          </a:r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</a:t>
          </a:r>
          <a:endParaRPr kumimoji="1" lang="en-US" altLang="ja-JP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限って設定可</a:t>
          </a:r>
          <a:endParaRPr kumimoji="1" lang="en-US" altLang="ja-JP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  <xdr:twoCellAnchor>
    <xdr:from>
      <xdr:col>11</xdr:col>
      <xdr:colOff>130572</xdr:colOff>
      <xdr:row>64</xdr:row>
      <xdr:rowOff>66397</xdr:rowOff>
    </xdr:from>
    <xdr:to>
      <xdr:col>15</xdr:col>
      <xdr:colOff>4707</xdr:colOff>
      <xdr:row>66</xdr:row>
      <xdr:rowOff>72136</xdr:rowOff>
    </xdr:to>
    <xdr:sp macro="" textlink="">
      <xdr:nvSpPr>
        <xdr:cNvPr id="8" name="上カーブ矢印 7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 rot="11487689" flipH="1">
          <a:off x="3445272" y="10248622"/>
          <a:ext cx="1017135" cy="348639"/>
        </a:xfrm>
        <a:prstGeom prst="curved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7</xdr:col>
      <xdr:colOff>22411</xdr:colOff>
      <xdr:row>91</xdr:row>
      <xdr:rowOff>0</xdr:rowOff>
    </xdr:from>
    <xdr:ext cx="2837906" cy="574223"/>
    <xdr:sp macro="" textlink="">
      <xdr:nvSpPr>
        <xdr:cNvPr id="15" name="四角形吹き出し 7">
          <a:extLst>
            <a:ext uri="{FF2B5EF4-FFF2-40B4-BE49-F238E27FC236}">
              <a16:creationId xmlns:a16="http://schemas.microsoft.com/office/drawing/2014/main" id="{34F0642E-CEF3-4EE3-A971-E9715E961FFB}"/>
            </a:ext>
          </a:extLst>
        </xdr:cNvPr>
        <xdr:cNvSpPr/>
      </xdr:nvSpPr>
      <xdr:spPr>
        <a:xfrm>
          <a:off x="2267590" y="14573250"/>
          <a:ext cx="2837906" cy="574223"/>
        </a:xfrm>
        <a:prstGeom prst="wedgeRectCallout">
          <a:avLst>
            <a:gd name="adj1" fmla="val 51673"/>
            <a:gd name="adj2" fmla="val -106116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・土日に施工を行わざるを得ない場合は、</a:t>
          </a:r>
          <a:endParaRPr kumimoji="1" lang="en-US" altLang="ja-JP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土日に代わる曜日をあらかじめ指定する。</a:t>
          </a:r>
          <a:endParaRPr kumimoji="1" lang="en-US" altLang="ja-JP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  <xdr:twoCellAnchor>
    <xdr:from>
      <xdr:col>34</xdr:col>
      <xdr:colOff>131990</xdr:colOff>
      <xdr:row>47</xdr:row>
      <xdr:rowOff>114300</xdr:rowOff>
    </xdr:from>
    <xdr:to>
      <xdr:col>37</xdr:col>
      <xdr:colOff>10786</xdr:colOff>
      <xdr:row>52</xdr:row>
      <xdr:rowOff>85725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92869094-55FE-440B-BC10-C893032950CA}"/>
            </a:ext>
          </a:extLst>
        </xdr:cNvPr>
        <xdr:cNvSpPr>
          <a:spLocks/>
        </xdr:cNvSpPr>
      </xdr:nvSpPr>
      <xdr:spPr>
        <a:xfrm>
          <a:off x="9933215" y="7724775"/>
          <a:ext cx="1926671" cy="6572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19</xdr:col>
      <xdr:colOff>19690</xdr:colOff>
      <xdr:row>100</xdr:row>
      <xdr:rowOff>47626</xdr:rowOff>
    </xdr:from>
    <xdr:ext cx="2590160" cy="381000"/>
    <xdr:sp macro="" textlink="">
      <xdr:nvSpPr>
        <xdr:cNvPr id="19" name="四角形吹き出し 7">
          <a:extLst>
            <a:ext uri="{FF2B5EF4-FFF2-40B4-BE49-F238E27FC236}">
              <a16:creationId xmlns:a16="http://schemas.microsoft.com/office/drawing/2014/main" id="{34F0642E-CEF3-4EE3-A971-E9715E961FFB}"/>
            </a:ext>
          </a:extLst>
        </xdr:cNvPr>
        <xdr:cNvSpPr/>
      </xdr:nvSpPr>
      <xdr:spPr>
        <a:xfrm>
          <a:off x="5696590" y="15544801"/>
          <a:ext cx="2590160" cy="381000"/>
        </a:xfrm>
        <a:prstGeom prst="wedgeRectCallout">
          <a:avLst>
            <a:gd name="adj1" fmla="val -44289"/>
            <a:gd name="adj2" fmla="val -196768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・現場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完成日（予定）以降は消去します。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pPr algn="l"/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す</a:t>
          </a:r>
          <a:endParaRPr kumimoji="1" lang="en-US" altLang="ja-JP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  <xdr:oneCellAnchor>
    <xdr:from>
      <xdr:col>13</xdr:col>
      <xdr:colOff>219715</xdr:colOff>
      <xdr:row>15</xdr:row>
      <xdr:rowOff>9526</xdr:rowOff>
    </xdr:from>
    <xdr:ext cx="2590160" cy="381000"/>
    <xdr:sp macro="" textlink="">
      <xdr:nvSpPr>
        <xdr:cNvPr id="18" name="四角形吹き出し 7">
          <a:extLst>
            <a:ext uri="{FF2B5EF4-FFF2-40B4-BE49-F238E27FC236}">
              <a16:creationId xmlns:a16="http://schemas.microsoft.com/office/drawing/2014/main" id="{34F0642E-CEF3-4EE3-A971-E9715E961FFB}"/>
            </a:ext>
          </a:extLst>
        </xdr:cNvPr>
        <xdr:cNvSpPr/>
      </xdr:nvSpPr>
      <xdr:spPr>
        <a:xfrm>
          <a:off x="4182115" y="2133601"/>
          <a:ext cx="2590160" cy="381000"/>
        </a:xfrm>
        <a:prstGeom prst="wedgeRectCallout">
          <a:avLst>
            <a:gd name="adj1" fmla="val 52426"/>
            <a:gd name="adj2" fmla="val -136768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・現場着手日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（予定）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より前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は消去します。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pPr algn="l"/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す</a:t>
          </a:r>
          <a:endParaRPr kumimoji="1" lang="en-US" altLang="ja-JP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  <xdr:oneCellAnchor>
    <xdr:from>
      <xdr:col>25</xdr:col>
      <xdr:colOff>38100</xdr:colOff>
      <xdr:row>49</xdr:row>
      <xdr:rowOff>56029</xdr:rowOff>
    </xdr:from>
    <xdr:ext cx="2279982" cy="784412"/>
    <xdr:sp macro="" textlink="">
      <xdr:nvSpPr>
        <xdr:cNvPr id="20" name="四角形吹き出し 7">
          <a:extLst>
            <a:ext uri="{FF2B5EF4-FFF2-40B4-BE49-F238E27FC236}">
              <a16:creationId xmlns:a16="http://schemas.microsoft.com/office/drawing/2014/main" id="{3A950551-1812-4F25-A0A5-A5494D7AFA11}"/>
            </a:ext>
          </a:extLst>
        </xdr:cNvPr>
        <xdr:cNvSpPr/>
      </xdr:nvSpPr>
      <xdr:spPr>
        <a:xfrm>
          <a:off x="7557247" y="7687235"/>
          <a:ext cx="2279982" cy="784412"/>
        </a:xfrm>
        <a:prstGeom prst="wedgeRectCallout">
          <a:avLst>
            <a:gd name="adj1" fmla="val 65436"/>
            <a:gd name="adj2" fmla="val -6530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・土日の合計日数の休日を取得し</a:t>
          </a:r>
          <a:endParaRPr kumimoji="1" lang="en-US" altLang="ja-JP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ていないため、</a:t>
          </a:r>
          <a:r>
            <a:rPr kumimoji="1" lang="ja-JP" altLang="en-US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月単位の週休</a:t>
          </a:r>
          <a:endParaRPr kumimoji="1" lang="en-US" altLang="ja-JP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２日は未達成</a:t>
          </a:r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となる。</a:t>
          </a:r>
          <a:endParaRPr kumimoji="1" lang="en-US" altLang="ja-JP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  <xdr:twoCellAnchor>
    <xdr:from>
      <xdr:col>39</xdr:col>
      <xdr:colOff>122465</xdr:colOff>
      <xdr:row>66</xdr:row>
      <xdr:rowOff>81645</xdr:rowOff>
    </xdr:from>
    <xdr:to>
      <xdr:col>40</xdr:col>
      <xdr:colOff>619826</xdr:colOff>
      <xdr:row>68</xdr:row>
      <xdr:rowOff>90438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92869094-55FE-440B-BC10-C893032950CA}"/>
            </a:ext>
          </a:extLst>
        </xdr:cNvPr>
        <xdr:cNvSpPr>
          <a:spLocks/>
        </xdr:cNvSpPr>
      </xdr:nvSpPr>
      <xdr:spPr>
        <a:xfrm>
          <a:off x="10218965" y="10066086"/>
          <a:ext cx="1349008" cy="34497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125186</xdr:colOff>
      <xdr:row>102</xdr:row>
      <xdr:rowOff>97970</xdr:rowOff>
    </xdr:from>
    <xdr:to>
      <xdr:col>40</xdr:col>
      <xdr:colOff>622547</xdr:colOff>
      <xdr:row>104</xdr:row>
      <xdr:rowOff>106764</xdr:rowOff>
    </xdr:to>
    <xdr:sp macro="" textlink="">
      <xdr:nvSpPr>
        <xdr:cNvPr id="24" name="楕円 23">
          <a:extLst>
            <a:ext uri="{FF2B5EF4-FFF2-40B4-BE49-F238E27FC236}">
              <a16:creationId xmlns:a16="http://schemas.microsoft.com/office/drawing/2014/main" id="{92869094-55FE-440B-BC10-C893032950CA}"/>
            </a:ext>
          </a:extLst>
        </xdr:cNvPr>
        <xdr:cNvSpPr>
          <a:spLocks/>
        </xdr:cNvSpPr>
      </xdr:nvSpPr>
      <xdr:spPr>
        <a:xfrm>
          <a:off x="10221686" y="15629323"/>
          <a:ext cx="1349008" cy="34497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104"/>
  <sheetViews>
    <sheetView tabSelected="1" view="pageBreakPreview" topLeftCell="C1" zoomScaleNormal="100" zoomScaleSheetLayoutView="100" workbookViewId="0">
      <selection activeCell="S31" sqref="S31"/>
    </sheetView>
  </sheetViews>
  <sheetFormatPr defaultColWidth="9" defaultRowHeight="13.5"/>
  <cols>
    <col min="1" max="1" width="2.625" style="2" customWidth="1"/>
    <col min="2" max="2" width="7.125" style="99" bestFit="1" customWidth="1"/>
    <col min="3" max="33" width="3.75" style="99" customWidth="1"/>
    <col min="34" max="34" width="2.625" style="99" customWidth="1"/>
    <col min="35" max="35" width="3.625" style="2" customWidth="1"/>
    <col min="36" max="36" width="11.625" style="2" customWidth="1"/>
    <col min="37" max="37" width="11.625" style="99" customWidth="1"/>
    <col min="38" max="38" width="5.625" style="99" customWidth="1"/>
    <col min="39" max="39" width="15" style="2" bestFit="1" customWidth="1"/>
    <col min="40" max="41" width="9" style="2" hidden="1" customWidth="1"/>
    <col min="42" max="43" width="0" style="2" hidden="1" customWidth="1"/>
    <col min="44" max="16384" width="9" style="2"/>
  </cols>
  <sheetData>
    <row r="1" spans="2:43" ht="18.75">
      <c r="B1" s="202" t="s">
        <v>12</v>
      </c>
      <c r="C1" s="202"/>
      <c r="D1" s="202"/>
      <c r="E1" s="202"/>
      <c r="F1" s="202"/>
      <c r="G1" s="202"/>
      <c r="H1" s="202"/>
      <c r="M1" s="28"/>
      <c r="AE1" s="92"/>
      <c r="AF1" s="92"/>
      <c r="AG1" s="203" t="s">
        <v>74</v>
      </c>
      <c r="AH1" s="203"/>
      <c r="AI1" s="203"/>
      <c r="AJ1" s="203"/>
      <c r="AK1" s="203"/>
      <c r="AL1" s="90"/>
    </row>
    <row r="2" spans="2:43" ht="13.5" customHeight="1">
      <c r="B2" s="202"/>
      <c r="C2" s="202"/>
      <c r="D2" s="202"/>
      <c r="E2" s="202"/>
      <c r="F2" s="202"/>
      <c r="G2" s="202"/>
      <c r="H2" s="202"/>
      <c r="M2" s="28"/>
      <c r="Q2" s="204" t="s">
        <v>69</v>
      </c>
      <c r="R2" s="205"/>
      <c r="S2" s="205"/>
      <c r="T2" s="205"/>
      <c r="U2" s="205"/>
      <c r="V2" s="205"/>
      <c r="W2" s="205" t="s">
        <v>70</v>
      </c>
      <c r="X2" s="206"/>
      <c r="Y2" s="90"/>
      <c r="Z2" s="90"/>
      <c r="AA2" s="90"/>
      <c r="AF2" s="98"/>
      <c r="AG2" s="98"/>
      <c r="AH2" s="111"/>
      <c r="AI2" s="111"/>
      <c r="AJ2" s="111"/>
      <c r="AK2" s="111"/>
      <c r="AL2" s="111"/>
      <c r="AM2" s="90"/>
    </row>
    <row r="3" spans="2:43" ht="13.5" customHeight="1">
      <c r="B3" s="179" t="s">
        <v>2</v>
      </c>
      <c r="C3" s="179"/>
      <c r="D3" s="179"/>
      <c r="E3" s="201" t="s">
        <v>9</v>
      </c>
      <c r="F3" s="207" t="s">
        <v>54</v>
      </c>
      <c r="G3" s="207"/>
      <c r="H3" s="207"/>
      <c r="I3" s="207"/>
      <c r="J3" s="207"/>
      <c r="K3" s="207"/>
      <c r="L3" s="207"/>
      <c r="M3" s="207"/>
      <c r="N3" s="207"/>
      <c r="O3" s="207"/>
      <c r="P3" s="100"/>
      <c r="Q3" s="208" t="s">
        <v>4</v>
      </c>
      <c r="R3" s="209"/>
      <c r="S3" s="209"/>
      <c r="T3" s="209"/>
      <c r="U3" s="209"/>
      <c r="V3" s="210"/>
      <c r="W3" s="214">
        <f>+AO5-U8</f>
        <v>70</v>
      </c>
      <c r="X3" s="215"/>
      <c r="Y3" s="112"/>
      <c r="Z3" s="113"/>
      <c r="AA3" s="113"/>
      <c r="AB3" s="114"/>
      <c r="AC3" s="183" t="s">
        <v>71</v>
      </c>
      <c r="AD3" s="183"/>
      <c r="AE3" s="183"/>
      <c r="AF3" s="183"/>
      <c r="AG3" s="178"/>
      <c r="AH3" s="178"/>
      <c r="AI3" s="178"/>
      <c r="AJ3" s="178"/>
      <c r="AK3" s="178"/>
      <c r="AL3" s="106"/>
      <c r="AM3" s="102"/>
    </row>
    <row r="4" spans="2:43" ht="13.5" customHeight="1">
      <c r="B4" s="179"/>
      <c r="C4" s="179"/>
      <c r="D4" s="179"/>
      <c r="E4" s="201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100"/>
      <c r="Q4" s="211"/>
      <c r="R4" s="212"/>
      <c r="S4" s="212"/>
      <c r="T4" s="212"/>
      <c r="U4" s="212"/>
      <c r="V4" s="213"/>
      <c r="W4" s="216"/>
      <c r="X4" s="217"/>
      <c r="Y4" s="112"/>
      <c r="Z4" s="113"/>
      <c r="AA4" s="113"/>
      <c r="AB4" s="115"/>
      <c r="AC4" s="183"/>
      <c r="AD4" s="183"/>
      <c r="AE4" s="183"/>
      <c r="AF4" s="183"/>
      <c r="AG4" s="178"/>
      <c r="AH4" s="178"/>
      <c r="AI4" s="178"/>
      <c r="AJ4" s="178"/>
      <c r="AK4" s="178"/>
      <c r="AL4" s="106"/>
      <c r="AM4" s="102"/>
    </row>
    <row r="5" spans="2:43" ht="13.5" customHeight="1">
      <c r="B5" s="179" t="s">
        <v>56</v>
      </c>
      <c r="C5" s="179"/>
      <c r="D5" s="179"/>
      <c r="E5" s="180" t="s">
        <v>9</v>
      </c>
      <c r="F5" s="181">
        <v>46196</v>
      </c>
      <c r="G5" s="181"/>
      <c r="H5" s="181"/>
      <c r="I5" s="181"/>
      <c r="J5" s="181"/>
      <c r="K5" s="117"/>
      <c r="L5" s="101"/>
      <c r="M5" s="101"/>
      <c r="N5" s="101"/>
      <c r="O5" s="101"/>
      <c r="P5" s="101"/>
      <c r="Q5" s="93"/>
      <c r="R5" s="93"/>
      <c r="S5" s="93"/>
      <c r="T5" s="93"/>
      <c r="U5" s="93"/>
      <c r="V5" s="93"/>
      <c r="W5" s="93"/>
      <c r="X5" s="93"/>
      <c r="Y5" s="92"/>
      <c r="Z5" s="182" t="s">
        <v>75</v>
      </c>
      <c r="AA5" s="182"/>
      <c r="AB5" s="182"/>
      <c r="AC5" s="183" t="s">
        <v>72</v>
      </c>
      <c r="AD5" s="183"/>
      <c r="AE5" s="183"/>
      <c r="AF5" s="183"/>
      <c r="AG5" s="178"/>
      <c r="AH5" s="178"/>
      <c r="AI5" s="178"/>
      <c r="AJ5" s="178"/>
      <c r="AK5" s="178"/>
      <c r="AL5" s="106"/>
      <c r="AM5" s="102"/>
      <c r="AO5" s="25">
        <f>ROUNDUP(+S8*0.285,0)</f>
        <v>70</v>
      </c>
    </row>
    <row r="6" spans="2:43" ht="13.5" customHeight="1">
      <c r="B6" s="179"/>
      <c r="C6" s="179"/>
      <c r="D6" s="179"/>
      <c r="E6" s="180"/>
      <c r="F6" s="181"/>
      <c r="G6" s="181"/>
      <c r="H6" s="181"/>
      <c r="I6" s="181"/>
      <c r="J6" s="181"/>
      <c r="K6" s="117"/>
      <c r="L6" s="53"/>
      <c r="Q6" s="26"/>
      <c r="R6" s="27"/>
      <c r="S6" s="184" t="s">
        <v>1</v>
      </c>
      <c r="T6" s="185"/>
      <c r="U6" s="184" t="s">
        <v>8</v>
      </c>
      <c r="V6" s="185"/>
      <c r="W6" s="186" t="s">
        <v>10</v>
      </c>
      <c r="X6" s="187"/>
      <c r="Y6" s="90"/>
      <c r="Z6" s="182"/>
      <c r="AA6" s="182"/>
      <c r="AB6" s="182"/>
      <c r="AC6" s="183"/>
      <c r="AD6" s="183"/>
      <c r="AE6" s="183"/>
      <c r="AF6" s="183"/>
      <c r="AG6" s="178"/>
      <c r="AH6" s="178"/>
      <c r="AI6" s="178"/>
      <c r="AJ6" s="178"/>
      <c r="AK6" s="178"/>
      <c r="AL6" s="106"/>
      <c r="AM6" s="102"/>
      <c r="AO6" s="25"/>
    </row>
    <row r="7" spans="2:43" ht="13.5" customHeight="1">
      <c r="B7" s="200" t="s">
        <v>57</v>
      </c>
      <c r="C7" s="200"/>
      <c r="D7" s="200"/>
      <c r="E7" s="201" t="s">
        <v>9</v>
      </c>
      <c r="F7" s="172">
        <v>46403</v>
      </c>
      <c r="G7" s="172"/>
      <c r="H7" s="172"/>
      <c r="I7" s="172"/>
      <c r="J7" s="172"/>
      <c r="K7" s="173" t="s">
        <v>76</v>
      </c>
      <c r="L7" s="173"/>
      <c r="M7" s="173"/>
      <c r="N7" s="174">
        <f>+F7-F5+1</f>
        <v>208</v>
      </c>
      <c r="O7" s="174"/>
      <c r="P7" s="175"/>
      <c r="Q7" s="176" t="s">
        <v>0</v>
      </c>
      <c r="R7" s="177"/>
      <c r="S7" s="188">
        <f>+$AO$15+$AO$27+$AO$39+$AO$51+$AO$63+$AO$75+$AO$87+$AO$99</f>
        <v>245</v>
      </c>
      <c r="T7" s="189"/>
      <c r="U7" s="190">
        <f>+$AO$16+$AO$28+$AO$40+$AO$52+$AO$64+$AO$76+$AO$88+$AO$100</f>
        <v>0</v>
      </c>
      <c r="V7" s="177"/>
      <c r="W7" s="191">
        <f>+U7/S7</f>
        <v>0</v>
      </c>
      <c r="X7" s="192"/>
      <c r="Y7" s="46"/>
      <c r="Z7" s="116"/>
      <c r="AA7" s="116"/>
      <c r="AB7" s="114"/>
      <c r="AC7" s="183" t="s">
        <v>73</v>
      </c>
      <c r="AD7" s="183"/>
      <c r="AE7" s="183"/>
      <c r="AF7" s="183"/>
      <c r="AG7" s="178"/>
      <c r="AH7" s="178"/>
      <c r="AI7" s="178"/>
      <c r="AJ7" s="178"/>
      <c r="AK7" s="178"/>
      <c r="AL7" s="106"/>
      <c r="AM7" s="102"/>
      <c r="AO7" s="25"/>
    </row>
    <row r="8" spans="2:43" ht="13.5" customHeight="1">
      <c r="B8" s="200"/>
      <c r="C8" s="200"/>
      <c r="D8" s="200"/>
      <c r="E8" s="201"/>
      <c r="F8" s="172"/>
      <c r="G8" s="172"/>
      <c r="H8" s="172"/>
      <c r="I8" s="172"/>
      <c r="J8" s="172"/>
      <c r="K8" s="173"/>
      <c r="L8" s="173"/>
      <c r="M8" s="173"/>
      <c r="N8" s="174"/>
      <c r="O8" s="174"/>
      <c r="P8" s="175"/>
      <c r="Q8" s="193" t="s">
        <v>6</v>
      </c>
      <c r="R8" s="194"/>
      <c r="S8" s="195">
        <f>+S7</f>
        <v>245</v>
      </c>
      <c r="T8" s="196"/>
      <c r="U8" s="197">
        <f>+$AO$18+$AO$30+$AO$42+$AO$54+$AO$66+$AO$78+$AO$90+$AO$102</f>
        <v>0</v>
      </c>
      <c r="V8" s="194"/>
      <c r="W8" s="198">
        <f>+U8/S8</f>
        <v>0</v>
      </c>
      <c r="X8" s="199"/>
      <c r="Y8" s="46"/>
      <c r="Z8" s="116"/>
      <c r="AA8" s="116"/>
      <c r="AB8" s="115"/>
      <c r="AC8" s="183"/>
      <c r="AD8" s="183"/>
      <c r="AE8" s="183"/>
      <c r="AF8" s="183"/>
      <c r="AG8" s="178"/>
      <c r="AH8" s="178"/>
      <c r="AI8" s="178"/>
      <c r="AJ8" s="178"/>
      <c r="AK8" s="178"/>
      <c r="AL8" s="106"/>
      <c r="AM8" s="102"/>
    </row>
    <row r="9" spans="2:43" ht="13.5" customHeight="1"/>
    <row r="10" spans="2:43">
      <c r="B10" s="3" t="s">
        <v>43</v>
      </c>
      <c r="C10" s="121">
        <f>MONTH(EOMONTH($F$5,0))</f>
        <v>6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3"/>
      <c r="AH10" s="4"/>
      <c r="AI10" s="124">
        <v>1</v>
      </c>
      <c r="AJ10" s="125"/>
      <c r="AK10" s="126"/>
      <c r="AL10" s="91"/>
      <c r="AN10" s="124">
        <v>1</v>
      </c>
      <c r="AO10" s="126"/>
    </row>
    <row r="11" spans="2:43">
      <c r="B11" s="47" t="s">
        <v>44</v>
      </c>
      <c r="C11" s="55">
        <v>1</v>
      </c>
      <c r="D11" s="56">
        <v>2</v>
      </c>
      <c r="E11" s="56">
        <v>3</v>
      </c>
      <c r="F11" s="58">
        <v>4</v>
      </c>
      <c r="G11" s="56">
        <v>5</v>
      </c>
      <c r="H11" s="56">
        <v>6</v>
      </c>
      <c r="I11" s="58">
        <v>7</v>
      </c>
      <c r="J11" s="56">
        <v>8</v>
      </c>
      <c r="K11" s="56">
        <v>9</v>
      </c>
      <c r="L11" s="58">
        <v>10</v>
      </c>
      <c r="M11" s="56">
        <v>11</v>
      </c>
      <c r="N11" s="56">
        <v>12</v>
      </c>
      <c r="O11" s="58">
        <v>13</v>
      </c>
      <c r="P11" s="56">
        <v>14</v>
      </c>
      <c r="Q11" s="56">
        <v>15</v>
      </c>
      <c r="R11" s="58">
        <v>16</v>
      </c>
      <c r="S11" s="56">
        <v>17</v>
      </c>
      <c r="T11" s="56">
        <v>18</v>
      </c>
      <c r="U11" s="58">
        <v>19</v>
      </c>
      <c r="V11" s="56">
        <v>20</v>
      </c>
      <c r="W11" s="56">
        <v>21</v>
      </c>
      <c r="X11" s="58">
        <v>22</v>
      </c>
      <c r="Y11" s="56">
        <v>23</v>
      </c>
      <c r="Z11" s="56">
        <v>24</v>
      </c>
      <c r="AA11" s="58">
        <v>25</v>
      </c>
      <c r="AB11" s="56">
        <v>26</v>
      </c>
      <c r="AC11" s="56">
        <v>27</v>
      </c>
      <c r="AD11" s="58">
        <v>28</v>
      </c>
      <c r="AE11" s="48">
        <f>IF(COUNTIF(休日!$L$5:$L$9,$C10)=1,"",休日!$L$4)</f>
        <v>29</v>
      </c>
      <c r="AF11" s="48">
        <f>IF(COUNTIF(休日!$M$5:$M$9,$C10)=1,"",休日!$M$4)</f>
        <v>30</v>
      </c>
      <c r="AG11" s="52" t="str">
        <f>IF(COUNTIF(休日!$N$5:$N$9,$C10)=1,"",休日!$N$4)</f>
        <v/>
      </c>
      <c r="AH11" s="4"/>
      <c r="AI11" s="127"/>
      <c r="AJ11" s="128"/>
      <c r="AK11" s="129"/>
      <c r="AL11" s="91"/>
      <c r="AN11" s="130"/>
      <c r="AO11" s="131"/>
    </row>
    <row r="12" spans="2:43">
      <c r="B12" s="5" t="s">
        <v>5</v>
      </c>
      <c r="C12" s="17" t="str">
        <f>IF(C11:E11&lt;&gt;"",IF(AND($C10&gt;=1,$C10&lt;=3),TEXT(休日!$B$32&amp;"/"&amp;$C10&amp;"/"&amp;C11,"aaa"),TEXT(休日!$B$2&amp;"/"&amp;$C10&amp;"/"&amp;C11,"aaa")),"")</f>
        <v>月</v>
      </c>
      <c r="D12" s="17" t="str">
        <f>IF(D11:F11&lt;&gt;"",IF(AND($C10&gt;=1,$C10&lt;=3),TEXT(休日!$B$32&amp;"/"&amp;$C10&amp;"/"&amp;D11,"aaa"),TEXT(休日!$B$2&amp;"/"&amp;$C10&amp;"/"&amp;D11,"aaa")),"")</f>
        <v>火</v>
      </c>
      <c r="E12" s="17" t="str">
        <f>IF(E11:G11&lt;&gt;"",IF(AND($C10&gt;=1,$C10&lt;=3),TEXT(休日!$B$32&amp;"/"&amp;$C10&amp;"/"&amp;E11,"aaa"),TEXT(休日!$B$2&amp;"/"&amp;$C10&amp;"/"&amp;E11,"aaa")),"")</f>
        <v>水</v>
      </c>
      <c r="F12" s="17" t="str">
        <f>IF(F11:H11&lt;&gt;"",IF(AND($C10&gt;=1,$C10&lt;=3),TEXT(休日!$B$32&amp;"/"&amp;$C10&amp;"/"&amp;F11,"aaa"),TEXT(休日!$B$2&amp;"/"&amp;$C10&amp;"/"&amp;F11,"aaa")),"")</f>
        <v>木</v>
      </c>
      <c r="G12" s="17" t="str">
        <f>IF(G11:I11&lt;&gt;"",IF(AND($C10&gt;=1,$C10&lt;=3),TEXT(休日!$B$32&amp;"/"&amp;$C10&amp;"/"&amp;G11,"aaa"),TEXT(休日!$B$2&amp;"/"&amp;$C10&amp;"/"&amp;G11,"aaa")),"")</f>
        <v>金</v>
      </c>
      <c r="H12" s="17" t="str">
        <f>IF(H11:J11&lt;&gt;"",IF(AND($C10&gt;=1,$C10&lt;=3),TEXT(休日!$B$32&amp;"/"&amp;$C10&amp;"/"&amp;H11,"aaa"),TEXT(休日!$B$2&amp;"/"&amp;$C10&amp;"/"&amp;H11,"aaa")),"")</f>
        <v>土</v>
      </c>
      <c r="I12" s="17" t="str">
        <f>IF(I11:K11&lt;&gt;"",IF(AND($C10&gt;=1,$C10&lt;=3),TEXT(休日!$B$32&amp;"/"&amp;$C10&amp;"/"&amp;I11,"aaa"),TEXT(休日!$B$2&amp;"/"&amp;$C10&amp;"/"&amp;I11,"aaa")),"")</f>
        <v>日</v>
      </c>
      <c r="J12" s="17" t="str">
        <f>IF(J11:L11&lt;&gt;"",IF(AND($C10&gt;=1,$C10&lt;=3),TEXT(休日!$B$32&amp;"/"&amp;$C10&amp;"/"&amp;J11,"aaa"),TEXT(休日!$B$2&amp;"/"&amp;$C10&amp;"/"&amp;J11,"aaa")),"")</f>
        <v>月</v>
      </c>
      <c r="K12" s="17" t="str">
        <f>IF(K11:M11&lt;&gt;"",IF(AND($C10&gt;=1,$C10&lt;=3),TEXT(休日!$B$32&amp;"/"&amp;$C10&amp;"/"&amp;K11,"aaa"),TEXT(休日!$B$2&amp;"/"&amp;$C10&amp;"/"&amp;K11,"aaa")),"")</f>
        <v>火</v>
      </c>
      <c r="L12" s="17" t="str">
        <f>IF(L11:N11&lt;&gt;"",IF(AND($C10&gt;=1,$C10&lt;=3),TEXT(休日!$B$32&amp;"/"&amp;$C10&amp;"/"&amp;L11,"aaa"),TEXT(休日!$B$2&amp;"/"&amp;$C10&amp;"/"&amp;L11,"aaa")),"")</f>
        <v>水</v>
      </c>
      <c r="M12" s="17" t="str">
        <f>IF(M11:O11&lt;&gt;"",IF(AND($C10&gt;=1,$C10&lt;=3),TEXT(休日!$B$32&amp;"/"&amp;$C10&amp;"/"&amp;M11,"aaa"),TEXT(休日!$B$2&amp;"/"&amp;$C10&amp;"/"&amp;M11,"aaa")),"")</f>
        <v>木</v>
      </c>
      <c r="N12" s="17" t="str">
        <f>IF(N11:P11&lt;&gt;"",IF(AND($C10&gt;=1,$C10&lt;=3),TEXT(休日!$B$32&amp;"/"&amp;$C10&amp;"/"&amp;N11,"aaa"),TEXT(休日!$B$2&amp;"/"&amp;$C10&amp;"/"&amp;N11,"aaa")),"")</f>
        <v>金</v>
      </c>
      <c r="O12" s="17" t="str">
        <f>IF(O11:Q11&lt;&gt;"",IF(AND($C10&gt;=1,$C10&lt;=3),TEXT(休日!$B$32&amp;"/"&amp;$C10&amp;"/"&amp;O11,"aaa"),TEXT(休日!$B$2&amp;"/"&amp;$C10&amp;"/"&amp;O11,"aaa")),"")</f>
        <v>土</v>
      </c>
      <c r="P12" s="17" t="str">
        <f>IF(P11:R11&lt;&gt;"",IF(AND($C10&gt;=1,$C10&lt;=3),TEXT(休日!$B$32&amp;"/"&amp;$C10&amp;"/"&amp;P11,"aaa"),TEXT(休日!$B$2&amp;"/"&amp;$C10&amp;"/"&amp;P11,"aaa")),"")</f>
        <v>日</v>
      </c>
      <c r="Q12" s="17" t="str">
        <f>IF(Q11:S11&lt;&gt;"",IF(AND($C10&gt;=1,$C10&lt;=3),TEXT(休日!$B$32&amp;"/"&amp;$C10&amp;"/"&amp;Q11,"aaa"),TEXT(休日!$B$2&amp;"/"&amp;$C10&amp;"/"&amp;Q11,"aaa")),"")</f>
        <v>月</v>
      </c>
      <c r="R12" s="17" t="str">
        <f>IF(R11:T11&lt;&gt;"",IF(AND($C10&gt;=1,$C10&lt;=3),TEXT(休日!$B$32&amp;"/"&amp;$C10&amp;"/"&amp;R11,"aaa"),TEXT(休日!$B$2&amp;"/"&amp;$C10&amp;"/"&amp;R11,"aaa")),"")</f>
        <v>火</v>
      </c>
      <c r="S12" s="17" t="str">
        <f>IF(S11:U11&lt;&gt;"",IF(AND($C10&gt;=1,$C10&lt;=3),TEXT(休日!$B$32&amp;"/"&amp;$C10&amp;"/"&amp;S11,"aaa"),TEXT(休日!$B$2&amp;"/"&amp;$C10&amp;"/"&amp;S11,"aaa")),"")</f>
        <v>水</v>
      </c>
      <c r="T12" s="17" t="str">
        <f>IF(T11:V11&lt;&gt;"",IF(AND($C10&gt;=1,$C10&lt;=3),TEXT(休日!$B$32&amp;"/"&amp;$C10&amp;"/"&amp;T11,"aaa"),TEXT(休日!$B$2&amp;"/"&amp;$C10&amp;"/"&amp;T11,"aaa")),"")</f>
        <v>木</v>
      </c>
      <c r="U12" s="17" t="str">
        <f>IF(U11:W11&lt;&gt;"",IF(AND($C10&gt;=1,$C10&lt;=3),TEXT(休日!$B$32&amp;"/"&amp;$C10&amp;"/"&amp;U11,"aaa"),TEXT(休日!$B$2&amp;"/"&amp;$C10&amp;"/"&amp;U11,"aaa")),"")</f>
        <v>金</v>
      </c>
      <c r="V12" s="17" t="str">
        <f>IF(V11:X11&lt;&gt;"",IF(AND($C10&gt;=1,$C10&lt;=3),TEXT(休日!$B$32&amp;"/"&amp;$C10&amp;"/"&amp;V11,"aaa"),TEXT(休日!$B$2&amp;"/"&amp;$C10&amp;"/"&amp;V11,"aaa")),"")</f>
        <v>土</v>
      </c>
      <c r="W12" s="17" t="str">
        <f>IF(W11:Y11&lt;&gt;"",IF(AND($C10&gt;=1,$C10&lt;=3),TEXT(休日!$B$32&amp;"/"&amp;$C10&amp;"/"&amp;W11,"aaa"),TEXT(休日!$B$2&amp;"/"&amp;$C10&amp;"/"&amp;W11,"aaa")),"")</f>
        <v>日</v>
      </c>
      <c r="X12" s="17" t="str">
        <f>IF(X11:Z11&lt;&gt;"",IF(AND($C10&gt;=1,$C10&lt;=3),TEXT(休日!$B$32&amp;"/"&amp;$C10&amp;"/"&amp;X11,"aaa"),TEXT(休日!$B$2&amp;"/"&amp;$C10&amp;"/"&amp;X11,"aaa")),"")</f>
        <v>月</v>
      </c>
      <c r="Y12" s="17" t="str">
        <f>IF(Y11:AA11&lt;&gt;"",IF(AND($C10&gt;=1,$C10&lt;=3),TEXT(休日!$B$32&amp;"/"&amp;$C10&amp;"/"&amp;Y11,"aaa"),TEXT(休日!$B$2&amp;"/"&amp;$C10&amp;"/"&amp;Y11,"aaa")),"")</f>
        <v>火</v>
      </c>
      <c r="Z12" s="17" t="str">
        <f>IF(Z11:AB11&lt;&gt;"",IF(AND($C10&gt;=1,$C10&lt;=3),TEXT(休日!$B$32&amp;"/"&amp;$C10&amp;"/"&amp;Z11,"aaa"),TEXT(休日!$B$2&amp;"/"&amp;$C10&amp;"/"&amp;Z11,"aaa")),"")</f>
        <v>水</v>
      </c>
      <c r="AA12" s="17" t="str">
        <f>IF(AA11:AC11&lt;&gt;"",IF(AND($C10&gt;=1,$C10&lt;=3),TEXT(休日!$B$32&amp;"/"&amp;$C10&amp;"/"&amp;AA11,"aaa"),TEXT(休日!$B$2&amp;"/"&amp;$C10&amp;"/"&amp;AA11,"aaa")),"")</f>
        <v>木</v>
      </c>
      <c r="AB12" s="17" t="str">
        <f>IF(AB11:AD11&lt;&gt;"",IF(AND($C10&gt;=1,$C10&lt;=3),TEXT(休日!$B$32&amp;"/"&amp;$C10&amp;"/"&amp;AB11,"aaa"),TEXT(休日!$B$2&amp;"/"&amp;$C10&amp;"/"&amp;AB11,"aaa")),"")</f>
        <v>金</v>
      </c>
      <c r="AC12" s="17" t="str">
        <f>IF(AC11:AE11&lt;&gt;"",IF(AND($C10&gt;=1,$C10&lt;=3),TEXT(休日!$B$32&amp;"/"&amp;$C10&amp;"/"&amp;AC11,"aaa"),TEXT(休日!$B$2&amp;"/"&amp;$C10&amp;"/"&amp;AC11,"aaa")),"")</f>
        <v>土</v>
      </c>
      <c r="AD12" s="17" t="str">
        <f>IF(AD11:AF11&lt;&gt;"",IF(AND($C10&gt;=1,$C10&lt;=3),TEXT(休日!$B$32&amp;"/"&amp;$C10&amp;"/"&amp;AD11,"aaa"),TEXT(休日!$B$2&amp;"/"&amp;$C10&amp;"/"&amp;AD11,"aaa")),"")</f>
        <v>日</v>
      </c>
      <c r="AE12" s="17" t="str">
        <f>IF(AE11:AG11&lt;&gt;"",IF(AND($C10&gt;=1,$C10&lt;=3),TEXT(休日!$B$32&amp;"/"&amp;$C10&amp;"/"&amp;AE11,"aaa"),TEXT(休日!$B$2&amp;"/"&amp;$C10&amp;"/"&amp;AE11,"aaa")),"")</f>
        <v>月</v>
      </c>
      <c r="AF12" s="17" t="str">
        <f>IF(AF11:AH11&lt;&gt;"",IF(AND($C10&gt;=1,$C10&lt;=3),TEXT(休日!$B$32&amp;"/"&amp;$C10&amp;"/"&amp;AF11,"aaa"),TEXT(休日!$B$2&amp;"/"&amp;$C10&amp;"/"&amp;AF11,"aaa")),"")</f>
        <v>火</v>
      </c>
      <c r="AG12" s="19" t="str">
        <f>IF(AG11:AI11&lt;&gt;"",IF(AND($C10&gt;=1,$C10&lt;=3),TEXT(休日!$B$32&amp;"/"&amp;$C10&amp;"/"&amp;AG11,"aaa"),TEXT(休日!$B$2&amp;"/"&amp;$C10&amp;"/"&amp;AG11,"aaa")),"")</f>
        <v/>
      </c>
      <c r="AH12" s="90"/>
      <c r="AI12" s="134" t="s">
        <v>65</v>
      </c>
      <c r="AJ12" s="95" t="s">
        <v>0</v>
      </c>
      <c r="AK12" s="109">
        <f>AO16</f>
        <v>0</v>
      </c>
      <c r="AL12" s="104"/>
      <c r="AN12" s="132"/>
      <c r="AO12" s="133"/>
    </row>
    <row r="13" spans="2:43" ht="13.5" hidden="1" customHeight="1">
      <c r="B13" s="71"/>
      <c r="C13" s="72" t="str">
        <f>IF(AND($C10&gt;=1,$C10&lt;=3),休日!$B$32&amp;"/"&amp;$C10&amp;"/"&amp;C11,休日!$B$2&amp;"/"&amp;$C10&amp;"/"&amp;C11)</f>
        <v>2026/6/1</v>
      </c>
      <c r="D13" s="72" t="str">
        <f>IF(AND($C10&gt;=1,$C10&lt;=3),休日!$B$32&amp;"/"&amp;$C10&amp;"/"&amp;D11,休日!$B$2&amp;"/"&amp;$C10&amp;"/"&amp;D11)</f>
        <v>2026/6/2</v>
      </c>
      <c r="E13" s="72" t="str">
        <f>IF(AND($C10&gt;=1,$C10&lt;=3),休日!$B$32&amp;"/"&amp;$C10&amp;"/"&amp;E11,休日!$B$2&amp;"/"&amp;$C10&amp;"/"&amp;E11)</f>
        <v>2026/6/3</v>
      </c>
      <c r="F13" s="72" t="str">
        <f>IF(AND($C10&gt;=1,$C10&lt;=3),休日!$B$32&amp;"/"&amp;$C10&amp;"/"&amp;F11,休日!$B$2&amp;"/"&amp;$C10&amp;"/"&amp;F11)</f>
        <v>2026/6/4</v>
      </c>
      <c r="G13" s="72" t="str">
        <f>IF(AND($C10&gt;=1,$C10&lt;=3),休日!$B$32&amp;"/"&amp;$C10&amp;"/"&amp;G11,休日!$B$2&amp;"/"&amp;$C10&amp;"/"&amp;G11)</f>
        <v>2026/6/5</v>
      </c>
      <c r="H13" s="72" t="str">
        <f>IF(AND($C10&gt;=1,$C10&lt;=3),休日!$B$32&amp;"/"&amp;$C10&amp;"/"&amp;H11,休日!$B$2&amp;"/"&amp;$C10&amp;"/"&amp;H11)</f>
        <v>2026/6/6</v>
      </c>
      <c r="I13" s="72" t="str">
        <f>IF(AND($C10&gt;=1,$C10&lt;=3),休日!$B$32&amp;"/"&amp;$C10&amp;"/"&amp;I11,休日!$B$2&amp;"/"&amp;$C10&amp;"/"&amp;I11)</f>
        <v>2026/6/7</v>
      </c>
      <c r="J13" s="72" t="str">
        <f>IF(AND($C10&gt;=1,$C10&lt;=3),休日!$B$32&amp;"/"&amp;$C10&amp;"/"&amp;J11,休日!$B$2&amp;"/"&amp;$C10&amp;"/"&amp;J11)</f>
        <v>2026/6/8</v>
      </c>
      <c r="K13" s="72" t="str">
        <f>IF(AND($C10&gt;=1,$C10&lt;=3),休日!$B$32&amp;"/"&amp;$C10&amp;"/"&amp;K11,休日!$B$2&amp;"/"&amp;$C10&amp;"/"&amp;K11)</f>
        <v>2026/6/9</v>
      </c>
      <c r="L13" s="72" t="str">
        <f>IF(AND($C10&gt;=1,$C10&lt;=3),休日!$B$32&amp;"/"&amp;$C10&amp;"/"&amp;L11,休日!$B$2&amp;"/"&amp;$C10&amp;"/"&amp;L11)</f>
        <v>2026/6/10</v>
      </c>
      <c r="M13" s="72" t="str">
        <f>IF(AND($C10&gt;=1,$C10&lt;=3),休日!$B$32&amp;"/"&amp;$C10&amp;"/"&amp;M11,休日!$B$2&amp;"/"&amp;$C10&amp;"/"&amp;M11)</f>
        <v>2026/6/11</v>
      </c>
      <c r="N13" s="72" t="str">
        <f>IF(AND($C10&gt;=1,$C10&lt;=3),休日!$B$32&amp;"/"&amp;$C10&amp;"/"&amp;N11,休日!$B$2&amp;"/"&amp;$C10&amp;"/"&amp;N11)</f>
        <v>2026/6/12</v>
      </c>
      <c r="O13" s="72" t="str">
        <f>IF(AND($C10&gt;=1,$C10&lt;=3),休日!$B$32&amp;"/"&amp;$C10&amp;"/"&amp;O11,休日!$B$2&amp;"/"&amp;$C10&amp;"/"&amp;O11)</f>
        <v>2026/6/13</v>
      </c>
      <c r="P13" s="72" t="str">
        <f>IF(AND($C10&gt;=1,$C10&lt;=3),休日!$B$32&amp;"/"&amp;$C10&amp;"/"&amp;P11,休日!$B$2&amp;"/"&amp;$C10&amp;"/"&amp;P11)</f>
        <v>2026/6/14</v>
      </c>
      <c r="Q13" s="72" t="str">
        <f>IF(AND($C10&gt;=1,$C10&lt;=3),休日!$B$32&amp;"/"&amp;$C10&amp;"/"&amp;Q11,休日!$B$2&amp;"/"&amp;$C10&amp;"/"&amp;Q11)</f>
        <v>2026/6/15</v>
      </c>
      <c r="R13" s="72" t="str">
        <f>IF(AND($C10&gt;=1,$C10&lt;=3),休日!$B$32&amp;"/"&amp;$C10&amp;"/"&amp;R11,休日!$B$2&amp;"/"&amp;$C10&amp;"/"&amp;R11)</f>
        <v>2026/6/16</v>
      </c>
      <c r="S13" s="72" t="str">
        <f>IF(AND($C10&gt;=1,$C10&lt;=3),休日!$B$32&amp;"/"&amp;$C10&amp;"/"&amp;S11,休日!$B$2&amp;"/"&amp;$C10&amp;"/"&amp;S11)</f>
        <v>2026/6/17</v>
      </c>
      <c r="T13" s="72" t="str">
        <f>IF(AND($C10&gt;=1,$C10&lt;=3),休日!$B$32&amp;"/"&amp;$C10&amp;"/"&amp;T11,休日!$B$2&amp;"/"&amp;$C10&amp;"/"&amp;T11)</f>
        <v>2026/6/18</v>
      </c>
      <c r="U13" s="72" t="str">
        <f>IF(AND($C10&gt;=1,$C10&lt;=3),休日!$B$32&amp;"/"&amp;$C10&amp;"/"&amp;U11,休日!$B$2&amp;"/"&amp;$C10&amp;"/"&amp;U11)</f>
        <v>2026/6/19</v>
      </c>
      <c r="V13" s="72" t="str">
        <f>IF(AND($C10&gt;=1,$C10&lt;=3),休日!$B$32&amp;"/"&amp;$C10&amp;"/"&amp;V11,休日!$B$2&amp;"/"&amp;$C10&amp;"/"&amp;V11)</f>
        <v>2026/6/20</v>
      </c>
      <c r="W13" s="72" t="str">
        <f>IF(AND($C10&gt;=1,$C10&lt;=3),休日!$B$32&amp;"/"&amp;$C10&amp;"/"&amp;W11,休日!$B$2&amp;"/"&amp;$C10&amp;"/"&amp;W11)</f>
        <v>2026/6/21</v>
      </c>
      <c r="X13" s="72" t="str">
        <f>IF(AND($C10&gt;=1,$C10&lt;=3),休日!$B$32&amp;"/"&amp;$C10&amp;"/"&amp;X11,休日!$B$2&amp;"/"&amp;$C10&amp;"/"&amp;X11)</f>
        <v>2026/6/22</v>
      </c>
      <c r="Y13" s="72" t="str">
        <f>IF(AND($C10&gt;=1,$C10&lt;=3),休日!$B$32&amp;"/"&amp;$C10&amp;"/"&amp;Y11,休日!$B$2&amp;"/"&amp;$C10&amp;"/"&amp;Y11)</f>
        <v>2026/6/23</v>
      </c>
      <c r="Z13" s="72" t="str">
        <f>IF(AND($C10&gt;=1,$C10&lt;=3),休日!$B$32&amp;"/"&amp;$C10&amp;"/"&amp;Z11,休日!$B$2&amp;"/"&amp;$C10&amp;"/"&amp;Z11)</f>
        <v>2026/6/24</v>
      </c>
      <c r="AA13" s="72" t="str">
        <f>IF(AND($C10&gt;=1,$C10&lt;=3),休日!$B$32&amp;"/"&amp;$C10&amp;"/"&amp;AA11,休日!$B$2&amp;"/"&amp;$C10&amp;"/"&amp;AA11)</f>
        <v>2026/6/25</v>
      </c>
      <c r="AB13" s="72" t="str">
        <f>IF(AND($C10&gt;=1,$C10&lt;=3),休日!$B$32&amp;"/"&amp;$C10&amp;"/"&amp;AB11,休日!$B$2&amp;"/"&amp;$C10&amp;"/"&amp;AB11)</f>
        <v>2026/6/26</v>
      </c>
      <c r="AC13" s="72" t="str">
        <f>IF(AND($C10&gt;=1,$C10&lt;=3),休日!$B$32&amp;"/"&amp;$C10&amp;"/"&amp;AC11,休日!$B$2&amp;"/"&amp;$C10&amp;"/"&amp;AC11)</f>
        <v>2026/6/27</v>
      </c>
      <c r="AD13" s="72" t="str">
        <f>IF(AND($C10&gt;=1,$C10&lt;=3),休日!$B$32&amp;"/"&amp;$C10&amp;"/"&amp;AD11,休日!$B$2&amp;"/"&amp;$C10&amp;"/"&amp;AD11)</f>
        <v>2026/6/28</v>
      </c>
      <c r="AE13" s="72" t="str">
        <f>IF(AND($C10&gt;=1,$C10&lt;=3),休日!$B$32&amp;"/"&amp;$C10&amp;"/"&amp;AE11,休日!$B$2&amp;"/"&amp;$C10&amp;"/"&amp;AE11)</f>
        <v>2026/6/29</v>
      </c>
      <c r="AF13" s="72" t="str">
        <f>IF(AND($C10&gt;=1,$C10&lt;=3),休日!$B$32&amp;"/"&amp;$C10&amp;"/"&amp;AF11,休日!$B$2&amp;"/"&amp;$C10&amp;"/"&amp;AF11)</f>
        <v>2026/6/30</v>
      </c>
      <c r="AG13" s="75" t="str">
        <f>IF(AND($C10&gt;=1,$C10&lt;=3),休日!$B$32&amp;"/"&amp;$C10&amp;"/"&amp;AG11,休日!$B$2&amp;"/"&amp;$C10&amp;"/"&amp;AG11)</f>
        <v>2026/6/</v>
      </c>
      <c r="AH13" s="90"/>
      <c r="AI13" s="135"/>
      <c r="AJ13" s="103"/>
      <c r="AK13" s="109"/>
      <c r="AL13" s="104"/>
      <c r="AN13" s="88"/>
      <c r="AO13" s="89"/>
    </row>
    <row r="14" spans="2:43" ht="13.5" customHeight="1">
      <c r="B14" s="151" t="s">
        <v>7</v>
      </c>
      <c r="C14" s="154"/>
      <c r="D14" s="136"/>
      <c r="E14" s="136"/>
      <c r="F14" s="139"/>
      <c r="G14" s="145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9"/>
      <c r="Y14" s="136"/>
      <c r="Z14" s="136"/>
      <c r="AA14" s="136"/>
      <c r="AB14" s="139"/>
      <c r="AC14" s="136"/>
      <c r="AD14" s="139"/>
      <c r="AE14" s="136"/>
      <c r="AF14" s="136"/>
      <c r="AG14" s="166"/>
      <c r="AH14" s="90"/>
      <c r="AI14" s="135"/>
      <c r="AJ14" s="96" t="s">
        <v>6</v>
      </c>
      <c r="AK14" s="110">
        <f>AO18</f>
        <v>0</v>
      </c>
      <c r="AL14" s="104"/>
      <c r="AN14" s="30" t="s">
        <v>58</v>
      </c>
      <c r="AO14" s="94">
        <f>+COUNTA(C18:AG18)</f>
        <v>0</v>
      </c>
    </row>
    <row r="15" spans="2:43" ht="13.5" customHeight="1">
      <c r="B15" s="152"/>
      <c r="C15" s="155"/>
      <c r="D15" s="137"/>
      <c r="E15" s="137"/>
      <c r="F15" s="140"/>
      <c r="G15" s="146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40"/>
      <c r="Y15" s="137"/>
      <c r="Z15" s="137"/>
      <c r="AA15" s="137"/>
      <c r="AB15" s="140"/>
      <c r="AC15" s="137"/>
      <c r="AD15" s="140"/>
      <c r="AE15" s="137"/>
      <c r="AF15" s="137"/>
      <c r="AG15" s="167"/>
      <c r="AH15" s="90"/>
      <c r="AI15" s="135"/>
      <c r="AJ15" s="119" t="s">
        <v>3</v>
      </c>
      <c r="AK15" s="9">
        <f>+AO18/AO15</f>
        <v>0</v>
      </c>
      <c r="AL15" s="104"/>
      <c r="AN15" s="8" t="s">
        <v>59</v>
      </c>
      <c r="AO15" s="12">
        <f>COUNTA(C11:AG11)-COUNTIF(AE11:AG11,"")-COUNTA(C18:AG18)</f>
        <v>30</v>
      </c>
      <c r="AP15" s="2" t="s">
        <v>78</v>
      </c>
      <c r="AQ15" s="118">
        <f>AO15</f>
        <v>30</v>
      </c>
    </row>
    <row r="16" spans="2:43" ht="13.5" customHeight="1">
      <c r="B16" s="152"/>
      <c r="C16" s="155"/>
      <c r="D16" s="137"/>
      <c r="E16" s="137"/>
      <c r="F16" s="140"/>
      <c r="G16" s="146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40"/>
      <c r="Y16" s="137"/>
      <c r="Z16" s="137"/>
      <c r="AA16" s="137"/>
      <c r="AB16" s="140"/>
      <c r="AC16" s="137"/>
      <c r="AD16" s="140"/>
      <c r="AE16" s="137"/>
      <c r="AF16" s="137"/>
      <c r="AG16" s="167"/>
      <c r="AH16" s="90"/>
      <c r="AI16" s="135"/>
      <c r="AJ16" s="69" t="s">
        <v>77</v>
      </c>
      <c r="AK16" s="11" t="e">
        <f>AK14/AK12</f>
        <v>#DIV/0!</v>
      </c>
      <c r="AL16" s="104"/>
      <c r="AN16" s="8" t="s">
        <v>60</v>
      </c>
      <c r="AO16" s="6">
        <f>+COUNTA(C19:AG19)</f>
        <v>0</v>
      </c>
      <c r="AQ16" s="118"/>
    </row>
    <row r="17" spans="2:43" ht="13.5" customHeight="1">
      <c r="B17" s="153"/>
      <c r="C17" s="156"/>
      <c r="D17" s="138"/>
      <c r="E17" s="138"/>
      <c r="F17" s="141"/>
      <c r="G17" s="147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41"/>
      <c r="Y17" s="138"/>
      <c r="Z17" s="138"/>
      <c r="AA17" s="138"/>
      <c r="AB17" s="141"/>
      <c r="AC17" s="138"/>
      <c r="AD17" s="141"/>
      <c r="AE17" s="138"/>
      <c r="AF17" s="138"/>
      <c r="AG17" s="168"/>
      <c r="AH17" s="90"/>
      <c r="AI17" s="135" t="s">
        <v>68</v>
      </c>
      <c r="AJ17" s="95" t="s">
        <v>0</v>
      </c>
      <c r="AK17" s="109">
        <f>AO16</f>
        <v>0</v>
      </c>
      <c r="AL17" s="105"/>
      <c r="AN17" s="8" t="s">
        <v>61</v>
      </c>
      <c r="AO17" s="9">
        <f>+AO16/AO15</f>
        <v>0</v>
      </c>
    </row>
    <row r="18" spans="2:43">
      <c r="B18" s="29" t="s">
        <v>11</v>
      </c>
      <c r="C18" s="13"/>
      <c r="D18" s="14"/>
      <c r="E18" s="14"/>
      <c r="F18" s="51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51"/>
      <c r="Y18" s="14"/>
      <c r="Z18" s="14"/>
      <c r="AA18" s="14"/>
      <c r="AB18" s="51"/>
      <c r="AC18" s="14"/>
      <c r="AD18" s="51"/>
      <c r="AE18" s="14"/>
      <c r="AF18" s="51"/>
      <c r="AG18" s="15"/>
      <c r="AH18" s="90"/>
      <c r="AI18" s="135"/>
      <c r="AJ18" s="96" t="s">
        <v>6</v>
      </c>
      <c r="AK18" s="110">
        <f>AO18</f>
        <v>0</v>
      </c>
      <c r="AL18" s="105"/>
      <c r="AN18" s="8" t="s">
        <v>62</v>
      </c>
      <c r="AO18" s="6">
        <f>+COUNTA(C20:AG20)</f>
        <v>0</v>
      </c>
    </row>
    <row r="19" spans="2:43">
      <c r="B19" s="5" t="s">
        <v>0</v>
      </c>
      <c r="C19" s="16"/>
      <c r="D19" s="17"/>
      <c r="E19" s="17"/>
      <c r="F19" s="18"/>
      <c r="G19" s="17"/>
      <c r="H19" s="17"/>
      <c r="I19" s="17"/>
      <c r="J19" s="17"/>
      <c r="K19" s="17"/>
      <c r="L19" s="17"/>
      <c r="M19" s="18"/>
      <c r="N19" s="17"/>
      <c r="O19" s="17"/>
      <c r="P19" s="18"/>
      <c r="Q19" s="17"/>
      <c r="R19" s="16"/>
      <c r="S19" s="17"/>
      <c r="T19" s="18"/>
      <c r="U19" s="18"/>
      <c r="V19" s="17"/>
      <c r="W19" s="17"/>
      <c r="X19" s="18"/>
      <c r="Y19" s="17"/>
      <c r="Z19" s="17"/>
      <c r="AA19" s="18"/>
      <c r="AB19" s="17"/>
      <c r="AC19" s="17"/>
      <c r="AD19" s="18"/>
      <c r="AE19" s="17"/>
      <c r="AF19" s="18"/>
      <c r="AG19" s="19"/>
      <c r="AH19" s="90"/>
      <c r="AI19" s="135"/>
      <c r="AJ19" s="119" t="s">
        <v>3</v>
      </c>
      <c r="AK19" s="9">
        <f>AK18/AQ15</f>
        <v>0</v>
      </c>
      <c r="AL19" s="105"/>
      <c r="AN19" s="67" t="s">
        <v>63</v>
      </c>
      <c r="AO19" s="97">
        <f>+AO18/AO15</f>
        <v>0</v>
      </c>
    </row>
    <row r="20" spans="2:43">
      <c r="B20" s="10" t="s">
        <v>6</v>
      </c>
      <c r="C20" s="20"/>
      <c r="D20" s="21"/>
      <c r="E20" s="21"/>
      <c r="F20" s="22"/>
      <c r="G20" s="21"/>
      <c r="H20" s="21"/>
      <c r="I20" s="21"/>
      <c r="J20" s="21"/>
      <c r="K20" s="21"/>
      <c r="L20" s="21"/>
      <c r="M20" s="21"/>
      <c r="N20" s="21"/>
      <c r="O20" s="21"/>
      <c r="P20" s="22"/>
      <c r="Q20" s="21"/>
      <c r="R20" s="20"/>
      <c r="S20" s="21"/>
      <c r="T20" s="21"/>
      <c r="U20" s="21"/>
      <c r="V20" s="21"/>
      <c r="W20" s="21"/>
      <c r="X20" s="22"/>
      <c r="Y20" s="21"/>
      <c r="Z20" s="21"/>
      <c r="AA20" s="22"/>
      <c r="AB20" s="22"/>
      <c r="AC20" s="21"/>
      <c r="AD20" s="22"/>
      <c r="AE20" s="21"/>
      <c r="AF20" s="22"/>
      <c r="AG20" s="23"/>
      <c r="AH20" s="90"/>
      <c r="AI20" s="135"/>
      <c r="AJ20" s="69" t="s">
        <v>77</v>
      </c>
      <c r="AK20" s="11" t="e">
        <f>AK18/AK17</f>
        <v>#DIV/0!</v>
      </c>
      <c r="AL20" s="105"/>
      <c r="AN20" s="69" t="s">
        <v>64</v>
      </c>
      <c r="AO20" s="11" t="e">
        <f>AO18/AO16</f>
        <v>#DIV/0!</v>
      </c>
    </row>
    <row r="21" spans="2:43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O21" s="99"/>
    </row>
    <row r="22" spans="2:43">
      <c r="B22" s="3" t="s">
        <v>43</v>
      </c>
      <c r="C22" s="121">
        <f>MONTH(EOMONTH($F$5,1))</f>
        <v>7</v>
      </c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3"/>
      <c r="AH22" s="4"/>
      <c r="AI22" s="124">
        <f>AI10+1</f>
        <v>2</v>
      </c>
      <c r="AJ22" s="125"/>
      <c r="AK22" s="126"/>
      <c r="AL22" s="87"/>
      <c r="AN22" s="124">
        <f>+AN10+1</f>
        <v>2</v>
      </c>
      <c r="AO22" s="126"/>
    </row>
    <row r="23" spans="2:43">
      <c r="B23" s="47" t="s">
        <v>44</v>
      </c>
      <c r="C23" s="55">
        <v>1</v>
      </c>
      <c r="D23" s="56">
        <v>2</v>
      </c>
      <c r="E23" s="56">
        <v>3</v>
      </c>
      <c r="F23" s="58">
        <v>4</v>
      </c>
      <c r="G23" s="56">
        <v>5</v>
      </c>
      <c r="H23" s="56">
        <v>6</v>
      </c>
      <c r="I23" s="58">
        <v>7</v>
      </c>
      <c r="J23" s="56">
        <v>8</v>
      </c>
      <c r="K23" s="56">
        <v>9</v>
      </c>
      <c r="L23" s="58">
        <v>10</v>
      </c>
      <c r="M23" s="56">
        <v>11</v>
      </c>
      <c r="N23" s="56">
        <v>12</v>
      </c>
      <c r="O23" s="58">
        <v>13</v>
      </c>
      <c r="P23" s="56">
        <v>14</v>
      </c>
      <c r="Q23" s="56">
        <v>15</v>
      </c>
      <c r="R23" s="58">
        <v>16</v>
      </c>
      <c r="S23" s="56">
        <v>17</v>
      </c>
      <c r="T23" s="56">
        <v>18</v>
      </c>
      <c r="U23" s="58">
        <v>19</v>
      </c>
      <c r="V23" s="56">
        <v>20</v>
      </c>
      <c r="W23" s="56">
        <v>21</v>
      </c>
      <c r="X23" s="58">
        <v>22</v>
      </c>
      <c r="Y23" s="56">
        <v>23</v>
      </c>
      <c r="Z23" s="56">
        <v>24</v>
      </c>
      <c r="AA23" s="58">
        <v>25</v>
      </c>
      <c r="AB23" s="56">
        <v>26</v>
      </c>
      <c r="AC23" s="56">
        <v>27</v>
      </c>
      <c r="AD23" s="58">
        <v>28</v>
      </c>
      <c r="AE23" s="48">
        <f>IF(COUNTIF(休日!$L$5:$L$9,$C22)=1,"",休日!$L$4)</f>
        <v>29</v>
      </c>
      <c r="AF23" s="48">
        <f>IF(COUNTIF(休日!$M$5:$M$9,$C22)=1,"",休日!$M$4)</f>
        <v>30</v>
      </c>
      <c r="AG23" s="52">
        <f>IF(COUNTIF(休日!$N$5:$N$9,$C22)=1,"",休日!$N$4)</f>
        <v>31</v>
      </c>
      <c r="AH23" s="4"/>
      <c r="AI23" s="127"/>
      <c r="AJ23" s="128"/>
      <c r="AK23" s="129"/>
      <c r="AL23" s="87"/>
      <c r="AN23" s="130"/>
      <c r="AO23" s="131"/>
    </row>
    <row r="24" spans="2:43">
      <c r="B24" s="5" t="s">
        <v>5</v>
      </c>
      <c r="C24" s="17" t="str">
        <f>IF(C23:E23&lt;&gt;"",IF(AND($C22&gt;=1,$C22&lt;=3),TEXT(休日!$B$32&amp;"/"&amp;$C22&amp;"/"&amp;C23,"aaa"),TEXT(休日!$B$2&amp;"/"&amp;$C22&amp;"/"&amp;C23,"aaa")),"")</f>
        <v>水</v>
      </c>
      <c r="D24" s="17" t="str">
        <f>IF(D23:F23&lt;&gt;"",IF(AND($C22&gt;=1,$C22&lt;=3),TEXT(休日!$B$32&amp;"/"&amp;$C22&amp;"/"&amp;D23,"aaa"),TEXT(休日!$B$2&amp;"/"&amp;$C22&amp;"/"&amp;D23,"aaa")),"")</f>
        <v>木</v>
      </c>
      <c r="E24" s="17" t="str">
        <f>IF(E23:G23&lt;&gt;"",IF(AND($C22&gt;=1,$C22&lt;=3),TEXT(休日!$B$32&amp;"/"&amp;$C22&amp;"/"&amp;E23,"aaa"),TEXT(休日!$B$2&amp;"/"&amp;$C22&amp;"/"&amp;E23,"aaa")),"")</f>
        <v>金</v>
      </c>
      <c r="F24" s="17" t="str">
        <f>IF(F23:H23&lt;&gt;"",IF(AND($C22&gt;=1,$C22&lt;=3),TEXT(休日!$B$32&amp;"/"&amp;$C22&amp;"/"&amp;F23,"aaa"),TEXT(休日!$B$2&amp;"/"&amp;$C22&amp;"/"&amp;F23,"aaa")),"")</f>
        <v>土</v>
      </c>
      <c r="G24" s="17" t="str">
        <f>IF(G23:I23&lt;&gt;"",IF(AND($C22&gt;=1,$C22&lt;=3),TEXT(休日!$B$32&amp;"/"&amp;$C22&amp;"/"&amp;G23,"aaa"),TEXT(休日!$B$2&amp;"/"&amp;$C22&amp;"/"&amp;G23,"aaa")),"")</f>
        <v>日</v>
      </c>
      <c r="H24" s="17" t="str">
        <f>IF(H23:J23&lt;&gt;"",IF(AND($C22&gt;=1,$C22&lt;=3),TEXT(休日!$B$32&amp;"/"&amp;$C22&amp;"/"&amp;H23,"aaa"),TEXT(休日!$B$2&amp;"/"&amp;$C22&amp;"/"&amp;H23,"aaa")),"")</f>
        <v>月</v>
      </c>
      <c r="I24" s="17" t="str">
        <f>IF(I23:K23&lt;&gt;"",IF(AND($C22&gt;=1,$C22&lt;=3),TEXT(休日!$B$32&amp;"/"&amp;$C22&amp;"/"&amp;I23,"aaa"),TEXT(休日!$B$2&amp;"/"&amp;$C22&amp;"/"&amp;I23,"aaa")),"")</f>
        <v>火</v>
      </c>
      <c r="J24" s="17" t="str">
        <f>IF(J23:L23&lt;&gt;"",IF(AND($C22&gt;=1,$C22&lt;=3),TEXT(休日!$B$32&amp;"/"&amp;$C22&amp;"/"&amp;J23,"aaa"),TEXT(休日!$B$2&amp;"/"&amp;$C22&amp;"/"&amp;J23,"aaa")),"")</f>
        <v>水</v>
      </c>
      <c r="K24" s="17" t="str">
        <f>IF(K23:M23&lt;&gt;"",IF(AND($C22&gt;=1,$C22&lt;=3),TEXT(休日!$B$32&amp;"/"&amp;$C22&amp;"/"&amp;K23,"aaa"),TEXT(休日!$B$2&amp;"/"&amp;$C22&amp;"/"&amp;K23,"aaa")),"")</f>
        <v>木</v>
      </c>
      <c r="L24" s="17" t="str">
        <f>IF(L23:N23&lt;&gt;"",IF(AND($C22&gt;=1,$C22&lt;=3),TEXT(休日!$B$32&amp;"/"&amp;$C22&amp;"/"&amp;L23,"aaa"),TEXT(休日!$B$2&amp;"/"&amp;$C22&amp;"/"&amp;L23,"aaa")),"")</f>
        <v>金</v>
      </c>
      <c r="M24" s="17" t="str">
        <f>IF(M23:O23&lt;&gt;"",IF(AND($C22&gt;=1,$C22&lt;=3),TEXT(休日!$B$32&amp;"/"&amp;$C22&amp;"/"&amp;M23,"aaa"),TEXT(休日!$B$2&amp;"/"&amp;$C22&amp;"/"&amp;M23,"aaa")),"")</f>
        <v>土</v>
      </c>
      <c r="N24" s="17" t="str">
        <f>IF(N23:P23&lt;&gt;"",IF(AND($C22&gt;=1,$C22&lt;=3),TEXT(休日!$B$32&amp;"/"&amp;$C22&amp;"/"&amp;N23,"aaa"),TEXT(休日!$B$2&amp;"/"&amp;$C22&amp;"/"&amp;N23,"aaa")),"")</f>
        <v>日</v>
      </c>
      <c r="O24" s="17" t="str">
        <f>IF(O23:Q23&lt;&gt;"",IF(AND($C22&gt;=1,$C22&lt;=3),TEXT(休日!$B$32&amp;"/"&amp;$C22&amp;"/"&amp;O23,"aaa"),TEXT(休日!$B$2&amp;"/"&amp;$C22&amp;"/"&amp;O23,"aaa")),"")</f>
        <v>月</v>
      </c>
      <c r="P24" s="17" t="str">
        <f>IF(P23:R23&lt;&gt;"",IF(AND($C22&gt;=1,$C22&lt;=3),TEXT(休日!$B$32&amp;"/"&amp;$C22&amp;"/"&amp;P23,"aaa"),TEXT(休日!$B$2&amp;"/"&amp;$C22&amp;"/"&amp;P23,"aaa")),"")</f>
        <v>火</v>
      </c>
      <c r="Q24" s="17" t="str">
        <f>IF(Q23:S23&lt;&gt;"",IF(AND($C22&gt;=1,$C22&lt;=3),TEXT(休日!$B$32&amp;"/"&amp;$C22&amp;"/"&amp;Q23,"aaa"),TEXT(休日!$B$2&amp;"/"&amp;$C22&amp;"/"&amp;Q23,"aaa")),"")</f>
        <v>水</v>
      </c>
      <c r="R24" s="17" t="str">
        <f>IF(R23:T23&lt;&gt;"",IF(AND($C22&gt;=1,$C22&lt;=3),TEXT(休日!$B$32&amp;"/"&amp;$C22&amp;"/"&amp;R23,"aaa"),TEXT(休日!$B$2&amp;"/"&amp;$C22&amp;"/"&amp;R23,"aaa")),"")</f>
        <v>木</v>
      </c>
      <c r="S24" s="17" t="str">
        <f>IF(S23:U23&lt;&gt;"",IF(AND($C22&gt;=1,$C22&lt;=3),TEXT(休日!$B$32&amp;"/"&amp;$C22&amp;"/"&amp;S23,"aaa"),TEXT(休日!$B$2&amp;"/"&amp;$C22&amp;"/"&amp;S23,"aaa")),"")</f>
        <v>金</v>
      </c>
      <c r="T24" s="17" t="str">
        <f>IF(T23:V23&lt;&gt;"",IF(AND($C22&gt;=1,$C22&lt;=3),TEXT(休日!$B$32&amp;"/"&amp;$C22&amp;"/"&amp;T23,"aaa"),TEXT(休日!$B$2&amp;"/"&amp;$C22&amp;"/"&amp;T23,"aaa")),"")</f>
        <v>土</v>
      </c>
      <c r="U24" s="17" t="str">
        <f>IF(U23:W23&lt;&gt;"",IF(AND($C22&gt;=1,$C22&lt;=3),TEXT(休日!$B$32&amp;"/"&amp;$C22&amp;"/"&amp;U23,"aaa"),TEXT(休日!$B$2&amp;"/"&amp;$C22&amp;"/"&amp;U23,"aaa")),"")</f>
        <v>日</v>
      </c>
      <c r="V24" s="17" t="str">
        <f>IF(V23:X23&lt;&gt;"",IF(AND($C22&gt;=1,$C22&lt;=3),TEXT(休日!$B$32&amp;"/"&amp;$C22&amp;"/"&amp;V23,"aaa"),TEXT(休日!$B$2&amp;"/"&amp;$C22&amp;"/"&amp;V23,"aaa")),"")</f>
        <v>月</v>
      </c>
      <c r="W24" s="17" t="str">
        <f>IF(W23:Y23&lt;&gt;"",IF(AND($C22&gt;=1,$C22&lt;=3),TEXT(休日!$B$32&amp;"/"&amp;$C22&amp;"/"&amp;W23,"aaa"),TEXT(休日!$B$2&amp;"/"&amp;$C22&amp;"/"&amp;W23,"aaa")),"")</f>
        <v>火</v>
      </c>
      <c r="X24" s="17" t="str">
        <f>IF(X23:Z23&lt;&gt;"",IF(AND($C22&gt;=1,$C22&lt;=3),TEXT(休日!$B$32&amp;"/"&amp;$C22&amp;"/"&amp;X23,"aaa"),TEXT(休日!$B$2&amp;"/"&amp;$C22&amp;"/"&amp;X23,"aaa")),"")</f>
        <v>水</v>
      </c>
      <c r="Y24" s="17" t="str">
        <f>IF(Y23:AA23&lt;&gt;"",IF(AND($C22&gt;=1,$C22&lt;=3),TEXT(休日!$B$32&amp;"/"&amp;$C22&amp;"/"&amp;Y23,"aaa"),TEXT(休日!$B$2&amp;"/"&amp;$C22&amp;"/"&amp;Y23,"aaa")),"")</f>
        <v>木</v>
      </c>
      <c r="Z24" s="17" t="str">
        <f>IF(Z23:AB23&lt;&gt;"",IF(AND($C22&gt;=1,$C22&lt;=3),TEXT(休日!$B$32&amp;"/"&amp;$C22&amp;"/"&amp;Z23,"aaa"),TEXT(休日!$B$2&amp;"/"&amp;$C22&amp;"/"&amp;Z23,"aaa")),"")</f>
        <v>金</v>
      </c>
      <c r="AA24" s="17" t="str">
        <f>IF(AA23:AC23&lt;&gt;"",IF(AND($C22&gt;=1,$C22&lt;=3),TEXT(休日!$B$32&amp;"/"&amp;$C22&amp;"/"&amp;AA23,"aaa"),TEXT(休日!$B$2&amp;"/"&amp;$C22&amp;"/"&amp;AA23,"aaa")),"")</f>
        <v>土</v>
      </c>
      <c r="AB24" s="17" t="str">
        <f>IF(AB23:AD23&lt;&gt;"",IF(AND($C22&gt;=1,$C22&lt;=3),TEXT(休日!$B$32&amp;"/"&amp;$C22&amp;"/"&amp;AB23,"aaa"),TEXT(休日!$B$2&amp;"/"&amp;$C22&amp;"/"&amp;AB23,"aaa")),"")</f>
        <v>日</v>
      </c>
      <c r="AC24" s="17" t="str">
        <f>IF(AC23:AE23&lt;&gt;"",IF(AND($C22&gt;=1,$C22&lt;=3),TEXT(休日!$B$32&amp;"/"&amp;$C22&amp;"/"&amp;AC23,"aaa"),TEXT(休日!$B$2&amp;"/"&amp;$C22&amp;"/"&amp;AC23,"aaa")),"")</f>
        <v>月</v>
      </c>
      <c r="AD24" s="17" t="str">
        <f>IF(AD23:AF23&lt;&gt;"",IF(AND($C22&gt;=1,$C22&lt;=3),TEXT(休日!$B$32&amp;"/"&amp;$C22&amp;"/"&amp;AD23,"aaa"),TEXT(休日!$B$2&amp;"/"&amp;$C22&amp;"/"&amp;AD23,"aaa")),"")</f>
        <v>火</v>
      </c>
      <c r="AE24" s="17" t="str">
        <f>IF(AE23:AG23&lt;&gt;"",IF(AND($C22&gt;=1,$C22&lt;=3),TEXT(休日!$B$32&amp;"/"&amp;$C22&amp;"/"&amp;AE23,"aaa"),TEXT(休日!$B$2&amp;"/"&amp;$C22&amp;"/"&amp;AE23,"aaa")),"")</f>
        <v>水</v>
      </c>
      <c r="AF24" s="17" t="str">
        <f>IF(AF23:AH23&lt;&gt;"",IF(AND($C22&gt;=1,$C22&lt;=3),TEXT(休日!$B$32&amp;"/"&amp;$C22&amp;"/"&amp;AF23,"aaa"),TEXT(休日!$B$2&amp;"/"&amp;$C22&amp;"/"&amp;AF23,"aaa")),"")</f>
        <v>木</v>
      </c>
      <c r="AG24" s="19" t="str">
        <f>IF(AG23:AI23&lt;&gt;"",IF(AND($C22&gt;=1,$C22&lt;=3),TEXT(休日!$B$32&amp;"/"&amp;$C22&amp;"/"&amp;AG23,"aaa"),TEXT(休日!$B$2&amp;"/"&amp;$C22&amp;"/"&amp;AG23,"aaa")),"")</f>
        <v>金</v>
      </c>
      <c r="AH24" s="90"/>
      <c r="AI24" s="134" t="s">
        <v>65</v>
      </c>
      <c r="AJ24" s="95" t="s">
        <v>0</v>
      </c>
      <c r="AK24" s="109">
        <f>AO28</f>
        <v>0</v>
      </c>
      <c r="AL24" s="87"/>
      <c r="AN24" s="132"/>
      <c r="AO24" s="133"/>
    </row>
    <row r="25" spans="2:43" ht="13.5" hidden="1" customHeight="1">
      <c r="B25" s="71"/>
      <c r="C25" s="72" t="str">
        <f>IF(AND($C22&gt;=1,$C22&lt;=3),休日!$B$32&amp;"/"&amp;$C22&amp;"/"&amp;C23,休日!$B$2&amp;"/"&amp;$C22&amp;"/"&amp;C23)</f>
        <v>2026/7/1</v>
      </c>
      <c r="D25" s="72" t="str">
        <f>IF(AND($C22&gt;=1,$C22&lt;=3),休日!$B$32&amp;"/"&amp;$C22&amp;"/"&amp;D23,休日!$B$2&amp;"/"&amp;$C22&amp;"/"&amp;D23)</f>
        <v>2026/7/2</v>
      </c>
      <c r="E25" s="72" t="str">
        <f>IF(AND($C22&gt;=1,$C22&lt;=3),休日!$B$32&amp;"/"&amp;$C22&amp;"/"&amp;E23,休日!$B$2&amp;"/"&amp;$C22&amp;"/"&amp;E23)</f>
        <v>2026/7/3</v>
      </c>
      <c r="F25" s="72" t="str">
        <f>IF(AND($C22&gt;=1,$C22&lt;=3),休日!$B$32&amp;"/"&amp;$C22&amp;"/"&amp;F23,休日!$B$2&amp;"/"&amp;$C22&amp;"/"&amp;F23)</f>
        <v>2026/7/4</v>
      </c>
      <c r="G25" s="72" t="str">
        <f>IF(AND($C22&gt;=1,$C22&lt;=3),休日!$B$32&amp;"/"&amp;$C22&amp;"/"&amp;G23,休日!$B$2&amp;"/"&amp;$C22&amp;"/"&amp;G23)</f>
        <v>2026/7/5</v>
      </c>
      <c r="H25" s="72" t="str">
        <f>IF(AND($C22&gt;=1,$C22&lt;=3),休日!$B$32&amp;"/"&amp;$C22&amp;"/"&amp;H23,休日!$B$2&amp;"/"&amp;$C22&amp;"/"&amp;H23)</f>
        <v>2026/7/6</v>
      </c>
      <c r="I25" s="72" t="str">
        <f>IF(AND($C22&gt;=1,$C22&lt;=3),休日!$B$32&amp;"/"&amp;$C22&amp;"/"&amp;I23,休日!$B$2&amp;"/"&amp;$C22&amp;"/"&amp;I23)</f>
        <v>2026/7/7</v>
      </c>
      <c r="J25" s="72" t="str">
        <f>IF(AND($C22&gt;=1,$C22&lt;=3),休日!$B$32&amp;"/"&amp;$C22&amp;"/"&amp;J23,休日!$B$2&amp;"/"&amp;$C22&amp;"/"&amp;J23)</f>
        <v>2026/7/8</v>
      </c>
      <c r="K25" s="72" t="str">
        <f>IF(AND($C22&gt;=1,$C22&lt;=3),休日!$B$32&amp;"/"&amp;$C22&amp;"/"&amp;K23,休日!$B$2&amp;"/"&amp;$C22&amp;"/"&amp;K23)</f>
        <v>2026/7/9</v>
      </c>
      <c r="L25" s="72" t="str">
        <f>IF(AND($C22&gt;=1,$C22&lt;=3),休日!$B$32&amp;"/"&amp;$C22&amp;"/"&amp;L23,休日!$B$2&amp;"/"&amp;$C22&amp;"/"&amp;L23)</f>
        <v>2026/7/10</v>
      </c>
      <c r="M25" s="72" t="str">
        <f>IF(AND($C22&gt;=1,$C22&lt;=3),休日!$B$32&amp;"/"&amp;$C22&amp;"/"&amp;M23,休日!$B$2&amp;"/"&amp;$C22&amp;"/"&amp;M23)</f>
        <v>2026/7/11</v>
      </c>
      <c r="N25" s="72" t="str">
        <f>IF(AND($C22&gt;=1,$C22&lt;=3),休日!$B$32&amp;"/"&amp;$C22&amp;"/"&amp;N23,休日!$B$2&amp;"/"&amp;$C22&amp;"/"&amp;N23)</f>
        <v>2026/7/12</v>
      </c>
      <c r="O25" s="72" t="str">
        <f>IF(AND($C22&gt;=1,$C22&lt;=3),休日!$B$32&amp;"/"&amp;$C22&amp;"/"&amp;O23,休日!$B$2&amp;"/"&amp;$C22&amp;"/"&amp;O23)</f>
        <v>2026/7/13</v>
      </c>
      <c r="P25" s="72" t="str">
        <f>IF(AND($C22&gt;=1,$C22&lt;=3),休日!$B$32&amp;"/"&amp;$C22&amp;"/"&amp;P23,休日!$B$2&amp;"/"&amp;$C22&amp;"/"&amp;P23)</f>
        <v>2026/7/14</v>
      </c>
      <c r="Q25" s="72" t="str">
        <f>IF(AND($C22&gt;=1,$C22&lt;=3),休日!$B$32&amp;"/"&amp;$C22&amp;"/"&amp;Q23,休日!$B$2&amp;"/"&amp;$C22&amp;"/"&amp;Q23)</f>
        <v>2026/7/15</v>
      </c>
      <c r="R25" s="72" t="str">
        <f>IF(AND($C22&gt;=1,$C22&lt;=3),休日!$B$32&amp;"/"&amp;$C22&amp;"/"&amp;R23,休日!$B$2&amp;"/"&amp;$C22&amp;"/"&amp;R23)</f>
        <v>2026/7/16</v>
      </c>
      <c r="S25" s="72" t="str">
        <f>IF(AND($C22&gt;=1,$C22&lt;=3),休日!$B$32&amp;"/"&amp;$C22&amp;"/"&amp;S23,休日!$B$2&amp;"/"&amp;$C22&amp;"/"&amp;S23)</f>
        <v>2026/7/17</v>
      </c>
      <c r="T25" s="72" t="str">
        <f>IF(AND($C22&gt;=1,$C22&lt;=3),休日!$B$32&amp;"/"&amp;$C22&amp;"/"&amp;T23,休日!$B$2&amp;"/"&amp;$C22&amp;"/"&amp;T23)</f>
        <v>2026/7/18</v>
      </c>
      <c r="U25" s="72" t="str">
        <f>IF(AND($C22&gt;=1,$C22&lt;=3),休日!$B$32&amp;"/"&amp;$C22&amp;"/"&amp;U23,休日!$B$2&amp;"/"&amp;$C22&amp;"/"&amp;U23)</f>
        <v>2026/7/19</v>
      </c>
      <c r="V25" s="72" t="str">
        <f>IF(AND($C22&gt;=1,$C22&lt;=3),休日!$B$32&amp;"/"&amp;$C22&amp;"/"&amp;V23,休日!$B$2&amp;"/"&amp;$C22&amp;"/"&amp;V23)</f>
        <v>2026/7/20</v>
      </c>
      <c r="W25" s="72" t="str">
        <f>IF(AND($C22&gt;=1,$C22&lt;=3),休日!$B$32&amp;"/"&amp;$C22&amp;"/"&amp;W23,休日!$B$2&amp;"/"&amp;$C22&amp;"/"&amp;W23)</f>
        <v>2026/7/21</v>
      </c>
      <c r="X25" s="72" t="str">
        <f>IF(AND($C22&gt;=1,$C22&lt;=3),休日!$B$32&amp;"/"&amp;$C22&amp;"/"&amp;X23,休日!$B$2&amp;"/"&amp;$C22&amp;"/"&amp;X23)</f>
        <v>2026/7/22</v>
      </c>
      <c r="Y25" s="72" t="str">
        <f>IF(AND($C22&gt;=1,$C22&lt;=3),休日!$B$32&amp;"/"&amp;$C22&amp;"/"&amp;Y23,休日!$B$2&amp;"/"&amp;$C22&amp;"/"&amp;Y23)</f>
        <v>2026/7/23</v>
      </c>
      <c r="Z25" s="72" t="str">
        <f>IF(AND($C22&gt;=1,$C22&lt;=3),休日!$B$32&amp;"/"&amp;$C22&amp;"/"&amp;Z23,休日!$B$2&amp;"/"&amp;$C22&amp;"/"&amp;Z23)</f>
        <v>2026/7/24</v>
      </c>
      <c r="AA25" s="72" t="str">
        <f>IF(AND($C22&gt;=1,$C22&lt;=3),休日!$B$32&amp;"/"&amp;$C22&amp;"/"&amp;AA23,休日!$B$2&amp;"/"&amp;$C22&amp;"/"&amp;AA23)</f>
        <v>2026/7/25</v>
      </c>
      <c r="AB25" s="72" t="str">
        <f>IF(AND($C22&gt;=1,$C22&lt;=3),休日!$B$32&amp;"/"&amp;$C22&amp;"/"&amp;AB23,休日!$B$2&amp;"/"&amp;$C22&amp;"/"&amp;AB23)</f>
        <v>2026/7/26</v>
      </c>
      <c r="AC25" s="72" t="str">
        <f>IF(AND($C22&gt;=1,$C22&lt;=3),休日!$B$32&amp;"/"&amp;$C22&amp;"/"&amp;AC23,休日!$B$2&amp;"/"&amp;$C22&amp;"/"&amp;AC23)</f>
        <v>2026/7/27</v>
      </c>
      <c r="AD25" s="72" t="str">
        <f>IF(AND($C22&gt;=1,$C22&lt;=3),休日!$B$32&amp;"/"&amp;$C22&amp;"/"&amp;AD23,休日!$B$2&amp;"/"&amp;$C22&amp;"/"&amp;AD23)</f>
        <v>2026/7/28</v>
      </c>
      <c r="AE25" s="72" t="str">
        <f>IF(AND($C22&gt;=1,$C22&lt;=3),休日!$B$32&amp;"/"&amp;$C22&amp;"/"&amp;AE23,休日!$B$2&amp;"/"&amp;$C22&amp;"/"&amp;AE23)</f>
        <v>2026/7/29</v>
      </c>
      <c r="AF25" s="72" t="str">
        <f>IF(AND($C22&gt;=1,$C22&lt;=3),休日!$B$32&amp;"/"&amp;$C22&amp;"/"&amp;AF23,休日!$B$2&amp;"/"&amp;$C22&amp;"/"&amp;AF23)</f>
        <v>2026/7/30</v>
      </c>
      <c r="AG25" s="75" t="str">
        <f>IF(AND($C22&gt;=1,$C22&lt;=3),休日!$B$32&amp;"/"&amp;$C22&amp;"/"&amp;AG23,休日!$B$2&amp;"/"&amp;$C22&amp;"/"&amp;AG23)</f>
        <v>2026/7/31</v>
      </c>
      <c r="AH25" s="90"/>
      <c r="AI25" s="135"/>
      <c r="AJ25" s="103"/>
      <c r="AK25" s="109"/>
      <c r="AL25" s="87"/>
      <c r="AN25" s="88"/>
      <c r="AO25" s="89"/>
    </row>
    <row r="26" spans="2:43" ht="13.5" customHeight="1">
      <c r="B26" s="151" t="s">
        <v>7</v>
      </c>
      <c r="C26" s="157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9"/>
      <c r="W26" s="169"/>
      <c r="X26" s="160"/>
      <c r="Y26" s="160"/>
      <c r="Z26" s="160"/>
      <c r="AA26" s="160"/>
      <c r="AB26" s="160"/>
      <c r="AC26" s="160"/>
      <c r="AD26" s="160"/>
      <c r="AE26" s="160"/>
      <c r="AF26" s="160"/>
      <c r="AG26" s="148"/>
      <c r="AH26" s="90"/>
      <c r="AI26" s="135"/>
      <c r="AJ26" s="96" t="s">
        <v>6</v>
      </c>
      <c r="AK26" s="110">
        <f>AO30</f>
        <v>0</v>
      </c>
      <c r="AL26" s="87"/>
      <c r="AN26" s="30" t="s">
        <v>58</v>
      </c>
      <c r="AO26" s="94">
        <f>+COUNTA(C30:AG30)</f>
        <v>0</v>
      </c>
    </row>
    <row r="27" spans="2:43" ht="13.5" customHeight="1">
      <c r="B27" s="152"/>
      <c r="C27" s="158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70"/>
      <c r="W27" s="170"/>
      <c r="X27" s="161"/>
      <c r="Y27" s="161"/>
      <c r="Z27" s="161"/>
      <c r="AA27" s="161"/>
      <c r="AB27" s="161"/>
      <c r="AC27" s="161"/>
      <c r="AD27" s="161"/>
      <c r="AE27" s="161"/>
      <c r="AF27" s="161"/>
      <c r="AG27" s="149"/>
      <c r="AH27" s="90"/>
      <c r="AI27" s="135"/>
      <c r="AJ27" s="119" t="s">
        <v>3</v>
      </c>
      <c r="AK27" s="9">
        <f>+AO30/AO27</f>
        <v>0</v>
      </c>
      <c r="AL27" s="107"/>
      <c r="AN27" s="8" t="s">
        <v>59</v>
      </c>
      <c r="AO27" s="12">
        <f>COUNTA(C23:AG23)-COUNTIF(AE23:AG23,"")-COUNTA(C30:AG30)</f>
        <v>31</v>
      </c>
      <c r="AP27" s="2" t="s">
        <v>78</v>
      </c>
      <c r="AQ27" s="118">
        <f>AQ15+AO27</f>
        <v>61</v>
      </c>
    </row>
    <row r="28" spans="2:43" ht="13.5" customHeight="1">
      <c r="B28" s="152"/>
      <c r="C28" s="158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70"/>
      <c r="W28" s="170"/>
      <c r="X28" s="161"/>
      <c r="Y28" s="161"/>
      <c r="Z28" s="161"/>
      <c r="AA28" s="161"/>
      <c r="AB28" s="161"/>
      <c r="AC28" s="161"/>
      <c r="AD28" s="161"/>
      <c r="AE28" s="161"/>
      <c r="AF28" s="161"/>
      <c r="AG28" s="149"/>
      <c r="AH28" s="90"/>
      <c r="AI28" s="135"/>
      <c r="AJ28" s="69" t="s">
        <v>77</v>
      </c>
      <c r="AK28" s="11" t="e">
        <f>AK26/AK24</f>
        <v>#DIV/0!</v>
      </c>
      <c r="AL28" s="87"/>
      <c r="AN28" s="8" t="s">
        <v>60</v>
      </c>
      <c r="AO28" s="6">
        <f>+COUNTA(C31:AG31)</f>
        <v>0</v>
      </c>
    </row>
    <row r="29" spans="2:43" ht="13.5" customHeight="1">
      <c r="B29" s="153"/>
      <c r="C29" s="159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71"/>
      <c r="W29" s="171"/>
      <c r="X29" s="162"/>
      <c r="Y29" s="162"/>
      <c r="Z29" s="162"/>
      <c r="AA29" s="162"/>
      <c r="AB29" s="162"/>
      <c r="AC29" s="162"/>
      <c r="AD29" s="162"/>
      <c r="AE29" s="162"/>
      <c r="AF29" s="162"/>
      <c r="AG29" s="150"/>
      <c r="AH29" s="90"/>
      <c r="AI29" s="135" t="s">
        <v>68</v>
      </c>
      <c r="AJ29" s="95" t="s">
        <v>0</v>
      </c>
      <c r="AK29" s="109">
        <f>+AK17+AO28</f>
        <v>0</v>
      </c>
      <c r="AL29" s="108"/>
      <c r="AN29" s="8" t="s">
        <v>61</v>
      </c>
      <c r="AO29" s="9">
        <f>+AO28/AO27</f>
        <v>0</v>
      </c>
    </row>
    <row r="30" spans="2:43">
      <c r="B30" s="29" t="s">
        <v>11</v>
      </c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65"/>
      <c r="W30" s="65"/>
      <c r="X30" s="14"/>
      <c r="Y30" s="14"/>
      <c r="Z30" s="14"/>
      <c r="AA30" s="14"/>
      <c r="AB30" s="14"/>
      <c r="AC30" s="14"/>
      <c r="AD30" s="14"/>
      <c r="AE30" s="14"/>
      <c r="AF30" s="51"/>
      <c r="AG30" s="15"/>
      <c r="AH30" s="90"/>
      <c r="AI30" s="135"/>
      <c r="AJ30" s="96" t="s">
        <v>6</v>
      </c>
      <c r="AK30" s="110">
        <f>AK18+AO30</f>
        <v>0</v>
      </c>
      <c r="AL30" s="87"/>
      <c r="AN30" s="8" t="s">
        <v>62</v>
      </c>
      <c r="AO30" s="6">
        <f>+COUNTA(C32:AG32)</f>
        <v>0</v>
      </c>
    </row>
    <row r="31" spans="2:43">
      <c r="B31" s="5" t="s">
        <v>0</v>
      </c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6"/>
      <c r="S31" s="17"/>
      <c r="T31" s="17"/>
      <c r="U31" s="17"/>
      <c r="V31" s="64"/>
      <c r="W31" s="17"/>
      <c r="X31" s="17"/>
      <c r="Y31" s="17"/>
      <c r="Z31" s="17"/>
      <c r="AA31" s="17"/>
      <c r="AB31" s="17"/>
      <c r="AC31" s="17"/>
      <c r="AD31" s="17"/>
      <c r="AE31" s="17"/>
      <c r="AF31" s="18"/>
      <c r="AG31" s="19"/>
      <c r="AH31" s="90"/>
      <c r="AI31" s="135"/>
      <c r="AJ31" s="119" t="s">
        <v>3</v>
      </c>
      <c r="AK31" s="9">
        <f>AK30/AQ27</f>
        <v>0</v>
      </c>
      <c r="AL31" s="108"/>
      <c r="AN31" s="67" t="s">
        <v>63</v>
      </c>
      <c r="AO31" s="97">
        <f>+AO30/AO27</f>
        <v>0</v>
      </c>
    </row>
    <row r="32" spans="2:43">
      <c r="B32" s="10" t="s">
        <v>6</v>
      </c>
      <c r="C32" s="2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0"/>
      <c r="S32" s="21"/>
      <c r="T32" s="21"/>
      <c r="U32" s="21"/>
      <c r="V32" s="66"/>
      <c r="W32" s="21"/>
      <c r="X32" s="21"/>
      <c r="Y32" s="21"/>
      <c r="Z32" s="21"/>
      <c r="AA32" s="21"/>
      <c r="AB32" s="21"/>
      <c r="AC32" s="21"/>
      <c r="AD32" s="21"/>
      <c r="AE32" s="21"/>
      <c r="AF32" s="22"/>
      <c r="AG32" s="23"/>
      <c r="AH32" s="90"/>
      <c r="AI32" s="135"/>
      <c r="AJ32" s="69" t="s">
        <v>77</v>
      </c>
      <c r="AK32" s="11" t="e">
        <f>AK30/AK29</f>
        <v>#DIV/0!</v>
      </c>
      <c r="AL32" s="108"/>
      <c r="AN32" s="69" t="s">
        <v>64</v>
      </c>
      <c r="AO32" s="11" t="e">
        <f>AO30/AO28</f>
        <v>#DIV/0!</v>
      </c>
    </row>
    <row r="33" spans="2:43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O33" s="99"/>
    </row>
    <row r="34" spans="2:43">
      <c r="B34" s="3" t="s">
        <v>43</v>
      </c>
      <c r="C34" s="121">
        <f>MONTH(EOMONTH($F$5,2))</f>
        <v>8</v>
      </c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3"/>
      <c r="AH34" s="4"/>
      <c r="AI34" s="124">
        <f>AI22+1</f>
        <v>3</v>
      </c>
      <c r="AJ34" s="125"/>
      <c r="AK34" s="126"/>
      <c r="AL34" s="87"/>
      <c r="AN34" s="124">
        <f>+AN22+1</f>
        <v>3</v>
      </c>
      <c r="AO34" s="126"/>
    </row>
    <row r="35" spans="2:43">
      <c r="B35" s="47" t="s">
        <v>44</v>
      </c>
      <c r="C35" s="55">
        <v>1</v>
      </c>
      <c r="D35" s="56">
        <v>2</v>
      </c>
      <c r="E35" s="56">
        <v>3</v>
      </c>
      <c r="F35" s="58">
        <v>4</v>
      </c>
      <c r="G35" s="56">
        <v>5</v>
      </c>
      <c r="H35" s="56">
        <v>6</v>
      </c>
      <c r="I35" s="58">
        <v>7</v>
      </c>
      <c r="J35" s="56">
        <v>8</v>
      </c>
      <c r="K35" s="56">
        <v>9</v>
      </c>
      <c r="L35" s="58">
        <v>10</v>
      </c>
      <c r="M35" s="56">
        <v>11</v>
      </c>
      <c r="N35" s="56">
        <v>12</v>
      </c>
      <c r="O35" s="58">
        <v>13</v>
      </c>
      <c r="P35" s="56">
        <v>14</v>
      </c>
      <c r="Q35" s="56">
        <v>15</v>
      </c>
      <c r="R35" s="58">
        <v>16</v>
      </c>
      <c r="S35" s="56">
        <v>17</v>
      </c>
      <c r="T35" s="56">
        <v>18</v>
      </c>
      <c r="U35" s="58">
        <v>19</v>
      </c>
      <c r="V35" s="56">
        <v>20</v>
      </c>
      <c r="W35" s="56">
        <v>21</v>
      </c>
      <c r="X35" s="58">
        <v>22</v>
      </c>
      <c r="Y35" s="56">
        <v>23</v>
      </c>
      <c r="Z35" s="56">
        <v>24</v>
      </c>
      <c r="AA35" s="58">
        <v>25</v>
      </c>
      <c r="AB35" s="56">
        <v>26</v>
      </c>
      <c r="AC35" s="56">
        <v>27</v>
      </c>
      <c r="AD35" s="58">
        <v>28</v>
      </c>
      <c r="AE35" s="48">
        <f>IF(COUNTIF(休日!$L$5:$L$9,$C34)=1,"",休日!$L$4)</f>
        <v>29</v>
      </c>
      <c r="AF35" s="48">
        <f>IF(COUNTIF(休日!$M$5:$M$9,$C34)=1,"",休日!$M$4)</f>
        <v>30</v>
      </c>
      <c r="AG35" s="52">
        <f>IF(COUNTIF(休日!$N$5:$N$9,$C34)=1,"",休日!$N$4)</f>
        <v>31</v>
      </c>
      <c r="AH35" s="4"/>
      <c r="AI35" s="127"/>
      <c r="AJ35" s="128"/>
      <c r="AK35" s="129"/>
      <c r="AL35" s="87"/>
      <c r="AN35" s="130"/>
      <c r="AO35" s="131"/>
    </row>
    <row r="36" spans="2:43">
      <c r="B36" s="5" t="s">
        <v>5</v>
      </c>
      <c r="C36" s="17" t="str">
        <f>IF(C35:E35&lt;&gt;"",IF(AND($C34&gt;=1,$C34&lt;=5),TEXT(休日!$B$32&amp;"/"&amp;$C34&amp;"/"&amp;C35,"aaa"),TEXT(休日!$B$2&amp;"/"&amp;$C34&amp;"/"&amp;C35,"aaa")),"")</f>
        <v>土</v>
      </c>
      <c r="D36" s="17" t="str">
        <f>IF(D35:F35&lt;&gt;"",IF(AND($C34&gt;=1,$C34&lt;=3),TEXT(休日!$B$32&amp;"/"&amp;$C34&amp;"/"&amp;D35,"aaa"),TEXT(休日!$B$2&amp;"/"&amp;$C34&amp;"/"&amp;D35,"aaa")),"")</f>
        <v>日</v>
      </c>
      <c r="E36" s="17" t="str">
        <f>IF(E35:G35&lt;&gt;"",IF(AND($C34&gt;=1,$C34&lt;=3),TEXT(休日!$B$32&amp;"/"&amp;$C34&amp;"/"&amp;E35,"aaa"),TEXT(休日!$B$2&amp;"/"&amp;$C34&amp;"/"&amp;E35,"aaa")),"")</f>
        <v>月</v>
      </c>
      <c r="F36" s="17" t="str">
        <f>IF(F35:H35&lt;&gt;"",IF(AND($C34&gt;=1,$C34&lt;=3),TEXT(休日!$B$32&amp;"/"&amp;$C34&amp;"/"&amp;F35,"aaa"),TEXT(休日!$B$2&amp;"/"&amp;$C34&amp;"/"&amp;F35,"aaa")),"")</f>
        <v>火</v>
      </c>
      <c r="G36" s="17" t="str">
        <f>IF(G35:I35&lt;&gt;"",IF(AND($C34&gt;=1,$C34&lt;=3),TEXT(休日!$B$32&amp;"/"&amp;$C34&amp;"/"&amp;G35,"aaa"),TEXT(休日!$B$2&amp;"/"&amp;$C34&amp;"/"&amp;G35,"aaa")),"")</f>
        <v>水</v>
      </c>
      <c r="H36" s="17" t="str">
        <f>IF(H35:J35&lt;&gt;"",IF(AND($C34&gt;=1,$C34&lt;=3),TEXT(休日!$B$32&amp;"/"&amp;$C34&amp;"/"&amp;H35,"aaa"),TEXT(休日!$B$2&amp;"/"&amp;$C34&amp;"/"&amp;H35,"aaa")),"")</f>
        <v>木</v>
      </c>
      <c r="I36" s="17" t="str">
        <f>IF(I35:K35&lt;&gt;"",IF(AND($C34&gt;=1,$C34&lt;=3),TEXT(休日!$B$32&amp;"/"&amp;$C34&amp;"/"&amp;I35,"aaa"),TEXT(休日!$B$2&amp;"/"&amp;$C34&amp;"/"&amp;I35,"aaa")),"")</f>
        <v>金</v>
      </c>
      <c r="J36" s="17" t="str">
        <f>IF(J35:L35&lt;&gt;"",IF(AND($C34&gt;=1,$C34&lt;=3),TEXT(休日!$B$32&amp;"/"&amp;$C34&amp;"/"&amp;J35,"aaa"),TEXT(休日!$B$2&amp;"/"&amp;$C34&amp;"/"&amp;J35,"aaa")),"")</f>
        <v>土</v>
      </c>
      <c r="K36" s="17" t="str">
        <f>IF(K35:M35&lt;&gt;"",IF(AND($C34&gt;=1,$C34&lt;=3),TEXT(休日!$B$32&amp;"/"&amp;$C34&amp;"/"&amp;K35,"aaa"),TEXT(休日!$B$2&amp;"/"&amp;$C34&amp;"/"&amp;K35,"aaa")),"")</f>
        <v>日</v>
      </c>
      <c r="L36" s="17" t="str">
        <f>IF(L35:N35&lt;&gt;"",IF(AND($C34&gt;=1,$C34&lt;=3),TEXT(休日!$B$32&amp;"/"&amp;$C34&amp;"/"&amp;L35,"aaa"),TEXT(休日!$B$2&amp;"/"&amp;$C34&amp;"/"&amp;L35,"aaa")),"")</f>
        <v>月</v>
      </c>
      <c r="M36" s="17" t="str">
        <f>IF(M35:O35&lt;&gt;"",IF(AND($C34&gt;=1,$C34&lt;=3),TEXT(休日!$B$32&amp;"/"&amp;$C34&amp;"/"&amp;M35,"aaa"),TEXT(休日!$B$2&amp;"/"&amp;$C34&amp;"/"&amp;M35,"aaa")),"")</f>
        <v>火</v>
      </c>
      <c r="N36" s="17" t="str">
        <f>IF(N35:P35&lt;&gt;"",IF(AND($C34&gt;=1,$C34&lt;=3),TEXT(休日!$B$32&amp;"/"&amp;$C34&amp;"/"&amp;N35,"aaa"),TEXT(休日!$B$2&amp;"/"&amp;$C34&amp;"/"&amp;N35,"aaa")),"")</f>
        <v>水</v>
      </c>
      <c r="O36" s="17" t="str">
        <f>IF(O35:Q35&lt;&gt;"",IF(AND($C34&gt;=1,$C34&lt;=3),TEXT(休日!$B$32&amp;"/"&amp;$C34&amp;"/"&amp;O35,"aaa"),TEXT(休日!$B$2&amp;"/"&amp;$C34&amp;"/"&amp;O35,"aaa")),"")</f>
        <v>木</v>
      </c>
      <c r="P36" s="17" t="str">
        <f>IF(P35:R35&lt;&gt;"",IF(AND($C34&gt;=1,$C34&lt;=3),TEXT(休日!$B$32&amp;"/"&amp;$C34&amp;"/"&amp;P35,"aaa"),TEXT(休日!$B$2&amp;"/"&amp;$C34&amp;"/"&amp;P35,"aaa")),"")</f>
        <v>金</v>
      </c>
      <c r="Q36" s="17" t="str">
        <f>IF(Q35:S35&lt;&gt;"",IF(AND($C34&gt;=1,$C34&lt;=3),TEXT(休日!$B$32&amp;"/"&amp;$C34&amp;"/"&amp;Q35,"aaa"),TEXT(休日!$B$2&amp;"/"&amp;$C34&amp;"/"&amp;Q35,"aaa")),"")</f>
        <v>土</v>
      </c>
      <c r="R36" s="17" t="str">
        <f>IF(R35:T35&lt;&gt;"",IF(AND($C34&gt;=1,$C34&lt;=3),TEXT(休日!$B$32&amp;"/"&amp;$C34&amp;"/"&amp;R35,"aaa"),TEXT(休日!$B$2&amp;"/"&amp;$C34&amp;"/"&amp;R35,"aaa")),"")</f>
        <v>日</v>
      </c>
      <c r="S36" s="17" t="str">
        <f>IF(S35:U35&lt;&gt;"",IF(AND($C34&gt;=1,$C34&lt;=3),TEXT(休日!$B$32&amp;"/"&amp;$C34&amp;"/"&amp;S35,"aaa"),TEXT(休日!$B$2&amp;"/"&amp;$C34&amp;"/"&amp;S35,"aaa")),"")</f>
        <v>月</v>
      </c>
      <c r="T36" s="17" t="str">
        <f>IF(T35:V35&lt;&gt;"",IF(AND($C34&gt;=1,$C34&lt;=3),TEXT(休日!$B$32&amp;"/"&amp;$C34&amp;"/"&amp;T35,"aaa"),TEXT(休日!$B$2&amp;"/"&amp;$C34&amp;"/"&amp;T35,"aaa")),"")</f>
        <v>火</v>
      </c>
      <c r="U36" s="17" t="str">
        <f>IF(U35:W35&lt;&gt;"",IF(AND($C34&gt;=1,$C34&lt;=3),TEXT(休日!$B$32&amp;"/"&amp;$C34&amp;"/"&amp;U35,"aaa"),TEXT(休日!$B$2&amp;"/"&amp;$C34&amp;"/"&amp;U35,"aaa")),"")</f>
        <v>水</v>
      </c>
      <c r="V36" s="17" t="str">
        <f>IF(V35:X35&lt;&gt;"",IF(AND($C34&gt;=1,$C34&lt;=3),TEXT(休日!$B$32&amp;"/"&amp;$C34&amp;"/"&amp;V35,"aaa"),TEXT(休日!$B$2&amp;"/"&amp;$C34&amp;"/"&amp;V35,"aaa")),"")</f>
        <v>木</v>
      </c>
      <c r="W36" s="17" t="str">
        <f>IF(W35:Y35&lt;&gt;"",IF(AND($C34&gt;=1,$C34&lt;=3),TEXT(休日!$B$32&amp;"/"&amp;$C34&amp;"/"&amp;W35,"aaa"),TEXT(休日!$B$2&amp;"/"&amp;$C34&amp;"/"&amp;W35,"aaa")),"")</f>
        <v>金</v>
      </c>
      <c r="X36" s="17" t="str">
        <f>IF(X35:Z35&lt;&gt;"",IF(AND($C34&gt;=1,$C34&lt;=3),TEXT(休日!$B$32&amp;"/"&amp;$C34&amp;"/"&amp;X35,"aaa"),TEXT(休日!$B$2&amp;"/"&amp;$C34&amp;"/"&amp;X35,"aaa")),"")</f>
        <v>土</v>
      </c>
      <c r="Y36" s="17" t="str">
        <f>IF(Y35:AA35&lt;&gt;"",IF(AND($C34&gt;=1,$C34&lt;=3),TEXT(休日!$B$32&amp;"/"&amp;$C34&amp;"/"&amp;Y35,"aaa"),TEXT(休日!$B$2&amp;"/"&amp;$C34&amp;"/"&amp;Y35,"aaa")),"")</f>
        <v>日</v>
      </c>
      <c r="Z36" s="17" t="str">
        <f>IF(Z35:AB35&lt;&gt;"",IF(AND($C34&gt;=1,$C34&lt;=3),TEXT(休日!$B$32&amp;"/"&amp;$C34&amp;"/"&amp;Z35,"aaa"),TEXT(休日!$B$2&amp;"/"&amp;$C34&amp;"/"&amp;Z35,"aaa")),"")</f>
        <v>月</v>
      </c>
      <c r="AA36" s="17" t="str">
        <f>IF(AA35:AC35&lt;&gt;"",IF(AND($C34&gt;=1,$C34&lt;=3),TEXT(休日!$B$32&amp;"/"&amp;$C34&amp;"/"&amp;AA35,"aaa"),TEXT(休日!$B$2&amp;"/"&amp;$C34&amp;"/"&amp;AA35,"aaa")),"")</f>
        <v>火</v>
      </c>
      <c r="AB36" s="17" t="str">
        <f>IF(AB35:AD35&lt;&gt;"",IF(AND($C34&gt;=1,$C34&lt;=3),TEXT(休日!$B$32&amp;"/"&amp;$C34&amp;"/"&amp;AB35,"aaa"),TEXT(休日!$B$2&amp;"/"&amp;$C34&amp;"/"&amp;AB35,"aaa")),"")</f>
        <v>水</v>
      </c>
      <c r="AC36" s="17" t="str">
        <f>IF(AC35:AE35&lt;&gt;"",IF(AND($C34&gt;=1,$C34&lt;=3),TEXT(休日!$B$32&amp;"/"&amp;$C34&amp;"/"&amp;AC35,"aaa"),TEXT(休日!$B$2&amp;"/"&amp;$C34&amp;"/"&amp;AC35,"aaa")),"")</f>
        <v>木</v>
      </c>
      <c r="AD36" s="17" t="str">
        <f>IF(AD35:AF35&lt;&gt;"",IF(AND($C34&gt;=1,$C34&lt;=3),TEXT(休日!$B$32&amp;"/"&amp;$C34&amp;"/"&amp;AD35,"aaa"),TEXT(休日!$B$2&amp;"/"&amp;$C34&amp;"/"&amp;AD35,"aaa")),"")</f>
        <v>金</v>
      </c>
      <c r="AE36" s="17" t="str">
        <f>IF(AE35:AG35&lt;&gt;"",IF(AND($C34&gt;=1,$C34&lt;=3),TEXT(休日!$B$32&amp;"/"&amp;$C34&amp;"/"&amp;AE35,"aaa"),TEXT(休日!$B$2&amp;"/"&amp;$C34&amp;"/"&amp;AE35,"aaa")),"")</f>
        <v>土</v>
      </c>
      <c r="AF36" s="17" t="str">
        <f>IF(AF35:AH35&lt;&gt;"",IF(AND($C34&gt;=1,$C34&lt;=3),TEXT(休日!$B$32&amp;"/"&amp;$C34&amp;"/"&amp;AF35,"aaa"),TEXT(休日!$B$2&amp;"/"&amp;$C34&amp;"/"&amp;AF35,"aaa")),"")</f>
        <v>日</v>
      </c>
      <c r="AG36" s="19" t="str">
        <f>IF(AG35:AI35&lt;&gt;"",IF(AND($C34&gt;=1,$C34&lt;=3),TEXT(休日!$B$32&amp;"/"&amp;$C34&amp;"/"&amp;AG35,"aaa"),TEXT(休日!$B$2&amp;"/"&amp;$C34&amp;"/"&amp;AG35,"aaa")),"")</f>
        <v>月</v>
      </c>
      <c r="AH36" s="90"/>
      <c r="AI36" s="134" t="s">
        <v>65</v>
      </c>
      <c r="AJ36" s="95" t="s">
        <v>0</v>
      </c>
      <c r="AK36" s="109">
        <f>AO40</f>
        <v>0</v>
      </c>
      <c r="AL36" s="87"/>
      <c r="AN36" s="132"/>
      <c r="AO36" s="133"/>
    </row>
    <row r="37" spans="2:43" ht="13.5" hidden="1" customHeight="1">
      <c r="B37" s="71"/>
      <c r="C37" s="72" t="str">
        <f>IF(AND($C34&gt;=1,$C34&lt;=3),休日!$B$32&amp;"/"&amp;$C34&amp;"/"&amp;C35,休日!$B$2&amp;"/"&amp;$C34&amp;"/"&amp;C35)</f>
        <v>2026/8/1</v>
      </c>
      <c r="D37" s="72" t="str">
        <f>IF(AND($C34&gt;=1,$C34&lt;=3),休日!$B$32&amp;"/"&amp;$C34&amp;"/"&amp;D35,休日!$B$2&amp;"/"&amp;$C34&amp;"/"&amp;D35)</f>
        <v>2026/8/2</v>
      </c>
      <c r="E37" s="72" t="str">
        <f>IF(AND($C34&gt;=1,$C34&lt;=3),休日!$B$32&amp;"/"&amp;$C34&amp;"/"&amp;E35,休日!$B$2&amp;"/"&amp;$C34&amp;"/"&amp;E35)</f>
        <v>2026/8/3</v>
      </c>
      <c r="F37" s="72" t="str">
        <f>IF(AND($C34&gt;=1,$C34&lt;=3),休日!$B$32&amp;"/"&amp;$C34&amp;"/"&amp;F35,休日!$B$2&amp;"/"&amp;$C34&amp;"/"&amp;F35)</f>
        <v>2026/8/4</v>
      </c>
      <c r="G37" s="72" t="str">
        <f>IF(AND($C34&gt;=1,$C34&lt;=3),休日!$B$32&amp;"/"&amp;$C34&amp;"/"&amp;G35,休日!$B$2&amp;"/"&amp;$C34&amp;"/"&amp;G35)</f>
        <v>2026/8/5</v>
      </c>
      <c r="H37" s="72" t="str">
        <f>IF(AND($C34&gt;=1,$C34&lt;=3),休日!$B$32&amp;"/"&amp;$C34&amp;"/"&amp;H35,休日!$B$2&amp;"/"&amp;$C34&amp;"/"&amp;H35)</f>
        <v>2026/8/6</v>
      </c>
      <c r="I37" s="72" t="str">
        <f>IF(AND($C34&gt;=1,$C34&lt;=3),休日!$B$32&amp;"/"&amp;$C34&amp;"/"&amp;I35,休日!$B$2&amp;"/"&amp;$C34&amp;"/"&amp;I35)</f>
        <v>2026/8/7</v>
      </c>
      <c r="J37" s="72" t="str">
        <f>IF(AND($C34&gt;=1,$C34&lt;=3),休日!$B$32&amp;"/"&amp;$C34&amp;"/"&amp;J35,休日!$B$2&amp;"/"&amp;$C34&amp;"/"&amp;J35)</f>
        <v>2026/8/8</v>
      </c>
      <c r="K37" s="72" t="str">
        <f>IF(AND($C34&gt;=1,$C34&lt;=3),休日!$B$32&amp;"/"&amp;$C34&amp;"/"&amp;K35,休日!$B$2&amp;"/"&amp;$C34&amp;"/"&amp;K35)</f>
        <v>2026/8/9</v>
      </c>
      <c r="L37" s="72" t="str">
        <f>IF(AND($C34&gt;=1,$C34&lt;=3),休日!$B$32&amp;"/"&amp;$C34&amp;"/"&amp;L35,休日!$B$2&amp;"/"&amp;$C34&amp;"/"&amp;L35)</f>
        <v>2026/8/10</v>
      </c>
      <c r="M37" s="72" t="str">
        <f>IF(AND($C34&gt;=1,$C34&lt;=3),休日!$B$32&amp;"/"&amp;$C34&amp;"/"&amp;M35,休日!$B$2&amp;"/"&amp;$C34&amp;"/"&amp;M35)</f>
        <v>2026/8/11</v>
      </c>
      <c r="N37" s="72" t="str">
        <f>IF(AND($C34&gt;=1,$C34&lt;=3),休日!$B$32&amp;"/"&amp;$C34&amp;"/"&amp;N35,休日!$B$2&amp;"/"&amp;$C34&amp;"/"&amp;N35)</f>
        <v>2026/8/12</v>
      </c>
      <c r="O37" s="72" t="str">
        <f>IF(AND($C34&gt;=1,$C34&lt;=3),休日!$B$32&amp;"/"&amp;$C34&amp;"/"&amp;O35,休日!$B$2&amp;"/"&amp;$C34&amp;"/"&amp;O35)</f>
        <v>2026/8/13</v>
      </c>
      <c r="P37" s="72" t="str">
        <f>IF(AND($C34&gt;=1,$C34&lt;=3),休日!$B$32&amp;"/"&amp;$C34&amp;"/"&amp;P35,休日!$B$2&amp;"/"&amp;$C34&amp;"/"&amp;P35)</f>
        <v>2026/8/14</v>
      </c>
      <c r="Q37" s="72" t="str">
        <f>IF(AND($C34&gt;=1,$C34&lt;=3),休日!$B$32&amp;"/"&amp;$C34&amp;"/"&amp;Q35,休日!$B$2&amp;"/"&amp;$C34&amp;"/"&amp;Q35)</f>
        <v>2026/8/15</v>
      </c>
      <c r="R37" s="72" t="str">
        <f>IF(AND($C34&gt;=1,$C34&lt;=3),休日!$B$32&amp;"/"&amp;$C34&amp;"/"&amp;R35,休日!$B$2&amp;"/"&amp;$C34&amp;"/"&amp;R35)</f>
        <v>2026/8/16</v>
      </c>
      <c r="S37" s="72" t="str">
        <f>IF(AND($C34&gt;=1,$C34&lt;=3),休日!$B$32&amp;"/"&amp;$C34&amp;"/"&amp;S35,休日!$B$2&amp;"/"&amp;$C34&amp;"/"&amp;S35)</f>
        <v>2026/8/17</v>
      </c>
      <c r="T37" s="72" t="str">
        <f>IF(AND($C34&gt;=1,$C34&lt;=3),休日!$B$32&amp;"/"&amp;$C34&amp;"/"&amp;T35,休日!$B$2&amp;"/"&amp;$C34&amp;"/"&amp;T35)</f>
        <v>2026/8/18</v>
      </c>
      <c r="U37" s="72" t="str">
        <f>IF(AND($C34&gt;=1,$C34&lt;=3),休日!$B$32&amp;"/"&amp;$C34&amp;"/"&amp;U35,休日!$B$2&amp;"/"&amp;$C34&amp;"/"&amp;U35)</f>
        <v>2026/8/19</v>
      </c>
      <c r="V37" s="72" t="str">
        <f>IF(AND($C34&gt;=1,$C34&lt;=3),休日!$B$32&amp;"/"&amp;$C34&amp;"/"&amp;V35,休日!$B$2&amp;"/"&amp;$C34&amp;"/"&amp;V35)</f>
        <v>2026/8/20</v>
      </c>
      <c r="W37" s="72" t="str">
        <f>IF(AND($C34&gt;=1,$C34&lt;=3),休日!$B$32&amp;"/"&amp;$C34&amp;"/"&amp;W35,休日!$B$2&amp;"/"&amp;$C34&amp;"/"&amp;W35)</f>
        <v>2026/8/21</v>
      </c>
      <c r="X37" s="72" t="str">
        <f>IF(AND($C34&gt;=1,$C34&lt;=3),休日!$B$32&amp;"/"&amp;$C34&amp;"/"&amp;X35,休日!$B$2&amp;"/"&amp;$C34&amp;"/"&amp;X35)</f>
        <v>2026/8/22</v>
      </c>
      <c r="Y37" s="72" t="str">
        <f>IF(AND($C34&gt;=1,$C34&lt;=3),休日!$B$32&amp;"/"&amp;$C34&amp;"/"&amp;Y35,休日!$B$2&amp;"/"&amp;$C34&amp;"/"&amp;Y35)</f>
        <v>2026/8/23</v>
      </c>
      <c r="Z37" s="72" t="str">
        <f>IF(AND($C34&gt;=1,$C34&lt;=3),休日!$B$32&amp;"/"&amp;$C34&amp;"/"&amp;Z35,休日!$B$2&amp;"/"&amp;$C34&amp;"/"&amp;Z35)</f>
        <v>2026/8/24</v>
      </c>
      <c r="AA37" s="72" t="str">
        <f>IF(AND($C34&gt;=1,$C34&lt;=3),休日!$B$32&amp;"/"&amp;$C34&amp;"/"&amp;AA35,休日!$B$2&amp;"/"&amp;$C34&amp;"/"&amp;AA35)</f>
        <v>2026/8/25</v>
      </c>
      <c r="AB37" s="72" t="str">
        <f>IF(AND($C34&gt;=1,$C34&lt;=3),休日!$B$32&amp;"/"&amp;$C34&amp;"/"&amp;AB35,休日!$B$2&amp;"/"&amp;$C34&amp;"/"&amp;AB35)</f>
        <v>2026/8/26</v>
      </c>
      <c r="AC37" s="72" t="str">
        <f>IF(AND($C34&gt;=1,$C34&lt;=3),休日!$B$32&amp;"/"&amp;$C34&amp;"/"&amp;AC35,休日!$B$2&amp;"/"&amp;$C34&amp;"/"&amp;AC35)</f>
        <v>2026/8/27</v>
      </c>
      <c r="AD37" s="72" t="str">
        <f>IF(AND($C34&gt;=1,$C34&lt;=3),休日!$B$32&amp;"/"&amp;$C34&amp;"/"&amp;AD35,休日!$B$2&amp;"/"&amp;$C34&amp;"/"&amp;AD35)</f>
        <v>2026/8/28</v>
      </c>
      <c r="AE37" s="72" t="str">
        <f>IF(AND($C34&gt;=1,$C34&lt;=3),休日!$B$32&amp;"/"&amp;$C34&amp;"/"&amp;AE35,休日!$B$2&amp;"/"&amp;$C34&amp;"/"&amp;AE35)</f>
        <v>2026/8/29</v>
      </c>
      <c r="AF37" s="72" t="str">
        <f>IF(AND($C34&gt;=1,$C34&lt;=3),休日!$B$32&amp;"/"&amp;$C34&amp;"/"&amp;AF35,休日!$B$2&amp;"/"&amp;$C34&amp;"/"&amp;AF35)</f>
        <v>2026/8/30</v>
      </c>
      <c r="AG37" s="75" t="str">
        <f>IF(AND($C34&gt;=1,$C34&lt;=3),休日!$B$32&amp;"/"&amp;$C34&amp;"/"&amp;AG35,休日!$B$2&amp;"/"&amp;$C34&amp;"/"&amp;AG35)</f>
        <v>2026/8/31</v>
      </c>
      <c r="AH37" s="90"/>
      <c r="AI37" s="135"/>
      <c r="AJ37" s="103"/>
      <c r="AK37" s="109"/>
      <c r="AL37" s="87"/>
      <c r="AN37" s="88"/>
      <c r="AO37" s="89"/>
    </row>
    <row r="38" spans="2:43" ht="13.5" customHeight="1">
      <c r="B38" s="151" t="s">
        <v>7</v>
      </c>
      <c r="C38" s="157"/>
      <c r="D38" s="160"/>
      <c r="E38" s="160"/>
      <c r="F38" s="160"/>
      <c r="G38" s="160"/>
      <c r="H38" s="160"/>
      <c r="I38" s="160"/>
      <c r="J38" s="160"/>
      <c r="K38" s="160"/>
      <c r="L38" s="160"/>
      <c r="M38" s="169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48"/>
      <c r="AH38" s="90"/>
      <c r="AI38" s="135"/>
      <c r="AJ38" s="96" t="s">
        <v>6</v>
      </c>
      <c r="AK38" s="110">
        <f>AO42</f>
        <v>0</v>
      </c>
      <c r="AL38" s="87"/>
      <c r="AN38" s="30" t="s">
        <v>58</v>
      </c>
      <c r="AO38" s="94">
        <f>+COUNTA(C42:AG42)</f>
        <v>0</v>
      </c>
    </row>
    <row r="39" spans="2:43" ht="13.5" customHeight="1">
      <c r="B39" s="152"/>
      <c r="C39" s="158"/>
      <c r="D39" s="161"/>
      <c r="E39" s="161"/>
      <c r="F39" s="161"/>
      <c r="G39" s="161"/>
      <c r="H39" s="161"/>
      <c r="I39" s="161"/>
      <c r="J39" s="161"/>
      <c r="K39" s="161"/>
      <c r="L39" s="161"/>
      <c r="M39" s="170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49"/>
      <c r="AH39" s="90"/>
      <c r="AI39" s="135"/>
      <c r="AJ39" s="119" t="s">
        <v>3</v>
      </c>
      <c r="AK39" s="9">
        <f>+AO42/AO39</f>
        <v>0</v>
      </c>
      <c r="AL39" s="107"/>
      <c r="AN39" s="8" t="s">
        <v>59</v>
      </c>
      <c r="AO39" s="12">
        <f>COUNTA(C35:AG35)-COUNTIF(AE35:AG35,"")-COUNTA(C42:AG42)</f>
        <v>31</v>
      </c>
      <c r="AP39" s="2" t="s">
        <v>78</v>
      </c>
      <c r="AQ39" s="118">
        <f>AQ27+AO39</f>
        <v>92</v>
      </c>
    </row>
    <row r="40" spans="2:43" ht="13.5" customHeight="1">
      <c r="B40" s="152"/>
      <c r="C40" s="158"/>
      <c r="D40" s="161"/>
      <c r="E40" s="161"/>
      <c r="F40" s="161"/>
      <c r="G40" s="161"/>
      <c r="H40" s="161"/>
      <c r="I40" s="161"/>
      <c r="J40" s="161"/>
      <c r="K40" s="161"/>
      <c r="L40" s="161"/>
      <c r="M40" s="170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49"/>
      <c r="AH40" s="90"/>
      <c r="AI40" s="135"/>
      <c r="AJ40" s="69" t="s">
        <v>77</v>
      </c>
      <c r="AK40" s="11" t="e">
        <f>AK38/AK36</f>
        <v>#DIV/0!</v>
      </c>
      <c r="AL40" s="87"/>
      <c r="AN40" s="8" t="s">
        <v>60</v>
      </c>
      <c r="AO40" s="6">
        <f>+COUNTA(C43:AG43)</f>
        <v>0</v>
      </c>
    </row>
    <row r="41" spans="2:43" ht="13.5" customHeight="1">
      <c r="B41" s="153"/>
      <c r="C41" s="159"/>
      <c r="D41" s="162"/>
      <c r="E41" s="162"/>
      <c r="F41" s="162"/>
      <c r="G41" s="162"/>
      <c r="H41" s="162"/>
      <c r="I41" s="162"/>
      <c r="J41" s="162"/>
      <c r="K41" s="162"/>
      <c r="L41" s="162"/>
      <c r="M41" s="171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50"/>
      <c r="AH41" s="90"/>
      <c r="AI41" s="135" t="s">
        <v>68</v>
      </c>
      <c r="AJ41" s="95" t="s">
        <v>0</v>
      </c>
      <c r="AK41" s="109">
        <f>+AK29+AO40</f>
        <v>0</v>
      </c>
      <c r="AL41" s="108"/>
      <c r="AN41" s="8" t="s">
        <v>61</v>
      </c>
      <c r="AO41" s="9">
        <f>+AO40/AO39</f>
        <v>0</v>
      </c>
    </row>
    <row r="42" spans="2:43">
      <c r="B42" s="29" t="s">
        <v>11</v>
      </c>
      <c r="C42" s="13"/>
      <c r="D42" s="14"/>
      <c r="E42" s="14"/>
      <c r="F42" s="14"/>
      <c r="G42" s="14"/>
      <c r="H42" s="14"/>
      <c r="I42" s="14"/>
      <c r="J42" s="14"/>
      <c r="K42" s="14"/>
      <c r="L42" s="14"/>
      <c r="M42" s="65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51"/>
      <c r="AG42" s="15"/>
      <c r="AH42" s="90"/>
      <c r="AI42" s="135"/>
      <c r="AJ42" s="96" t="s">
        <v>6</v>
      </c>
      <c r="AK42" s="110">
        <f>AK30+AO42</f>
        <v>0</v>
      </c>
      <c r="AL42" s="87"/>
      <c r="AN42" s="8" t="s">
        <v>62</v>
      </c>
      <c r="AO42" s="6">
        <f>+COUNTA(C44:AG44)</f>
        <v>0</v>
      </c>
    </row>
    <row r="43" spans="2:43">
      <c r="B43" s="5" t="s">
        <v>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64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9"/>
      <c r="AH43" s="90"/>
      <c r="AI43" s="135"/>
      <c r="AJ43" s="119" t="s">
        <v>3</v>
      </c>
      <c r="AK43" s="9">
        <f>AK42/AQ39</f>
        <v>0</v>
      </c>
      <c r="AL43" s="108"/>
      <c r="AN43" s="67" t="s">
        <v>63</v>
      </c>
      <c r="AO43" s="97">
        <f>+AO42/AO39</f>
        <v>0</v>
      </c>
    </row>
    <row r="44" spans="2:43">
      <c r="B44" s="10" t="s">
        <v>6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66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3"/>
      <c r="AH44" s="90"/>
      <c r="AI44" s="135"/>
      <c r="AJ44" s="69" t="s">
        <v>77</v>
      </c>
      <c r="AK44" s="11" t="e">
        <f>AK42/AK41</f>
        <v>#DIV/0!</v>
      </c>
      <c r="AL44" s="108"/>
      <c r="AN44" s="69" t="s">
        <v>64</v>
      </c>
      <c r="AO44" s="11" t="e">
        <f>AO42/AO40</f>
        <v>#DIV/0!</v>
      </c>
    </row>
    <row r="45" spans="2:43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O45" s="99"/>
    </row>
    <row r="46" spans="2:43">
      <c r="B46" s="3" t="s">
        <v>43</v>
      </c>
      <c r="C46" s="121">
        <f>MONTH(EOMONTH($F$5,3))</f>
        <v>9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3"/>
      <c r="AH46" s="4"/>
      <c r="AI46" s="124">
        <f>AI34+1</f>
        <v>4</v>
      </c>
      <c r="AJ46" s="125"/>
      <c r="AK46" s="126"/>
      <c r="AL46" s="87"/>
      <c r="AN46" s="124">
        <f>+AN34+1</f>
        <v>4</v>
      </c>
      <c r="AO46" s="126"/>
    </row>
    <row r="47" spans="2:43">
      <c r="B47" s="47" t="s">
        <v>44</v>
      </c>
      <c r="C47" s="55">
        <v>1</v>
      </c>
      <c r="D47" s="56">
        <v>2</v>
      </c>
      <c r="E47" s="56">
        <v>3</v>
      </c>
      <c r="F47" s="58">
        <v>4</v>
      </c>
      <c r="G47" s="56">
        <v>5</v>
      </c>
      <c r="H47" s="56">
        <v>6</v>
      </c>
      <c r="I47" s="58">
        <v>7</v>
      </c>
      <c r="J47" s="56">
        <v>8</v>
      </c>
      <c r="K47" s="56">
        <v>9</v>
      </c>
      <c r="L47" s="58">
        <v>10</v>
      </c>
      <c r="M47" s="56">
        <v>11</v>
      </c>
      <c r="N47" s="56">
        <v>12</v>
      </c>
      <c r="O47" s="58">
        <v>13</v>
      </c>
      <c r="P47" s="56">
        <v>14</v>
      </c>
      <c r="Q47" s="56">
        <v>15</v>
      </c>
      <c r="R47" s="58">
        <v>16</v>
      </c>
      <c r="S47" s="56">
        <v>17</v>
      </c>
      <c r="T47" s="56">
        <v>18</v>
      </c>
      <c r="U47" s="58">
        <v>19</v>
      </c>
      <c r="V47" s="56">
        <v>20</v>
      </c>
      <c r="W47" s="56">
        <v>21</v>
      </c>
      <c r="X47" s="58">
        <v>22</v>
      </c>
      <c r="Y47" s="56">
        <v>23</v>
      </c>
      <c r="Z47" s="56">
        <v>24</v>
      </c>
      <c r="AA47" s="58">
        <v>25</v>
      </c>
      <c r="AB47" s="56">
        <v>26</v>
      </c>
      <c r="AC47" s="56">
        <v>27</v>
      </c>
      <c r="AD47" s="58">
        <v>28</v>
      </c>
      <c r="AE47" s="48">
        <f>IF(COUNTIF(休日!$L$5:$L$9,$C46)=1,"",休日!$L$4)</f>
        <v>29</v>
      </c>
      <c r="AF47" s="48">
        <f>IF(COUNTIF(休日!$M$5:$M$9,$C46)=1,"",休日!$M$4)</f>
        <v>30</v>
      </c>
      <c r="AG47" s="52" t="str">
        <f>IF(COUNTIF(休日!$N$5:$N$9,$C46)=1,"",休日!$N$4)</f>
        <v/>
      </c>
      <c r="AH47" s="4"/>
      <c r="AI47" s="127"/>
      <c r="AJ47" s="128"/>
      <c r="AK47" s="129"/>
      <c r="AL47" s="87"/>
      <c r="AN47" s="130"/>
      <c r="AO47" s="131"/>
    </row>
    <row r="48" spans="2:43">
      <c r="B48" s="5" t="s">
        <v>5</v>
      </c>
      <c r="C48" s="17" t="str">
        <f>IF(C47:E47&lt;&gt;"",IF(AND($C46&gt;=1,$C46&lt;=5),TEXT(休日!$B$32&amp;"/"&amp;$C46&amp;"/"&amp;C47,"aaa"),TEXT(休日!$B$2&amp;"/"&amp;$C46&amp;"/"&amp;C47,"aaa")),"")</f>
        <v>火</v>
      </c>
      <c r="D48" s="17" t="str">
        <f>IF(D47:F47&lt;&gt;"",IF(AND($C46&gt;=1,$C46&lt;=5),TEXT(休日!$B$32&amp;"/"&amp;$C46&amp;"/"&amp;D47,"aaa"),TEXT(休日!$B$2&amp;"/"&amp;$C46&amp;"/"&amp;D47,"aaa")),"")</f>
        <v>水</v>
      </c>
      <c r="E48" s="17" t="str">
        <f>IF(E47:G47&lt;&gt;"",IF(AND($C46&gt;=1,$C46&lt;=5),TEXT(休日!$B$32&amp;"/"&amp;$C46&amp;"/"&amp;E47,"aaa"),TEXT(休日!$B$2&amp;"/"&amp;$C46&amp;"/"&amp;E47,"aaa")),"")</f>
        <v>木</v>
      </c>
      <c r="F48" s="17" t="str">
        <f>IF(F47:H47&lt;&gt;"",IF(AND($C46&gt;=1,$C46&lt;=5),TEXT(休日!$B$32&amp;"/"&amp;$C46&amp;"/"&amp;F47,"aaa"),TEXT(休日!$B$2&amp;"/"&amp;$C46&amp;"/"&amp;F47,"aaa")),"")</f>
        <v>金</v>
      </c>
      <c r="G48" s="17" t="str">
        <f>IF(G47:I47&lt;&gt;"",IF(AND($C46&gt;=1,$C46&lt;=5),TEXT(休日!$B$32&amp;"/"&amp;$C46&amp;"/"&amp;G47,"aaa"),TEXT(休日!$B$2&amp;"/"&amp;$C46&amp;"/"&amp;G47,"aaa")),"")</f>
        <v>土</v>
      </c>
      <c r="H48" s="17" t="str">
        <f>IF(H47:J47&lt;&gt;"",IF(AND($C46&gt;=1,$C46&lt;=5),TEXT(休日!$B$32&amp;"/"&amp;$C46&amp;"/"&amp;H47,"aaa"),TEXT(休日!$B$2&amp;"/"&amp;$C46&amp;"/"&amp;H47,"aaa")),"")</f>
        <v>日</v>
      </c>
      <c r="I48" s="17" t="str">
        <f>IF(I47:K47&lt;&gt;"",IF(AND($C46&gt;=1,$C46&lt;=5),TEXT(休日!$B$32&amp;"/"&amp;$C46&amp;"/"&amp;I47,"aaa"),TEXT(休日!$B$2&amp;"/"&amp;$C46&amp;"/"&amp;I47,"aaa")),"")</f>
        <v>月</v>
      </c>
      <c r="J48" s="17" t="str">
        <f>IF(J47:L47&lt;&gt;"",IF(AND($C46&gt;=1,$C46&lt;=5),TEXT(休日!$B$32&amp;"/"&amp;$C46&amp;"/"&amp;J47,"aaa"),TEXT(休日!$B$2&amp;"/"&amp;$C46&amp;"/"&amp;J47,"aaa")),"")</f>
        <v>火</v>
      </c>
      <c r="K48" s="17" t="str">
        <f>IF(K47:M47&lt;&gt;"",IF(AND($C46&gt;=1,$C46&lt;=5),TEXT(休日!$B$32&amp;"/"&amp;$C46&amp;"/"&amp;K47,"aaa"),TEXT(休日!$B$2&amp;"/"&amp;$C46&amp;"/"&amp;K47,"aaa")),"")</f>
        <v>水</v>
      </c>
      <c r="L48" s="17" t="str">
        <f>IF(L47:N47&lt;&gt;"",IF(AND($C46&gt;=1,$C46&lt;=5),TEXT(休日!$B$32&amp;"/"&amp;$C46&amp;"/"&amp;L47,"aaa"),TEXT(休日!$B$2&amp;"/"&amp;$C46&amp;"/"&amp;L47,"aaa")),"")</f>
        <v>木</v>
      </c>
      <c r="M48" s="17" t="str">
        <f>IF(M47:O47&lt;&gt;"",IF(AND($C46&gt;=1,$C46&lt;=5),TEXT(休日!$B$32&amp;"/"&amp;$C46&amp;"/"&amp;M47,"aaa"),TEXT(休日!$B$2&amp;"/"&amp;$C46&amp;"/"&amp;M47,"aaa")),"")</f>
        <v>金</v>
      </c>
      <c r="N48" s="17" t="str">
        <f>IF(N47:P47&lt;&gt;"",IF(AND($C46&gt;=1,$C46&lt;=5),TEXT(休日!$B$32&amp;"/"&amp;$C46&amp;"/"&amp;N47,"aaa"),TEXT(休日!$B$2&amp;"/"&amp;$C46&amp;"/"&amp;N47,"aaa")),"")</f>
        <v>土</v>
      </c>
      <c r="O48" s="17" t="str">
        <f>IF(O47:Q47&lt;&gt;"",IF(AND($C46&gt;=1,$C46&lt;=5),TEXT(休日!$B$32&amp;"/"&amp;$C46&amp;"/"&amp;O47,"aaa"),TEXT(休日!$B$2&amp;"/"&amp;$C46&amp;"/"&amp;O47,"aaa")),"")</f>
        <v>日</v>
      </c>
      <c r="P48" s="17" t="str">
        <f>IF(P47:R47&lt;&gt;"",IF(AND($C46&gt;=1,$C46&lt;=5),TEXT(休日!$B$32&amp;"/"&amp;$C46&amp;"/"&amp;P47,"aaa"),TEXT(休日!$B$2&amp;"/"&amp;$C46&amp;"/"&amp;P47,"aaa")),"")</f>
        <v>月</v>
      </c>
      <c r="Q48" s="17" t="str">
        <f>IF(Q47:S47&lt;&gt;"",IF(AND($C46&gt;=1,$C46&lt;=5),TEXT(休日!$B$32&amp;"/"&amp;$C46&amp;"/"&amp;Q47,"aaa"),TEXT(休日!$B$2&amp;"/"&amp;$C46&amp;"/"&amp;Q47,"aaa")),"")</f>
        <v>火</v>
      </c>
      <c r="R48" s="17" t="str">
        <f>IF(R47:T47&lt;&gt;"",IF(AND($C46&gt;=1,$C46&lt;=5),TEXT(休日!$B$32&amp;"/"&amp;$C46&amp;"/"&amp;R47,"aaa"),TEXT(休日!$B$2&amp;"/"&amp;$C46&amp;"/"&amp;R47,"aaa")),"")</f>
        <v>水</v>
      </c>
      <c r="S48" s="17" t="str">
        <f>IF(S47:U47&lt;&gt;"",IF(AND($C46&gt;=1,$C46&lt;=5),TEXT(休日!$B$32&amp;"/"&amp;$C46&amp;"/"&amp;S47,"aaa"),TEXT(休日!$B$2&amp;"/"&amp;$C46&amp;"/"&amp;S47,"aaa")),"")</f>
        <v>木</v>
      </c>
      <c r="T48" s="17" t="str">
        <f>IF(T47:V47&lt;&gt;"",IF(AND($C46&gt;=1,$C46&lt;=5),TEXT(休日!$B$32&amp;"/"&amp;$C46&amp;"/"&amp;T47,"aaa"),TEXT(休日!$B$2&amp;"/"&amp;$C46&amp;"/"&amp;T47,"aaa")),"")</f>
        <v>金</v>
      </c>
      <c r="U48" s="17" t="str">
        <f>IF(U47:W47&lt;&gt;"",IF(AND($C46&gt;=1,$C46&lt;=5),TEXT(休日!$B$32&amp;"/"&amp;$C46&amp;"/"&amp;U47,"aaa"),TEXT(休日!$B$2&amp;"/"&amp;$C46&amp;"/"&amp;U47,"aaa")),"")</f>
        <v>土</v>
      </c>
      <c r="V48" s="17" t="str">
        <f>IF(V47:X47&lt;&gt;"",IF(AND($C46&gt;=1,$C46&lt;=5),TEXT(休日!$B$32&amp;"/"&amp;$C46&amp;"/"&amp;V47,"aaa"),TEXT(休日!$B$2&amp;"/"&amp;$C46&amp;"/"&amp;V47,"aaa")),"")</f>
        <v>日</v>
      </c>
      <c r="W48" s="17" t="str">
        <f>IF(W47:Y47&lt;&gt;"",IF(AND($C46&gt;=1,$C46&lt;=5),TEXT(休日!$B$32&amp;"/"&amp;$C46&amp;"/"&amp;W47,"aaa"),TEXT(休日!$B$2&amp;"/"&amp;$C46&amp;"/"&amp;W47,"aaa")),"")</f>
        <v>月</v>
      </c>
      <c r="X48" s="17" t="str">
        <f>IF(X47:Z47&lt;&gt;"",IF(AND($C46&gt;=1,$C46&lt;=5),TEXT(休日!$B$32&amp;"/"&amp;$C46&amp;"/"&amp;X47,"aaa"),TEXT(休日!$B$2&amp;"/"&amp;$C46&amp;"/"&amp;X47,"aaa")),"")</f>
        <v>火</v>
      </c>
      <c r="Y48" s="17" t="str">
        <f>IF(Y47:AA47&lt;&gt;"",IF(AND($C46&gt;=1,$C46&lt;=5),TEXT(休日!$B$32&amp;"/"&amp;$C46&amp;"/"&amp;Y47,"aaa"),TEXT(休日!$B$2&amp;"/"&amp;$C46&amp;"/"&amp;Y47,"aaa")),"")</f>
        <v>水</v>
      </c>
      <c r="Z48" s="17" t="str">
        <f>IF(Z47:AB47&lt;&gt;"",IF(AND($C46&gt;=1,$C46&lt;=5),TEXT(休日!$B$32&amp;"/"&amp;$C46&amp;"/"&amp;Z47,"aaa"),TEXT(休日!$B$2&amp;"/"&amp;$C46&amp;"/"&amp;Z47,"aaa")),"")</f>
        <v>木</v>
      </c>
      <c r="AA48" s="17" t="str">
        <f>IF(AA47:AC47&lt;&gt;"",IF(AND($C46&gt;=1,$C46&lt;=5),TEXT(休日!$B$32&amp;"/"&amp;$C46&amp;"/"&amp;AA47,"aaa"),TEXT(休日!$B$2&amp;"/"&amp;$C46&amp;"/"&amp;AA47,"aaa")),"")</f>
        <v>金</v>
      </c>
      <c r="AB48" s="17" t="str">
        <f>IF(AB47:AD47&lt;&gt;"",IF(AND($C46&gt;=1,$C46&lt;=5),TEXT(休日!$B$32&amp;"/"&amp;$C46&amp;"/"&amp;AB47,"aaa"),TEXT(休日!$B$2&amp;"/"&amp;$C46&amp;"/"&amp;AB47,"aaa")),"")</f>
        <v>土</v>
      </c>
      <c r="AC48" s="17" t="str">
        <f>IF(AC47:AE47&lt;&gt;"",IF(AND($C46&gt;=1,$C46&lt;=5),TEXT(休日!$B$32&amp;"/"&amp;$C46&amp;"/"&amp;AC47,"aaa"),TEXT(休日!$B$2&amp;"/"&amp;$C46&amp;"/"&amp;AC47,"aaa")),"")</f>
        <v>日</v>
      </c>
      <c r="AD48" s="17" t="str">
        <f>IF(AD47:AF47&lt;&gt;"",IF(AND($C46&gt;=1,$C46&lt;=5),TEXT(休日!$B$32&amp;"/"&amp;$C46&amp;"/"&amp;AD47,"aaa"),TEXT(休日!$B$2&amp;"/"&amp;$C46&amp;"/"&amp;AD47,"aaa")),"")</f>
        <v>月</v>
      </c>
      <c r="AE48" s="17" t="str">
        <f>IF(AE47:AG47&lt;&gt;"",IF(AND($C46&gt;=1,$C46&lt;=5),TEXT(休日!$B$32&amp;"/"&amp;$C46&amp;"/"&amp;AE47,"aaa"),TEXT(休日!$B$2&amp;"/"&amp;$C46&amp;"/"&amp;AE47,"aaa")),"")</f>
        <v>火</v>
      </c>
      <c r="AF48" s="17" t="str">
        <f>IF(AF47:AH47&lt;&gt;"",IF(AND($C46&gt;=1,$C46&lt;=5),TEXT(休日!$B$32&amp;"/"&amp;$C46&amp;"/"&amp;AF47,"aaa"),TEXT(休日!$B$2&amp;"/"&amp;$C46&amp;"/"&amp;AF47,"aaa")),"")</f>
        <v>水</v>
      </c>
      <c r="AG48" s="19" t="str">
        <f>IF(AG47:AI47&lt;&gt;"",IF(AND($C46&gt;=1,$C46&lt;=5),TEXT(休日!$B$32&amp;"/"&amp;$C46&amp;"/"&amp;AG47,"aaa"),TEXT(休日!$B$2&amp;"/"&amp;$C46&amp;"/"&amp;AG47,"aaa")),"")</f>
        <v/>
      </c>
      <c r="AH48" s="90"/>
      <c r="AI48" s="134" t="s">
        <v>65</v>
      </c>
      <c r="AJ48" s="95" t="s">
        <v>0</v>
      </c>
      <c r="AK48" s="109">
        <f>AO52</f>
        <v>0</v>
      </c>
      <c r="AL48" s="87"/>
      <c r="AN48" s="132"/>
      <c r="AO48" s="133"/>
    </row>
    <row r="49" spans="2:43" ht="13.5" hidden="1" customHeight="1">
      <c r="B49" s="71"/>
      <c r="C49" s="72" t="str">
        <f>IF(AND($C46&gt;=1,$C46&lt;=5),休日!$B$32&amp;"/"&amp;$C46&amp;"/"&amp;C47,休日!$B$2&amp;"/"&amp;$C46&amp;"/"&amp;C47)</f>
        <v>2026/9/1</v>
      </c>
      <c r="D49" s="72" t="str">
        <f>IF(AND($C46&gt;=1,$C46&lt;=5),休日!$B$32&amp;"/"&amp;$C46&amp;"/"&amp;D47,休日!$B$2&amp;"/"&amp;$C46&amp;"/"&amp;D47)</f>
        <v>2026/9/2</v>
      </c>
      <c r="E49" s="72" t="str">
        <f>IF(AND($C46&gt;=1,$C46&lt;=5),休日!$B$32&amp;"/"&amp;$C46&amp;"/"&amp;E47,休日!$B$2&amp;"/"&amp;$C46&amp;"/"&amp;E47)</f>
        <v>2026/9/3</v>
      </c>
      <c r="F49" s="72" t="str">
        <f>IF(AND($C46&gt;=1,$C46&lt;=5),休日!$B$32&amp;"/"&amp;$C46&amp;"/"&amp;F47,休日!$B$2&amp;"/"&amp;$C46&amp;"/"&amp;F47)</f>
        <v>2026/9/4</v>
      </c>
      <c r="G49" s="72" t="str">
        <f>IF(AND($C46&gt;=1,$C46&lt;=5),休日!$B$32&amp;"/"&amp;$C46&amp;"/"&amp;G47,休日!$B$2&amp;"/"&amp;$C46&amp;"/"&amp;G47)</f>
        <v>2026/9/5</v>
      </c>
      <c r="H49" s="72" t="str">
        <f>IF(AND($C46&gt;=1,$C46&lt;=5),休日!$B$32&amp;"/"&amp;$C46&amp;"/"&amp;H47,休日!$B$2&amp;"/"&amp;$C46&amp;"/"&amp;H47)</f>
        <v>2026/9/6</v>
      </c>
      <c r="I49" s="72" t="str">
        <f>IF(AND($C46&gt;=1,$C46&lt;=5),休日!$B$32&amp;"/"&amp;$C46&amp;"/"&amp;I47,休日!$B$2&amp;"/"&amp;$C46&amp;"/"&amp;I47)</f>
        <v>2026/9/7</v>
      </c>
      <c r="J49" s="72" t="str">
        <f>IF(AND($C46&gt;=1,$C46&lt;=5),休日!$B$32&amp;"/"&amp;$C46&amp;"/"&amp;J47,休日!$B$2&amp;"/"&amp;$C46&amp;"/"&amp;J47)</f>
        <v>2026/9/8</v>
      </c>
      <c r="K49" s="72" t="str">
        <f>IF(AND($C46&gt;=1,$C46&lt;=5),休日!$B$32&amp;"/"&amp;$C46&amp;"/"&amp;K47,休日!$B$2&amp;"/"&amp;$C46&amp;"/"&amp;K47)</f>
        <v>2026/9/9</v>
      </c>
      <c r="L49" s="72" t="str">
        <f>IF(AND($C46&gt;=1,$C46&lt;=5),休日!$B$32&amp;"/"&amp;$C46&amp;"/"&amp;L47,休日!$B$2&amp;"/"&amp;$C46&amp;"/"&amp;L47)</f>
        <v>2026/9/10</v>
      </c>
      <c r="M49" s="72" t="str">
        <f>IF(AND($C46&gt;=1,$C46&lt;=5),休日!$B$32&amp;"/"&amp;$C46&amp;"/"&amp;M47,休日!$B$2&amp;"/"&amp;$C46&amp;"/"&amp;M47)</f>
        <v>2026/9/11</v>
      </c>
      <c r="N49" s="72" t="str">
        <f>IF(AND($C46&gt;=1,$C46&lt;=5),休日!$B$32&amp;"/"&amp;$C46&amp;"/"&amp;N47,休日!$B$2&amp;"/"&amp;$C46&amp;"/"&amp;N47)</f>
        <v>2026/9/12</v>
      </c>
      <c r="O49" s="72" t="str">
        <f>IF(AND($C46&gt;=1,$C46&lt;=5),休日!$B$32&amp;"/"&amp;$C46&amp;"/"&amp;O47,休日!$B$2&amp;"/"&amp;$C46&amp;"/"&amp;O47)</f>
        <v>2026/9/13</v>
      </c>
      <c r="P49" s="72" t="str">
        <f>IF(AND($C46&gt;=1,$C46&lt;=5),休日!$B$32&amp;"/"&amp;$C46&amp;"/"&amp;P47,休日!$B$2&amp;"/"&amp;$C46&amp;"/"&amp;P47)</f>
        <v>2026/9/14</v>
      </c>
      <c r="Q49" s="72" t="str">
        <f>IF(AND($C46&gt;=1,$C46&lt;=5),休日!$B$32&amp;"/"&amp;$C46&amp;"/"&amp;Q47,休日!$B$2&amp;"/"&amp;$C46&amp;"/"&amp;Q47)</f>
        <v>2026/9/15</v>
      </c>
      <c r="R49" s="72" t="str">
        <f>IF(AND($C46&gt;=1,$C46&lt;=5),休日!$B$32&amp;"/"&amp;$C46&amp;"/"&amp;R47,休日!$B$2&amp;"/"&amp;$C46&amp;"/"&amp;R47)</f>
        <v>2026/9/16</v>
      </c>
      <c r="S49" s="72" t="str">
        <f>IF(AND($C46&gt;=1,$C46&lt;=5),休日!$B$32&amp;"/"&amp;$C46&amp;"/"&amp;S47,休日!$B$2&amp;"/"&amp;$C46&amp;"/"&amp;S47)</f>
        <v>2026/9/17</v>
      </c>
      <c r="T49" s="72" t="str">
        <f>IF(AND($C46&gt;=1,$C46&lt;=5),休日!$B$32&amp;"/"&amp;$C46&amp;"/"&amp;T47,休日!$B$2&amp;"/"&amp;$C46&amp;"/"&amp;T47)</f>
        <v>2026/9/18</v>
      </c>
      <c r="U49" s="72" t="str">
        <f>IF(AND($C46&gt;=1,$C46&lt;=5),休日!$B$32&amp;"/"&amp;$C46&amp;"/"&amp;U47,休日!$B$2&amp;"/"&amp;$C46&amp;"/"&amp;U47)</f>
        <v>2026/9/19</v>
      </c>
      <c r="V49" s="72" t="str">
        <f>IF(AND($C46&gt;=1,$C46&lt;=5),休日!$B$32&amp;"/"&amp;$C46&amp;"/"&amp;V47,休日!$B$2&amp;"/"&amp;$C46&amp;"/"&amp;V47)</f>
        <v>2026/9/20</v>
      </c>
      <c r="W49" s="72" t="str">
        <f>IF(AND($C46&gt;=1,$C46&lt;=5),休日!$B$32&amp;"/"&amp;$C46&amp;"/"&amp;W47,休日!$B$2&amp;"/"&amp;$C46&amp;"/"&amp;W47)</f>
        <v>2026/9/21</v>
      </c>
      <c r="X49" s="72" t="str">
        <f>IF(AND($C46&gt;=1,$C46&lt;=5),休日!$B$32&amp;"/"&amp;$C46&amp;"/"&amp;X47,休日!$B$2&amp;"/"&amp;$C46&amp;"/"&amp;X47)</f>
        <v>2026/9/22</v>
      </c>
      <c r="Y49" s="72" t="str">
        <f>IF(AND($C46&gt;=1,$C46&lt;=5),休日!$B$32&amp;"/"&amp;$C46&amp;"/"&amp;Y47,休日!$B$2&amp;"/"&amp;$C46&amp;"/"&amp;Y47)</f>
        <v>2026/9/23</v>
      </c>
      <c r="Z49" s="72" t="str">
        <f>IF(AND($C46&gt;=1,$C46&lt;=5),休日!$B$32&amp;"/"&amp;$C46&amp;"/"&amp;Z47,休日!$B$2&amp;"/"&amp;$C46&amp;"/"&amp;Z47)</f>
        <v>2026/9/24</v>
      </c>
      <c r="AA49" s="72" t="str">
        <f>IF(AND($C46&gt;=1,$C46&lt;=5),休日!$B$32&amp;"/"&amp;$C46&amp;"/"&amp;AA47,休日!$B$2&amp;"/"&amp;$C46&amp;"/"&amp;AA47)</f>
        <v>2026/9/25</v>
      </c>
      <c r="AB49" s="72" t="str">
        <f>IF(AND($C46&gt;=1,$C46&lt;=5),休日!$B$32&amp;"/"&amp;$C46&amp;"/"&amp;AB47,休日!$B$2&amp;"/"&amp;$C46&amp;"/"&amp;AB47)</f>
        <v>2026/9/26</v>
      </c>
      <c r="AC49" s="72" t="str">
        <f>IF(AND($C46&gt;=1,$C46&lt;=5),休日!$B$32&amp;"/"&amp;$C46&amp;"/"&amp;AC47,休日!$B$2&amp;"/"&amp;$C46&amp;"/"&amp;AC47)</f>
        <v>2026/9/27</v>
      </c>
      <c r="AD49" s="72" t="str">
        <f>IF(AND($C46&gt;=1,$C46&lt;=5),休日!$B$32&amp;"/"&amp;$C46&amp;"/"&amp;AD47,休日!$B$2&amp;"/"&amp;$C46&amp;"/"&amp;AD47)</f>
        <v>2026/9/28</v>
      </c>
      <c r="AE49" s="72" t="str">
        <f>IF(AND($C46&gt;=1,$C46&lt;=5),休日!$B$32&amp;"/"&amp;$C46&amp;"/"&amp;AE47,休日!$B$2&amp;"/"&amp;$C46&amp;"/"&amp;AE47)</f>
        <v>2026/9/29</v>
      </c>
      <c r="AF49" s="72" t="str">
        <f>IF(AND($C46&gt;=1,$C46&lt;=5),休日!$B$32&amp;"/"&amp;$C46&amp;"/"&amp;AF47,休日!$B$2&amp;"/"&amp;$C46&amp;"/"&amp;AF47)</f>
        <v>2026/9/30</v>
      </c>
      <c r="AG49" s="75" t="str">
        <f>IF(AND($C46&gt;=1,$C46&lt;=5),休日!$B$32&amp;"/"&amp;$C46&amp;"/"&amp;AG47,休日!$B$2&amp;"/"&amp;$C46&amp;"/"&amp;AG47)</f>
        <v>2026/9/</v>
      </c>
      <c r="AH49" s="90"/>
      <c r="AI49" s="135"/>
      <c r="AJ49" s="103"/>
      <c r="AK49" s="109"/>
      <c r="AL49" s="87"/>
      <c r="AN49" s="88"/>
      <c r="AO49" s="89"/>
    </row>
    <row r="50" spans="2:43" ht="13.5" customHeight="1">
      <c r="B50" s="151" t="s">
        <v>7</v>
      </c>
      <c r="C50" s="154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63"/>
      <c r="X50" s="163"/>
      <c r="Y50" s="163"/>
      <c r="Z50" s="136"/>
      <c r="AA50" s="136"/>
      <c r="AB50" s="136"/>
      <c r="AC50" s="136"/>
      <c r="AD50" s="136"/>
      <c r="AE50" s="136"/>
      <c r="AF50" s="136"/>
      <c r="AG50" s="166"/>
      <c r="AH50" s="90"/>
      <c r="AI50" s="135"/>
      <c r="AJ50" s="96" t="s">
        <v>6</v>
      </c>
      <c r="AK50" s="110">
        <f>AO54</f>
        <v>0</v>
      </c>
      <c r="AL50" s="87"/>
      <c r="AN50" s="30" t="s">
        <v>58</v>
      </c>
      <c r="AO50" s="94">
        <f>+COUNTA(C54:AG54)</f>
        <v>0</v>
      </c>
    </row>
    <row r="51" spans="2:43" ht="13.5" customHeight="1">
      <c r="B51" s="152"/>
      <c r="C51" s="155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64"/>
      <c r="X51" s="164"/>
      <c r="Y51" s="164"/>
      <c r="Z51" s="137"/>
      <c r="AA51" s="137"/>
      <c r="AB51" s="137"/>
      <c r="AC51" s="137"/>
      <c r="AD51" s="137"/>
      <c r="AE51" s="137"/>
      <c r="AF51" s="137"/>
      <c r="AG51" s="167"/>
      <c r="AH51" s="90"/>
      <c r="AI51" s="135"/>
      <c r="AJ51" s="119" t="s">
        <v>3</v>
      </c>
      <c r="AK51" s="9">
        <f>+AO54/AO51</f>
        <v>0</v>
      </c>
      <c r="AL51" s="107"/>
      <c r="AN51" s="8" t="s">
        <v>59</v>
      </c>
      <c r="AO51" s="12">
        <f>COUNTA(C47:AG47)-COUNTIF(AE47:AG47,"")-COUNTA(C54:AG54)</f>
        <v>30</v>
      </c>
      <c r="AP51" s="2" t="s">
        <v>78</v>
      </c>
      <c r="AQ51" s="118">
        <f>AQ39+AO51</f>
        <v>122</v>
      </c>
    </row>
    <row r="52" spans="2:43" ht="13.5" customHeight="1">
      <c r="B52" s="152"/>
      <c r="C52" s="155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64"/>
      <c r="X52" s="164"/>
      <c r="Y52" s="164"/>
      <c r="Z52" s="137"/>
      <c r="AA52" s="137"/>
      <c r="AB52" s="137"/>
      <c r="AC52" s="137"/>
      <c r="AD52" s="137"/>
      <c r="AE52" s="137"/>
      <c r="AF52" s="137"/>
      <c r="AG52" s="167"/>
      <c r="AH52" s="90"/>
      <c r="AI52" s="135"/>
      <c r="AJ52" s="69" t="s">
        <v>77</v>
      </c>
      <c r="AK52" s="11" t="e">
        <f>AK50/AK48</f>
        <v>#DIV/0!</v>
      </c>
      <c r="AL52" s="87"/>
      <c r="AN52" s="8" t="s">
        <v>60</v>
      </c>
      <c r="AO52" s="6">
        <f>+COUNTA(C55:AG55)</f>
        <v>0</v>
      </c>
    </row>
    <row r="53" spans="2:43" ht="13.5" customHeight="1">
      <c r="B53" s="153"/>
      <c r="C53" s="156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65"/>
      <c r="X53" s="165"/>
      <c r="Y53" s="165"/>
      <c r="Z53" s="138"/>
      <c r="AA53" s="138"/>
      <c r="AB53" s="138"/>
      <c r="AC53" s="138"/>
      <c r="AD53" s="138"/>
      <c r="AE53" s="138"/>
      <c r="AF53" s="138"/>
      <c r="AG53" s="168"/>
      <c r="AH53" s="90"/>
      <c r="AI53" s="135" t="s">
        <v>68</v>
      </c>
      <c r="AJ53" s="95" t="s">
        <v>0</v>
      </c>
      <c r="AK53" s="109">
        <f>+AK41+AO52</f>
        <v>0</v>
      </c>
      <c r="AL53" s="108"/>
      <c r="AN53" s="8" t="s">
        <v>61</v>
      </c>
      <c r="AO53" s="9">
        <f>+AO52/AO51</f>
        <v>0</v>
      </c>
    </row>
    <row r="54" spans="2:43">
      <c r="B54" s="29" t="s">
        <v>11</v>
      </c>
      <c r="C54" s="13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65"/>
      <c r="X54" s="65"/>
      <c r="Y54" s="65"/>
      <c r="Z54" s="14"/>
      <c r="AA54" s="14"/>
      <c r="AB54" s="14"/>
      <c r="AC54" s="14"/>
      <c r="AD54" s="14"/>
      <c r="AE54" s="14"/>
      <c r="AF54" s="51"/>
      <c r="AG54" s="15"/>
      <c r="AH54" s="90"/>
      <c r="AI54" s="135"/>
      <c r="AJ54" s="96" t="s">
        <v>6</v>
      </c>
      <c r="AK54" s="110">
        <f>AK42+AO54</f>
        <v>0</v>
      </c>
      <c r="AL54" s="87"/>
      <c r="AN54" s="8" t="s">
        <v>62</v>
      </c>
      <c r="AO54" s="6">
        <f>+COUNTA(C56:AG56)</f>
        <v>0</v>
      </c>
    </row>
    <row r="55" spans="2:43">
      <c r="B55" s="5" t="s">
        <v>0</v>
      </c>
      <c r="C55" s="16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8"/>
      <c r="Q55" s="17"/>
      <c r="R55" s="16"/>
      <c r="S55" s="17"/>
      <c r="T55" s="17"/>
      <c r="U55" s="17"/>
      <c r="V55" s="17"/>
      <c r="W55" s="64"/>
      <c r="X55" s="64"/>
      <c r="Y55" s="64"/>
      <c r="Z55" s="17"/>
      <c r="AA55" s="17"/>
      <c r="AB55" s="17"/>
      <c r="AC55" s="17"/>
      <c r="AD55" s="17"/>
      <c r="AE55" s="17"/>
      <c r="AF55" s="18"/>
      <c r="AG55" s="19"/>
      <c r="AH55" s="90"/>
      <c r="AI55" s="135"/>
      <c r="AJ55" s="119" t="s">
        <v>3</v>
      </c>
      <c r="AK55" s="9">
        <f>AK54/AQ51</f>
        <v>0</v>
      </c>
      <c r="AL55" s="108"/>
      <c r="AN55" s="67" t="s">
        <v>63</v>
      </c>
      <c r="AO55" s="97">
        <f>+AO54/AO51</f>
        <v>0</v>
      </c>
    </row>
    <row r="56" spans="2:43">
      <c r="B56" s="10" t="s">
        <v>6</v>
      </c>
      <c r="C56" s="2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  <c r="Q56" s="21"/>
      <c r="R56" s="20"/>
      <c r="S56" s="21"/>
      <c r="T56" s="21"/>
      <c r="U56" s="21"/>
      <c r="V56" s="21"/>
      <c r="W56" s="66"/>
      <c r="X56" s="66"/>
      <c r="Y56" s="66"/>
      <c r="Z56" s="21"/>
      <c r="AA56" s="21"/>
      <c r="AB56" s="21"/>
      <c r="AC56" s="21"/>
      <c r="AD56" s="21"/>
      <c r="AE56" s="21"/>
      <c r="AF56" s="22"/>
      <c r="AG56" s="23"/>
      <c r="AH56" s="90"/>
      <c r="AI56" s="135"/>
      <c r="AJ56" s="69" t="s">
        <v>77</v>
      </c>
      <c r="AK56" s="11" t="e">
        <f>AK54/AK53</f>
        <v>#DIV/0!</v>
      </c>
      <c r="AL56" s="108"/>
      <c r="AN56" s="69" t="s">
        <v>64</v>
      </c>
      <c r="AO56" s="11" t="e">
        <f>AO54/AO52</f>
        <v>#DIV/0!</v>
      </c>
    </row>
    <row r="57" spans="2:43">
      <c r="AO57" s="99"/>
    </row>
    <row r="58" spans="2:43">
      <c r="B58" s="3" t="s">
        <v>43</v>
      </c>
      <c r="C58" s="121">
        <f>MONTH(EOMONTH($F$5,4))</f>
        <v>10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3"/>
      <c r="AH58" s="4"/>
      <c r="AI58" s="124">
        <f>AI46+1</f>
        <v>5</v>
      </c>
      <c r="AJ58" s="125"/>
      <c r="AK58" s="126"/>
      <c r="AL58" s="87"/>
      <c r="AN58" s="124">
        <f>+AN46+1</f>
        <v>5</v>
      </c>
      <c r="AO58" s="126"/>
    </row>
    <row r="59" spans="2:43">
      <c r="B59" s="47" t="s">
        <v>44</v>
      </c>
      <c r="C59" s="55">
        <v>1</v>
      </c>
      <c r="D59" s="56">
        <v>2</v>
      </c>
      <c r="E59" s="56">
        <v>3</v>
      </c>
      <c r="F59" s="58">
        <v>4</v>
      </c>
      <c r="G59" s="56">
        <v>5</v>
      </c>
      <c r="H59" s="56">
        <v>6</v>
      </c>
      <c r="I59" s="58">
        <v>7</v>
      </c>
      <c r="J59" s="56">
        <v>8</v>
      </c>
      <c r="K59" s="56">
        <v>9</v>
      </c>
      <c r="L59" s="58">
        <v>10</v>
      </c>
      <c r="M59" s="56">
        <v>11</v>
      </c>
      <c r="N59" s="56">
        <v>12</v>
      </c>
      <c r="O59" s="58">
        <v>13</v>
      </c>
      <c r="P59" s="56">
        <v>14</v>
      </c>
      <c r="Q59" s="56">
        <v>15</v>
      </c>
      <c r="R59" s="58">
        <v>16</v>
      </c>
      <c r="S59" s="56">
        <v>17</v>
      </c>
      <c r="T59" s="56">
        <v>18</v>
      </c>
      <c r="U59" s="58">
        <v>19</v>
      </c>
      <c r="V59" s="56">
        <v>20</v>
      </c>
      <c r="W59" s="56">
        <v>21</v>
      </c>
      <c r="X59" s="58">
        <v>22</v>
      </c>
      <c r="Y59" s="56">
        <v>23</v>
      </c>
      <c r="Z59" s="56">
        <v>24</v>
      </c>
      <c r="AA59" s="58">
        <v>25</v>
      </c>
      <c r="AB59" s="56">
        <v>26</v>
      </c>
      <c r="AC59" s="56">
        <v>27</v>
      </c>
      <c r="AD59" s="58">
        <v>28</v>
      </c>
      <c r="AE59" s="48">
        <f>IF(COUNTIF(休日!$L$5:$L$9,$C58)=1,"",休日!$L$4)</f>
        <v>29</v>
      </c>
      <c r="AF59" s="48">
        <f>IF(COUNTIF(休日!$M$5:$M$9,$C58)=1,"",休日!$M$4)</f>
        <v>30</v>
      </c>
      <c r="AG59" s="52">
        <f>IF(COUNTIF(休日!$N$5:$N$9,$C58)=1,"",休日!$N$4)</f>
        <v>31</v>
      </c>
      <c r="AH59" s="4"/>
      <c r="AI59" s="127"/>
      <c r="AJ59" s="128"/>
      <c r="AK59" s="129"/>
      <c r="AL59" s="87"/>
      <c r="AN59" s="130"/>
      <c r="AO59" s="131"/>
    </row>
    <row r="60" spans="2:43" ht="13.5" customHeight="1">
      <c r="B60" s="5" t="s">
        <v>5</v>
      </c>
      <c r="C60" s="17" t="str">
        <f>IF(C59:E59&lt;&gt;"",IF(AND($C58&gt;=1,$C58&lt;=5),TEXT(休日!$B$32&amp;"/"&amp;$C58&amp;"/"&amp;C59,"aaa"),TEXT(休日!$B$2&amp;"/"&amp;$C58&amp;"/"&amp;C59,"aaa")),"")</f>
        <v>木</v>
      </c>
      <c r="D60" s="17" t="str">
        <f>IF(D59:F59&lt;&gt;"",IF(AND($C58&gt;=1,$C58&lt;=5),TEXT(休日!$B$32&amp;"/"&amp;$C58&amp;"/"&amp;D59,"aaa"),TEXT(休日!$B$2&amp;"/"&amp;$C58&amp;"/"&amp;D59,"aaa")),"")</f>
        <v>金</v>
      </c>
      <c r="E60" s="17" t="str">
        <f>IF(E59:G59&lt;&gt;"",IF(AND($C58&gt;=1,$C58&lt;=5),TEXT(休日!$B$32&amp;"/"&amp;$C58&amp;"/"&amp;E59,"aaa"),TEXT(休日!$B$2&amp;"/"&amp;$C58&amp;"/"&amp;E59,"aaa")),"")</f>
        <v>土</v>
      </c>
      <c r="F60" s="17" t="str">
        <f>IF(F59:H59&lt;&gt;"",IF(AND($C58&gt;=1,$C58&lt;=5),TEXT(休日!$B$32&amp;"/"&amp;$C58&amp;"/"&amp;F59,"aaa"),TEXT(休日!$B$2&amp;"/"&amp;$C58&amp;"/"&amp;F59,"aaa")),"")</f>
        <v>日</v>
      </c>
      <c r="G60" s="17" t="str">
        <f>IF(G59:I59&lt;&gt;"",IF(AND($C58&gt;=1,$C58&lt;=5),TEXT(休日!$B$32&amp;"/"&amp;$C58&amp;"/"&amp;G59,"aaa"),TEXT(休日!$B$2&amp;"/"&amp;$C58&amp;"/"&amp;G59,"aaa")),"")</f>
        <v>月</v>
      </c>
      <c r="H60" s="17" t="str">
        <f>IF(H59:J59&lt;&gt;"",IF(AND($C58&gt;=1,$C58&lt;=5),TEXT(休日!$B$32&amp;"/"&amp;$C58&amp;"/"&amp;H59,"aaa"),TEXT(休日!$B$2&amp;"/"&amp;$C58&amp;"/"&amp;H59,"aaa")),"")</f>
        <v>火</v>
      </c>
      <c r="I60" s="17" t="str">
        <f>IF(I59:K59&lt;&gt;"",IF(AND($C58&gt;=1,$C58&lt;=5),TEXT(休日!$B$32&amp;"/"&amp;$C58&amp;"/"&amp;I59,"aaa"),TEXT(休日!$B$2&amp;"/"&amp;$C58&amp;"/"&amp;I59,"aaa")),"")</f>
        <v>水</v>
      </c>
      <c r="J60" s="17" t="str">
        <f>IF(J59:L59&lt;&gt;"",IF(AND($C58&gt;=1,$C58&lt;=5),TEXT(休日!$B$32&amp;"/"&amp;$C58&amp;"/"&amp;J59,"aaa"),TEXT(休日!$B$2&amp;"/"&amp;$C58&amp;"/"&amp;J59,"aaa")),"")</f>
        <v>木</v>
      </c>
      <c r="K60" s="17" t="str">
        <f>IF(K59:M59&lt;&gt;"",IF(AND($C58&gt;=1,$C58&lt;=5),TEXT(休日!$B$32&amp;"/"&amp;$C58&amp;"/"&amp;K59,"aaa"),TEXT(休日!$B$2&amp;"/"&amp;$C58&amp;"/"&amp;K59,"aaa")),"")</f>
        <v>金</v>
      </c>
      <c r="L60" s="17" t="str">
        <f>IF(L59:N59&lt;&gt;"",IF(AND($C58&gt;=1,$C58&lt;=5),TEXT(休日!$B$32&amp;"/"&amp;$C58&amp;"/"&amp;L59,"aaa"),TEXT(休日!$B$2&amp;"/"&amp;$C58&amp;"/"&amp;L59,"aaa")),"")</f>
        <v>土</v>
      </c>
      <c r="M60" s="17" t="str">
        <f>IF(M59:O59&lt;&gt;"",IF(AND($C58&gt;=1,$C58&lt;=5),TEXT(休日!$B$32&amp;"/"&amp;$C58&amp;"/"&amp;M59,"aaa"),TEXT(休日!$B$2&amp;"/"&amp;$C58&amp;"/"&amp;M59,"aaa")),"")</f>
        <v>日</v>
      </c>
      <c r="N60" s="17" t="str">
        <f>IF(N59:P59&lt;&gt;"",IF(AND($C58&gt;=1,$C58&lt;=5),TEXT(休日!$B$32&amp;"/"&amp;$C58&amp;"/"&amp;N59,"aaa"),TEXT(休日!$B$2&amp;"/"&amp;$C58&amp;"/"&amp;N59,"aaa")),"")</f>
        <v>月</v>
      </c>
      <c r="O60" s="17" t="str">
        <f>IF(O59:Q59&lt;&gt;"",IF(AND($C58&gt;=1,$C58&lt;=5),TEXT(休日!$B$32&amp;"/"&amp;$C58&amp;"/"&amp;O59,"aaa"),TEXT(休日!$B$2&amp;"/"&amp;$C58&amp;"/"&amp;O59,"aaa")),"")</f>
        <v>火</v>
      </c>
      <c r="P60" s="17" t="str">
        <f>IF(P59:R59&lt;&gt;"",IF(AND($C58&gt;=1,$C58&lt;=5),TEXT(休日!$B$32&amp;"/"&amp;$C58&amp;"/"&amp;P59,"aaa"),TEXT(休日!$B$2&amp;"/"&amp;$C58&amp;"/"&amp;P59,"aaa")),"")</f>
        <v>水</v>
      </c>
      <c r="Q60" s="17" t="str">
        <f>IF(Q59:S59&lt;&gt;"",IF(AND($C58&gt;=1,$C58&lt;=5),TEXT(休日!$B$32&amp;"/"&amp;$C58&amp;"/"&amp;Q59,"aaa"),TEXT(休日!$B$2&amp;"/"&amp;$C58&amp;"/"&amp;Q59,"aaa")),"")</f>
        <v>木</v>
      </c>
      <c r="R60" s="17" t="str">
        <f>IF(R59:T59&lt;&gt;"",IF(AND($C58&gt;=1,$C58&lt;=5),TEXT(休日!$B$32&amp;"/"&amp;$C58&amp;"/"&amp;R59,"aaa"),TEXT(休日!$B$2&amp;"/"&amp;$C58&amp;"/"&amp;R59,"aaa")),"")</f>
        <v>金</v>
      </c>
      <c r="S60" s="17" t="str">
        <f>IF(S59:U59&lt;&gt;"",IF(AND($C58&gt;=1,$C58&lt;=5),TEXT(休日!$B$32&amp;"/"&amp;$C58&amp;"/"&amp;S59,"aaa"),TEXT(休日!$B$2&amp;"/"&amp;$C58&amp;"/"&amp;S59,"aaa")),"")</f>
        <v>土</v>
      </c>
      <c r="T60" s="17" t="str">
        <f>IF(T59:V59&lt;&gt;"",IF(AND($C58&gt;=1,$C58&lt;=5),TEXT(休日!$B$32&amp;"/"&amp;$C58&amp;"/"&amp;T59,"aaa"),TEXT(休日!$B$2&amp;"/"&amp;$C58&amp;"/"&amp;T59,"aaa")),"")</f>
        <v>日</v>
      </c>
      <c r="U60" s="17" t="str">
        <f>IF(U59:W59&lt;&gt;"",IF(AND($C58&gt;=1,$C58&lt;=5),TEXT(休日!$B$32&amp;"/"&amp;$C58&amp;"/"&amp;U59,"aaa"),TEXT(休日!$B$2&amp;"/"&amp;$C58&amp;"/"&amp;U59,"aaa")),"")</f>
        <v>月</v>
      </c>
      <c r="V60" s="17" t="str">
        <f>IF(V59:X59&lt;&gt;"",IF(AND($C58&gt;=1,$C58&lt;=5),TEXT(休日!$B$32&amp;"/"&amp;$C58&amp;"/"&amp;V59,"aaa"),TEXT(休日!$B$2&amp;"/"&amp;$C58&amp;"/"&amp;V59,"aaa")),"")</f>
        <v>火</v>
      </c>
      <c r="W60" s="17" t="str">
        <f>IF(W59:Y59&lt;&gt;"",IF(AND($C58&gt;=1,$C58&lt;=5),TEXT(休日!$B$32&amp;"/"&amp;$C58&amp;"/"&amp;W59,"aaa"),TEXT(休日!$B$2&amp;"/"&amp;$C58&amp;"/"&amp;W59,"aaa")),"")</f>
        <v>水</v>
      </c>
      <c r="X60" s="17" t="str">
        <f>IF(X59:Z59&lt;&gt;"",IF(AND($C58&gt;=1,$C58&lt;=5),TEXT(休日!$B$32&amp;"/"&amp;$C58&amp;"/"&amp;X59,"aaa"),TEXT(休日!$B$2&amp;"/"&amp;$C58&amp;"/"&amp;X59,"aaa")),"")</f>
        <v>木</v>
      </c>
      <c r="Y60" s="17" t="str">
        <f>IF(Y59:AA59&lt;&gt;"",IF(AND($C58&gt;=1,$C58&lt;=5),TEXT(休日!$B$32&amp;"/"&amp;$C58&amp;"/"&amp;Y59,"aaa"),TEXT(休日!$B$2&amp;"/"&amp;$C58&amp;"/"&amp;Y59,"aaa")),"")</f>
        <v>金</v>
      </c>
      <c r="Z60" s="17" t="str">
        <f>IF(Z59:AB59&lt;&gt;"",IF(AND($C58&gt;=1,$C58&lt;=5),TEXT(休日!$B$32&amp;"/"&amp;$C58&amp;"/"&amp;Z59,"aaa"),TEXT(休日!$B$2&amp;"/"&amp;$C58&amp;"/"&amp;Z59,"aaa")),"")</f>
        <v>土</v>
      </c>
      <c r="AA60" s="17" t="str">
        <f>IF(AA59:AC59&lt;&gt;"",IF(AND($C58&gt;=1,$C58&lt;=5),TEXT(休日!$B$32&amp;"/"&amp;$C58&amp;"/"&amp;AA59,"aaa"),TEXT(休日!$B$2&amp;"/"&amp;$C58&amp;"/"&amp;AA59,"aaa")),"")</f>
        <v>日</v>
      </c>
      <c r="AB60" s="17" t="str">
        <f>IF(AB59:AD59&lt;&gt;"",IF(AND($C58&gt;=1,$C58&lt;=5),TEXT(休日!$B$32&amp;"/"&amp;$C58&amp;"/"&amp;AB59,"aaa"),TEXT(休日!$B$2&amp;"/"&amp;$C58&amp;"/"&amp;AB59,"aaa")),"")</f>
        <v>月</v>
      </c>
      <c r="AC60" s="17" t="str">
        <f>IF(AC59:AE59&lt;&gt;"",IF(AND($C58&gt;=1,$C58&lt;=5),TEXT(休日!$B$32&amp;"/"&amp;$C58&amp;"/"&amp;AC59,"aaa"),TEXT(休日!$B$2&amp;"/"&amp;$C58&amp;"/"&amp;AC59,"aaa")),"")</f>
        <v>火</v>
      </c>
      <c r="AD60" s="17" t="str">
        <f>IF(AD59:AF59&lt;&gt;"",IF(AND($C58&gt;=1,$C58&lt;=5),TEXT(休日!$B$32&amp;"/"&amp;$C58&amp;"/"&amp;AD59,"aaa"),TEXT(休日!$B$2&amp;"/"&amp;$C58&amp;"/"&amp;AD59,"aaa")),"")</f>
        <v>水</v>
      </c>
      <c r="AE60" s="17" t="str">
        <f>IF(AE59:AG59&lt;&gt;"",IF(AND($C58&gt;=1,$C58&lt;=5),TEXT(休日!$B$32&amp;"/"&amp;$C58&amp;"/"&amp;AE59,"aaa"),TEXT(休日!$B$2&amp;"/"&amp;$C58&amp;"/"&amp;AE59,"aaa")),"")</f>
        <v>木</v>
      </c>
      <c r="AF60" s="17" t="str">
        <f>IF(AF59:AH59&lt;&gt;"",IF(AND($C58&gt;=1,$C58&lt;=5),TEXT(休日!$B$32&amp;"/"&amp;$C58&amp;"/"&amp;AF59,"aaa"),TEXT(休日!$B$2&amp;"/"&amp;$C58&amp;"/"&amp;AF59,"aaa")),"")</f>
        <v>金</v>
      </c>
      <c r="AG60" s="19" t="str">
        <f>IF(AG59:AI59&lt;&gt;"",IF(AND($C58&gt;=1,$C58&lt;=5),TEXT(休日!$B$32&amp;"/"&amp;$C58&amp;"/"&amp;AG59,"aaa"),TEXT(休日!$B$2&amp;"/"&amp;$C58&amp;"/"&amp;AG59,"aaa")),"")</f>
        <v>土</v>
      </c>
      <c r="AH60" s="90"/>
      <c r="AI60" s="134" t="s">
        <v>65</v>
      </c>
      <c r="AJ60" s="95" t="s">
        <v>0</v>
      </c>
      <c r="AK60" s="109">
        <f>AO64</f>
        <v>0</v>
      </c>
      <c r="AL60" s="87"/>
      <c r="AN60" s="132"/>
      <c r="AO60" s="133"/>
    </row>
    <row r="61" spans="2:43" ht="13.5" hidden="1" customHeight="1">
      <c r="B61" s="71"/>
      <c r="C61" s="72" t="str">
        <f>IF(AND($C58&gt;=1,$C58&lt;=5),休日!$B$32&amp;"/"&amp;$C58&amp;"/"&amp;C59,休日!$B$2&amp;"/"&amp;$C58&amp;"/"&amp;C59)</f>
        <v>2026/10/1</v>
      </c>
      <c r="D61" s="72" t="str">
        <f>IF(AND($C58&gt;=1,$C58&lt;=5),休日!$B$32&amp;"/"&amp;$C58&amp;"/"&amp;D59,休日!$B$2&amp;"/"&amp;$C58&amp;"/"&amp;D59)</f>
        <v>2026/10/2</v>
      </c>
      <c r="E61" s="72" t="str">
        <f>IF(AND($C58&gt;=1,$C58&lt;=5),休日!$B$32&amp;"/"&amp;$C58&amp;"/"&amp;E59,休日!$B$2&amp;"/"&amp;$C58&amp;"/"&amp;E59)</f>
        <v>2026/10/3</v>
      </c>
      <c r="F61" s="72" t="str">
        <f>IF(AND($C58&gt;=1,$C58&lt;=5),休日!$B$32&amp;"/"&amp;$C58&amp;"/"&amp;F59,休日!$B$2&amp;"/"&amp;$C58&amp;"/"&amp;F59)</f>
        <v>2026/10/4</v>
      </c>
      <c r="G61" s="72" t="str">
        <f>IF(AND($C58&gt;=1,$C58&lt;=5),休日!$B$32&amp;"/"&amp;$C58&amp;"/"&amp;G59,休日!$B$2&amp;"/"&amp;$C58&amp;"/"&amp;G59)</f>
        <v>2026/10/5</v>
      </c>
      <c r="H61" s="72" t="str">
        <f>IF(AND($C58&gt;=1,$C58&lt;=5),休日!$B$32&amp;"/"&amp;$C58&amp;"/"&amp;H59,休日!$B$2&amp;"/"&amp;$C58&amp;"/"&amp;H59)</f>
        <v>2026/10/6</v>
      </c>
      <c r="I61" s="72" t="str">
        <f>IF(AND($C58&gt;=1,$C58&lt;=5),休日!$B$32&amp;"/"&amp;$C58&amp;"/"&amp;I59,休日!$B$2&amp;"/"&amp;$C58&amp;"/"&amp;I59)</f>
        <v>2026/10/7</v>
      </c>
      <c r="J61" s="72" t="str">
        <f>IF(AND($C58&gt;=1,$C58&lt;=5),休日!$B$32&amp;"/"&amp;$C58&amp;"/"&amp;J59,休日!$B$2&amp;"/"&amp;$C58&amp;"/"&amp;J59)</f>
        <v>2026/10/8</v>
      </c>
      <c r="K61" s="72" t="str">
        <f>IF(AND($C58&gt;=1,$C58&lt;=5),休日!$B$32&amp;"/"&amp;$C58&amp;"/"&amp;K59,休日!$B$2&amp;"/"&amp;$C58&amp;"/"&amp;K59)</f>
        <v>2026/10/9</v>
      </c>
      <c r="L61" s="72" t="str">
        <f>IF(AND($C58&gt;=1,$C58&lt;=5),休日!$B$32&amp;"/"&amp;$C58&amp;"/"&amp;L59,休日!$B$2&amp;"/"&amp;$C58&amp;"/"&amp;L59)</f>
        <v>2026/10/10</v>
      </c>
      <c r="M61" s="72" t="str">
        <f>IF(AND($C58&gt;=1,$C58&lt;=5),休日!$B$32&amp;"/"&amp;$C58&amp;"/"&amp;M59,休日!$B$2&amp;"/"&amp;$C58&amp;"/"&amp;M59)</f>
        <v>2026/10/11</v>
      </c>
      <c r="N61" s="72" t="str">
        <f>IF(AND($C58&gt;=1,$C58&lt;=5),休日!$B$32&amp;"/"&amp;$C58&amp;"/"&amp;N59,休日!$B$2&amp;"/"&amp;$C58&amp;"/"&amp;N59)</f>
        <v>2026/10/12</v>
      </c>
      <c r="O61" s="72" t="str">
        <f>IF(AND($C58&gt;=1,$C58&lt;=5),休日!$B$32&amp;"/"&amp;$C58&amp;"/"&amp;O59,休日!$B$2&amp;"/"&amp;$C58&amp;"/"&amp;O59)</f>
        <v>2026/10/13</v>
      </c>
      <c r="P61" s="72" t="str">
        <f>IF(AND($C58&gt;=1,$C58&lt;=5),休日!$B$32&amp;"/"&amp;$C58&amp;"/"&amp;P59,休日!$B$2&amp;"/"&amp;$C58&amp;"/"&amp;P59)</f>
        <v>2026/10/14</v>
      </c>
      <c r="Q61" s="72" t="str">
        <f>IF(AND($C58&gt;=1,$C58&lt;=5),休日!$B$32&amp;"/"&amp;$C58&amp;"/"&amp;Q59,休日!$B$2&amp;"/"&amp;$C58&amp;"/"&amp;Q59)</f>
        <v>2026/10/15</v>
      </c>
      <c r="R61" s="72" t="str">
        <f>IF(AND($C58&gt;=1,$C58&lt;=5),休日!$B$32&amp;"/"&amp;$C58&amp;"/"&amp;R59,休日!$B$2&amp;"/"&amp;$C58&amp;"/"&amp;R59)</f>
        <v>2026/10/16</v>
      </c>
      <c r="S61" s="72" t="str">
        <f>IF(AND($C58&gt;=1,$C58&lt;=5),休日!$B$32&amp;"/"&amp;$C58&amp;"/"&amp;S59,休日!$B$2&amp;"/"&amp;$C58&amp;"/"&amp;S59)</f>
        <v>2026/10/17</v>
      </c>
      <c r="T61" s="72" t="str">
        <f>IF(AND($C58&gt;=1,$C58&lt;=5),休日!$B$32&amp;"/"&amp;$C58&amp;"/"&amp;T59,休日!$B$2&amp;"/"&amp;$C58&amp;"/"&amp;T59)</f>
        <v>2026/10/18</v>
      </c>
      <c r="U61" s="72" t="str">
        <f>IF(AND($C58&gt;=1,$C58&lt;=5),休日!$B$32&amp;"/"&amp;$C58&amp;"/"&amp;U59,休日!$B$2&amp;"/"&amp;$C58&amp;"/"&amp;U59)</f>
        <v>2026/10/19</v>
      </c>
      <c r="V61" s="72" t="str">
        <f>IF(AND($C58&gt;=1,$C58&lt;=5),休日!$B$32&amp;"/"&amp;$C58&amp;"/"&amp;V59,休日!$B$2&amp;"/"&amp;$C58&amp;"/"&amp;V59)</f>
        <v>2026/10/20</v>
      </c>
      <c r="W61" s="72" t="str">
        <f>IF(AND($C58&gt;=1,$C58&lt;=5),休日!$B$32&amp;"/"&amp;$C58&amp;"/"&amp;W59,休日!$B$2&amp;"/"&amp;$C58&amp;"/"&amp;W59)</f>
        <v>2026/10/21</v>
      </c>
      <c r="X61" s="72" t="str">
        <f>IF(AND($C58&gt;=1,$C58&lt;=5),休日!$B$32&amp;"/"&amp;$C58&amp;"/"&amp;X59,休日!$B$2&amp;"/"&amp;$C58&amp;"/"&amp;X59)</f>
        <v>2026/10/22</v>
      </c>
      <c r="Y61" s="72" t="str">
        <f>IF(AND($C58&gt;=1,$C58&lt;=5),休日!$B$32&amp;"/"&amp;$C58&amp;"/"&amp;Y59,休日!$B$2&amp;"/"&amp;$C58&amp;"/"&amp;Y59)</f>
        <v>2026/10/23</v>
      </c>
      <c r="Z61" s="72" t="str">
        <f>IF(AND($C58&gt;=1,$C58&lt;=5),休日!$B$32&amp;"/"&amp;$C58&amp;"/"&amp;Z59,休日!$B$2&amp;"/"&amp;$C58&amp;"/"&amp;Z59)</f>
        <v>2026/10/24</v>
      </c>
      <c r="AA61" s="72" t="str">
        <f>IF(AND($C58&gt;=1,$C58&lt;=5),休日!$B$32&amp;"/"&amp;$C58&amp;"/"&amp;AA59,休日!$B$2&amp;"/"&amp;$C58&amp;"/"&amp;AA59)</f>
        <v>2026/10/25</v>
      </c>
      <c r="AB61" s="72" t="str">
        <f>IF(AND($C58&gt;=1,$C58&lt;=5),休日!$B$32&amp;"/"&amp;$C58&amp;"/"&amp;AB59,休日!$B$2&amp;"/"&amp;$C58&amp;"/"&amp;AB59)</f>
        <v>2026/10/26</v>
      </c>
      <c r="AC61" s="72" t="str">
        <f>IF(AND($C58&gt;=1,$C58&lt;=5),休日!$B$32&amp;"/"&amp;$C58&amp;"/"&amp;AC59,休日!$B$2&amp;"/"&amp;$C58&amp;"/"&amp;AC59)</f>
        <v>2026/10/27</v>
      </c>
      <c r="AD61" s="72" t="str">
        <f>IF(AND($C58&gt;=1,$C58&lt;=5),休日!$B$32&amp;"/"&amp;$C58&amp;"/"&amp;AD59,休日!$B$2&amp;"/"&amp;$C58&amp;"/"&amp;AD59)</f>
        <v>2026/10/28</v>
      </c>
      <c r="AE61" s="72" t="str">
        <f>IF(AND($C58&gt;=1,$C58&lt;=5),休日!$B$32&amp;"/"&amp;$C58&amp;"/"&amp;AE59,休日!$B$2&amp;"/"&amp;$C58&amp;"/"&amp;AE59)</f>
        <v>2026/10/29</v>
      </c>
      <c r="AF61" s="72" t="str">
        <f>IF(AND($C58&gt;=1,$C58&lt;=5),休日!$B$32&amp;"/"&amp;$C58&amp;"/"&amp;AF59,休日!$B$2&amp;"/"&amp;$C58&amp;"/"&amp;AF59)</f>
        <v>2026/10/30</v>
      </c>
      <c r="AG61" s="75" t="str">
        <f>IF(AND($C58&gt;=1,$C58&lt;=5),休日!$B$32&amp;"/"&amp;$C58&amp;"/"&amp;AG59,休日!$B$2&amp;"/"&amp;$C58&amp;"/"&amp;AG59)</f>
        <v>2026/10/31</v>
      </c>
      <c r="AH61" s="90"/>
      <c r="AI61" s="135"/>
      <c r="AJ61" s="103"/>
      <c r="AK61" s="109"/>
      <c r="AL61" s="87"/>
      <c r="AN61" s="88"/>
      <c r="AO61" s="89"/>
    </row>
    <row r="62" spans="2:43" ht="13.5" customHeight="1">
      <c r="B62" s="151" t="s">
        <v>7</v>
      </c>
      <c r="C62" s="157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48"/>
      <c r="AH62" s="90"/>
      <c r="AI62" s="135"/>
      <c r="AJ62" s="96" t="s">
        <v>6</v>
      </c>
      <c r="AK62" s="110">
        <f>AO66</f>
        <v>0</v>
      </c>
      <c r="AL62" s="87"/>
      <c r="AN62" s="30" t="s">
        <v>58</v>
      </c>
      <c r="AO62" s="94">
        <f>+COUNTA(C66:AG66)</f>
        <v>0</v>
      </c>
    </row>
    <row r="63" spans="2:43" ht="13.5" customHeight="1">
      <c r="B63" s="152"/>
      <c r="C63" s="158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49"/>
      <c r="AH63" s="90"/>
      <c r="AI63" s="135"/>
      <c r="AJ63" s="119" t="s">
        <v>3</v>
      </c>
      <c r="AK63" s="9">
        <f>+AO66/AO63</f>
        <v>0</v>
      </c>
      <c r="AL63" s="107"/>
      <c r="AN63" s="8" t="s">
        <v>59</v>
      </c>
      <c r="AO63" s="12">
        <f>COUNTA(C59:AG59)-COUNTIF(AE59:AG59,"")-COUNTA(C66:AG66)</f>
        <v>31</v>
      </c>
      <c r="AP63" s="2" t="s">
        <v>78</v>
      </c>
      <c r="AQ63" s="118">
        <f>AQ51+AO63</f>
        <v>153</v>
      </c>
    </row>
    <row r="64" spans="2:43" ht="13.5" customHeight="1">
      <c r="B64" s="152"/>
      <c r="C64" s="158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49"/>
      <c r="AH64" s="90"/>
      <c r="AI64" s="135"/>
      <c r="AJ64" s="69" t="s">
        <v>77</v>
      </c>
      <c r="AK64" s="11" t="e">
        <f>AK62/AK60</f>
        <v>#DIV/0!</v>
      </c>
      <c r="AL64" s="87"/>
      <c r="AN64" s="8" t="s">
        <v>60</v>
      </c>
      <c r="AO64" s="6">
        <f>+COUNTA(C67:AG67)</f>
        <v>0</v>
      </c>
    </row>
    <row r="65" spans="2:43" ht="13.5" customHeight="1">
      <c r="B65" s="153"/>
      <c r="C65" s="159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50"/>
      <c r="AH65" s="90"/>
      <c r="AI65" s="135" t="s">
        <v>68</v>
      </c>
      <c r="AJ65" s="95" t="s">
        <v>0</v>
      </c>
      <c r="AK65" s="109">
        <f>+AK53+AO64</f>
        <v>0</v>
      </c>
      <c r="AL65" s="108"/>
      <c r="AN65" s="8" t="s">
        <v>61</v>
      </c>
      <c r="AO65" s="9">
        <f>+AO64/AO63</f>
        <v>0</v>
      </c>
    </row>
    <row r="66" spans="2:43">
      <c r="B66" s="29" t="s">
        <v>11</v>
      </c>
      <c r="C66" s="13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51"/>
      <c r="AG66" s="15"/>
      <c r="AH66" s="90"/>
      <c r="AI66" s="135"/>
      <c r="AJ66" s="96" t="s">
        <v>6</v>
      </c>
      <c r="AK66" s="110">
        <f>AK54+AO66</f>
        <v>0</v>
      </c>
      <c r="AL66" s="87"/>
      <c r="AN66" s="8" t="s">
        <v>62</v>
      </c>
      <c r="AO66" s="6">
        <f>+COUNTA(C68:AG68)</f>
        <v>0</v>
      </c>
    </row>
    <row r="67" spans="2:43">
      <c r="B67" s="5" t="s">
        <v>0</v>
      </c>
      <c r="C67" s="16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8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8"/>
      <c r="AG67" s="19"/>
      <c r="AH67" s="90"/>
      <c r="AI67" s="135"/>
      <c r="AJ67" s="119" t="s">
        <v>3</v>
      </c>
      <c r="AK67" s="9">
        <f>AK66/AQ63</f>
        <v>0</v>
      </c>
      <c r="AL67" s="108"/>
      <c r="AN67" s="67" t="s">
        <v>63</v>
      </c>
      <c r="AO67" s="97">
        <f>+AO66/AO63</f>
        <v>0</v>
      </c>
    </row>
    <row r="68" spans="2:43">
      <c r="B68" s="10" t="s">
        <v>6</v>
      </c>
      <c r="C68" s="2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2"/>
      <c r="AG68" s="23"/>
      <c r="AH68" s="90"/>
      <c r="AI68" s="135"/>
      <c r="AJ68" s="69" t="s">
        <v>77</v>
      </c>
      <c r="AK68" s="11" t="e">
        <f>AK66/AK65</f>
        <v>#DIV/0!</v>
      </c>
      <c r="AL68" s="108"/>
      <c r="AN68" s="69" t="s">
        <v>64</v>
      </c>
      <c r="AO68" s="11" t="e">
        <f>AO66/AO64</f>
        <v>#DIV/0!</v>
      </c>
    </row>
    <row r="69" spans="2:43">
      <c r="AO69" s="99"/>
    </row>
    <row r="70" spans="2:43">
      <c r="B70" s="3" t="s">
        <v>43</v>
      </c>
      <c r="C70" s="121">
        <f>MONTH(EOMONTH($F$5,5))</f>
        <v>11</v>
      </c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3"/>
      <c r="AH70" s="4"/>
      <c r="AI70" s="124">
        <f>AI58+1</f>
        <v>6</v>
      </c>
      <c r="AJ70" s="125"/>
      <c r="AK70" s="126"/>
      <c r="AL70" s="87"/>
      <c r="AN70" s="124">
        <f>+AN58+1</f>
        <v>6</v>
      </c>
      <c r="AO70" s="126"/>
    </row>
    <row r="71" spans="2:43">
      <c r="B71" s="47" t="s">
        <v>44</v>
      </c>
      <c r="C71" s="54" t="s">
        <v>45</v>
      </c>
      <c r="D71" s="48">
        <f>+C71+1</f>
        <v>2</v>
      </c>
      <c r="E71" s="48">
        <f t="shared" ref="E71:V71" si="0">+D71+1</f>
        <v>3</v>
      </c>
      <c r="F71" s="48">
        <f t="shared" si="0"/>
        <v>4</v>
      </c>
      <c r="G71" s="48">
        <f t="shared" si="0"/>
        <v>5</v>
      </c>
      <c r="H71" s="48">
        <f t="shared" si="0"/>
        <v>6</v>
      </c>
      <c r="I71" s="48">
        <f t="shared" si="0"/>
        <v>7</v>
      </c>
      <c r="J71" s="48">
        <f t="shared" si="0"/>
        <v>8</v>
      </c>
      <c r="K71" s="48">
        <f t="shared" si="0"/>
        <v>9</v>
      </c>
      <c r="L71" s="48">
        <f t="shared" si="0"/>
        <v>10</v>
      </c>
      <c r="M71" s="48">
        <f t="shared" si="0"/>
        <v>11</v>
      </c>
      <c r="N71" s="48">
        <f t="shared" si="0"/>
        <v>12</v>
      </c>
      <c r="O71" s="48">
        <f t="shared" si="0"/>
        <v>13</v>
      </c>
      <c r="P71" s="48">
        <f t="shared" si="0"/>
        <v>14</v>
      </c>
      <c r="Q71" s="48">
        <f t="shared" si="0"/>
        <v>15</v>
      </c>
      <c r="R71" s="48">
        <f t="shared" si="0"/>
        <v>16</v>
      </c>
      <c r="S71" s="48">
        <f t="shared" si="0"/>
        <v>17</v>
      </c>
      <c r="T71" s="48">
        <f t="shared" si="0"/>
        <v>18</v>
      </c>
      <c r="U71" s="48">
        <f t="shared" si="0"/>
        <v>19</v>
      </c>
      <c r="V71" s="48">
        <f t="shared" si="0"/>
        <v>20</v>
      </c>
      <c r="W71" s="48">
        <f>+V71+1</f>
        <v>21</v>
      </c>
      <c r="X71" s="48">
        <f t="shared" ref="X71:AB71" si="1">+W71+1</f>
        <v>22</v>
      </c>
      <c r="Y71" s="48">
        <f t="shared" si="1"/>
        <v>23</v>
      </c>
      <c r="Z71" s="48">
        <f t="shared" si="1"/>
        <v>24</v>
      </c>
      <c r="AA71" s="48">
        <f t="shared" si="1"/>
        <v>25</v>
      </c>
      <c r="AB71" s="48">
        <f t="shared" si="1"/>
        <v>26</v>
      </c>
      <c r="AC71" s="48">
        <f>+AB71+1</f>
        <v>27</v>
      </c>
      <c r="AD71" s="48">
        <f t="shared" ref="AD71" si="2">+AC71+1</f>
        <v>28</v>
      </c>
      <c r="AE71" s="48">
        <f>IF(COUNTIF(休日!$L$5:$L$9,$C70)=1,"",休日!$L$4)</f>
        <v>29</v>
      </c>
      <c r="AF71" s="48">
        <f>IF(COUNTIF(休日!$M$5:$M$9,$C70)=1,"",休日!$M$4)</f>
        <v>30</v>
      </c>
      <c r="AG71" s="52" t="str">
        <f>IF(COUNTIF(休日!$N$5:$N$9,$C70)=1,"",休日!$N$4)</f>
        <v/>
      </c>
      <c r="AH71" s="4"/>
      <c r="AI71" s="127"/>
      <c r="AJ71" s="128"/>
      <c r="AK71" s="129"/>
      <c r="AL71" s="87"/>
      <c r="AN71" s="130"/>
      <c r="AO71" s="131"/>
    </row>
    <row r="72" spans="2:43">
      <c r="B72" s="5" t="s">
        <v>5</v>
      </c>
      <c r="C72" s="17" t="str">
        <f>IF(C71:E71&lt;&gt;"",IF(AND($C70&gt;=1,$C70&lt;=5),TEXT(休日!$B$32&amp;"/"&amp;$C70&amp;"/"&amp;C71,"aaa"),TEXT(休日!$B$2&amp;"/"&amp;$C70&amp;"/"&amp;C71,"aaa")),"")</f>
        <v>日</v>
      </c>
      <c r="D72" s="17" t="str">
        <f>IF(D71:F71&lt;&gt;"",IF(AND($C70&gt;=1,$C70&lt;=5),TEXT(休日!$B$32&amp;"/"&amp;$C70&amp;"/"&amp;D71,"aaa"),TEXT(休日!$B$2&amp;"/"&amp;$C70&amp;"/"&amp;D71,"aaa")),"")</f>
        <v>月</v>
      </c>
      <c r="E72" s="17" t="str">
        <f>IF(E71:G71&lt;&gt;"",IF(AND($C70&gt;=1,$C70&lt;=5),TEXT(休日!$B$32&amp;"/"&amp;$C70&amp;"/"&amp;E71,"aaa"),TEXT(休日!$B$2&amp;"/"&amp;$C70&amp;"/"&amp;E71,"aaa")),"")</f>
        <v>火</v>
      </c>
      <c r="F72" s="17" t="str">
        <f>IF(F71:H71&lt;&gt;"",IF(AND($C70&gt;=1,$C70&lt;=5),TEXT(休日!$B$32&amp;"/"&amp;$C70&amp;"/"&amp;F71,"aaa"),TEXT(休日!$B$2&amp;"/"&amp;$C70&amp;"/"&amp;F71,"aaa")),"")</f>
        <v>水</v>
      </c>
      <c r="G72" s="17" t="str">
        <f>IF(G71:I71&lt;&gt;"",IF(AND($C70&gt;=1,$C70&lt;=5),TEXT(休日!$B$32&amp;"/"&amp;$C70&amp;"/"&amp;G71,"aaa"),TEXT(休日!$B$2&amp;"/"&amp;$C70&amp;"/"&amp;G71,"aaa")),"")</f>
        <v>木</v>
      </c>
      <c r="H72" s="17" t="str">
        <f>IF(H71:J71&lt;&gt;"",IF(AND($C70&gt;=1,$C70&lt;=5),TEXT(休日!$B$32&amp;"/"&amp;$C70&amp;"/"&amp;H71,"aaa"),TEXT(休日!$B$2&amp;"/"&amp;$C70&amp;"/"&amp;H71,"aaa")),"")</f>
        <v>金</v>
      </c>
      <c r="I72" s="17" t="str">
        <f>IF(I71:K71&lt;&gt;"",IF(AND($C70&gt;=1,$C70&lt;=5),TEXT(休日!$B$32&amp;"/"&amp;$C70&amp;"/"&amp;I71,"aaa"),TEXT(休日!$B$2&amp;"/"&amp;$C70&amp;"/"&amp;I71,"aaa")),"")</f>
        <v>土</v>
      </c>
      <c r="J72" s="17" t="str">
        <f>IF(J71:L71&lt;&gt;"",IF(AND($C70&gt;=1,$C70&lt;=5),TEXT(休日!$B$32&amp;"/"&amp;$C70&amp;"/"&amp;J71,"aaa"),TEXT(休日!$B$2&amp;"/"&amp;$C70&amp;"/"&amp;J71,"aaa")),"")</f>
        <v>日</v>
      </c>
      <c r="K72" s="17" t="str">
        <f>IF(K71:M71&lt;&gt;"",IF(AND($C70&gt;=1,$C70&lt;=5),TEXT(休日!$B$32&amp;"/"&amp;$C70&amp;"/"&amp;K71,"aaa"),TEXT(休日!$B$2&amp;"/"&amp;$C70&amp;"/"&amp;K71,"aaa")),"")</f>
        <v>月</v>
      </c>
      <c r="L72" s="17" t="str">
        <f>IF(L71:N71&lt;&gt;"",IF(AND($C70&gt;=1,$C70&lt;=5),TEXT(休日!$B$32&amp;"/"&amp;$C70&amp;"/"&amp;L71,"aaa"),TEXT(休日!$B$2&amp;"/"&amp;$C70&amp;"/"&amp;L71,"aaa")),"")</f>
        <v>火</v>
      </c>
      <c r="M72" s="17" t="str">
        <f>IF(M71:O71&lt;&gt;"",IF(AND($C70&gt;=1,$C70&lt;=5),TEXT(休日!$B$32&amp;"/"&amp;$C70&amp;"/"&amp;M71,"aaa"),TEXT(休日!$B$2&amp;"/"&amp;$C70&amp;"/"&amp;M71,"aaa")),"")</f>
        <v>水</v>
      </c>
      <c r="N72" s="17" t="str">
        <f>IF(N71:P71&lt;&gt;"",IF(AND($C70&gt;=1,$C70&lt;=5),TEXT(休日!$B$32&amp;"/"&amp;$C70&amp;"/"&amp;N71,"aaa"),TEXT(休日!$B$2&amp;"/"&amp;$C70&amp;"/"&amp;N71,"aaa")),"")</f>
        <v>木</v>
      </c>
      <c r="O72" s="17" t="str">
        <f>IF(O71:Q71&lt;&gt;"",IF(AND($C70&gt;=1,$C70&lt;=5),TEXT(休日!$B$32&amp;"/"&amp;$C70&amp;"/"&amp;O71,"aaa"),TEXT(休日!$B$2&amp;"/"&amp;$C70&amp;"/"&amp;O71,"aaa")),"")</f>
        <v>金</v>
      </c>
      <c r="P72" s="17" t="str">
        <f>IF(P71:R71&lt;&gt;"",IF(AND($C70&gt;=1,$C70&lt;=5),TEXT(休日!$B$32&amp;"/"&amp;$C70&amp;"/"&amp;P71,"aaa"),TEXT(休日!$B$2&amp;"/"&amp;$C70&amp;"/"&amp;P71,"aaa")),"")</f>
        <v>土</v>
      </c>
      <c r="Q72" s="17" t="str">
        <f>IF(Q71:S71&lt;&gt;"",IF(AND($C70&gt;=1,$C70&lt;=5),TEXT(休日!$B$32&amp;"/"&amp;$C70&amp;"/"&amp;Q71,"aaa"),TEXT(休日!$B$2&amp;"/"&amp;$C70&amp;"/"&amp;Q71,"aaa")),"")</f>
        <v>日</v>
      </c>
      <c r="R72" s="17" t="str">
        <f>IF(R71:T71&lt;&gt;"",IF(AND($C70&gt;=1,$C70&lt;=5),TEXT(休日!$B$32&amp;"/"&amp;$C70&amp;"/"&amp;R71,"aaa"),TEXT(休日!$B$2&amp;"/"&amp;$C70&amp;"/"&amp;R71,"aaa")),"")</f>
        <v>月</v>
      </c>
      <c r="S72" s="17" t="str">
        <f>IF(S71:U71&lt;&gt;"",IF(AND($C70&gt;=1,$C70&lt;=5),TEXT(休日!$B$32&amp;"/"&amp;$C70&amp;"/"&amp;S71,"aaa"),TEXT(休日!$B$2&amp;"/"&amp;$C70&amp;"/"&amp;S71,"aaa")),"")</f>
        <v>火</v>
      </c>
      <c r="T72" s="17" t="str">
        <f>IF(T71:V71&lt;&gt;"",IF(AND($C70&gt;=1,$C70&lt;=5),TEXT(休日!$B$32&amp;"/"&amp;$C70&amp;"/"&amp;T71,"aaa"),TEXT(休日!$B$2&amp;"/"&amp;$C70&amp;"/"&amp;T71,"aaa")),"")</f>
        <v>水</v>
      </c>
      <c r="U72" s="17" t="str">
        <f>IF(U71:W71&lt;&gt;"",IF(AND($C70&gt;=1,$C70&lt;=5),TEXT(休日!$B$32&amp;"/"&amp;$C70&amp;"/"&amp;U71,"aaa"),TEXT(休日!$B$2&amp;"/"&amp;$C70&amp;"/"&amp;U71,"aaa")),"")</f>
        <v>木</v>
      </c>
      <c r="V72" s="17" t="str">
        <f>IF(V71:X71&lt;&gt;"",IF(AND($C70&gt;=1,$C70&lt;=5),TEXT(休日!$B$32&amp;"/"&amp;$C70&amp;"/"&amp;V71,"aaa"),TEXT(休日!$B$2&amp;"/"&amp;$C70&amp;"/"&amp;V71,"aaa")),"")</f>
        <v>金</v>
      </c>
      <c r="W72" s="17" t="str">
        <f>IF(W71:Y71&lt;&gt;"",IF(AND($C70&gt;=1,$C70&lt;=5),TEXT(休日!$B$32&amp;"/"&amp;$C70&amp;"/"&amp;W71,"aaa"),TEXT(休日!$B$2&amp;"/"&amp;$C70&amp;"/"&amp;W71,"aaa")),"")</f>
        <v>土</v>
      </c>
      <c r="X72" s="17" t="str">
        <f>IF(X71:Z71&lt;&gt;"",IF(AND($C70&gt;=1,$C70&lt;=5),TEXT(休日!$B$32&amp;"/"&amp;$C70&amp;"/"&amp;X71,"aaa"),TEXT(休日!$B$2&amp;"/"&amp;$C70&amp;"/"&amp;X71,"aaa")),"")</f>
        <v>日</v>
      </c>
      <c r="Y72" s="17" t="str">
        <f>IF(Y71:AA71&lt;&gt;"",IF(AND($C70&gt;=1,$C70&lt;=5),TEXT(休日!$B$32&amp;"/"&amp;$C70&amp;"/"&amp;Y71,"aaa"),TEXT(休日!$B$2&amp;"/"&amp;$C70&amp;"/"&amp;Y71,"aaa")),"")</f>
        <v>月</v>
      </c>
      <c r="Z72" s="17" t="str">
        <f>IF(Z71:AB71&lt;&gt;"",IF(AND($C70&gt;=1,$C70&lt;=5),TEXT(休日!$B$32&amp;"/"&amp;$C70&amp;"/"&amp;Z71,"aaa"),TEXT(休日!$B$2&amp;"/"&amp;$C70&amp;"/"&amp;Z71,"aaa")),"")</f>
        <v>火</v>
      </c>
      <c r="AA72" s="17" t="str">
        <f>IF(AA71:AC71&lt;&gt;"",IF(AND($C70&gt;=1,$C70&lt;=5),TEXT(休日!$B$32&amp;"/"&amp;$C70&amp;"/"&amp;AA71,"aaa"),TEXT(休日!$B$2&amp;"/"&amp;$C70&amp;"/"&amp;AA71,"aaa")),"")</f>
        <v>水</v>
      </c>
      <c r="AB72" s="17" t="str">
        <f>IF(AB71:AD71&lt;&gt;"",IF(AND($C70&gt;=1,$C70&lt;=5),TEXT(休日!$B$32&amp;"/"&amp;$C70&amp;"/"&amp;AB71,"aaa"),TEXT(休日!$B$2&amp;"/"&amp;$C70&amp;"/"&amp;AB71,"aaa")),"")</f>
        <v>木</v>
      </c>
      <c r="AC72" s="17" t="str">
        <f>IF(AC71:AE71&lt;&gt;"",IF(AND($C70&gt;=1,$C70&lt;=5),TEXT(休日!$B$32&amp;"/"&amp;$C70&amp;"/"&amp;AC71,"aaa"),TEXT(休日!$B$2&amp;"/"&amp;$C70&amp;"/"&amp;AC71,"aaa")),"")</f>
        <v>金</v>
      </c>
      <c r="AD72" s="17" t="str">
        <f>IF(AD71:AF71&lt;&gt;"",IF(AND($C70&gt;=1,$C70&lt;=5),TEXT(休日!$B$32&amp;"/"&amp;$C70&amp;"/"&amp;AD71,"aaa"),TEXT(休日!$B$2&amp;"/"&amp;$C70&amp;"/"&amp;AD71,"aaa")),"")</f>
        <v>土</v>
      </c>
      <c r="AE72" s="17" t="str">
        <f>IF(AE71:AG71&lt;&gt;"",IF(AND($C70&gt;=1,$C70&lt;=5),TEXT(休日!$B$32&amp;"/"&amp;$C70&amp;"/"&amp;AE71,"aaa"),TEXT(休日!$B$2&amp;"/"&amp;$C70&amp;"/"&amp;AE71,"aaa")),"")</f>
        <v>日</v>
      </c>
      <c r="AF72" s="17" t="str">
        <f>IF(AF71:AH71&lt;&gt;"",IF(AND($C70&gt;=1,$C70&lt;=5),TEXT(休日!$B$32&amp;"/"&amp;$C70&amp;"/"&amp;AF71,"aaa"),TEXT(休日!$B$2&amp;"/"&amp;$C70&amp;"/"&amp;AF71,"aaa")),"")</f>
        <v>月</v>
      </c>
      <c r="AG72" s="19" t="str">
        <f>IF(AG71:AI71&lt;&gt;"",IF(AND($C70&gt;=1,$C70&lt;=5),TEXT(休日!$B$32&amp;"/"&amp;$C70&amp;"/"&amp;AG71,"aaa"),TEXT(休日!$B$2&amp;"/"&amp;$C70&amp;"/"&amp;AG71,"aaa")),"")</f>
        <v/>
      </c>
      <c r="AH72" s="90"/>
      <c r="AI72" s="134" t="s">
        <v>65</v>
      </c>
      <c r="AJ72" s="95" t="s">
        <v>0</v>
      </c>
      <c r="AK72" s="109">
        <f>AO76</f>
        <v>0</v>
      </c>
      <c r="AL72" s="87"/>
      <c r="AN72" s="132"/>
      <c r="AO72" s="133"/>
    </row>
    <row r="73" spans="2:43" ht="13.5" hidden="1" customHeight="1">
      <c r="B73" s="71"/>
      <c r="C73" s="72" t="str">
        <f>IF(AND($C70&gt;=1,$C70&lt;=5),休日!$B$32&amp;"/"&amp;$C70&amp;"/"&amp;C71,休日!$B$2&amp;"/"&amp;$C70&amp;"/"&amp;C71)</f>
        <v>2026/11/1</v>
      </c>
      <c r="D73" s="72" t="str">
        <f>IF(AND($C70&gt;=1,$C70&lt;=5),休日!$B$32&amp;"/"&amp;$C70&amp;"/"&amp;D71,休日!$B$2&amp;"/"&amp;$C70&amp;"/"&amp;D71)</f>
        <v>2026/11/2</v>
      </c>
      <c r="E73" s="72" t="str">
        <f>IF(AND($C70&gt;=1,$C70&lt;=5),休日!$B$32&amp;"/"&amp;$C70&amp;"/"&amp;E71,休日!$B$2&amp;"/"&amp;$C70&amp;"/"&amp;E71)</f>
        <v>2026/11/3</v>
      </c>
      <c r="F73" s="72" t="str">
        <f>IF(AND($C70&gt;=1,$C70&lt;=5),休日!$B$32&amp;"/"&amp;$C70&amp;"/"&amp;F71,休日!$B$2&amp;"/"&amp;$C70&amp;"/"&amp;F71)</f>
        <v>2026/11/4</v>
      </c>
      <c r="G73" s="72" t="str">
        <f>IF(AND($C70&gt;=1,$C70&lt;=5),休日!$B$32&amp;"/"&amp;$C70&amp;"/"&amp;G71,休日!$B$2&amp;"/"&amp;$C70&amp;"/"&amp;G71)</f>
        <v>2026/11/5</v>
      </c>
      <c r="H73" s="72" t="str">
        <f>IF(AND($C70&gt;=1,$C70&lt;=5),休日!$B$32&amp;"/"&amp;$C70&amp;"/"&amp;H71,休日!$B$2&amp;"/"&amp;$C70&amp;"/"&amp;H71)</f>
        <v>2026/11/6</v>
      </c>
      <c r="I73" s="72" t="str">
        <f>IF(AND($C70&gt;=1,$C70&lt;=5),休日!$B$32&amp;"/"&amp;$C70&amp;"/"&amp;I71,休日!$B$2&amp;"/"&amp;$C70&amp;"/"&amp;I71)</f>
        <v>2026/11/7</v>
      </c>
      <c r="J73" s="72" t="str">
        <f>IF(AND($C70&gt;=1,$C70&lt;=5),休日!$B$32&amp;"/"&amp;$C70&amp;"/"&amp;J71,休日!$B$2&amp;"/"&amp;$C70&amp;"/"&amp;J71)</f>
        <v>2026/11/8</v>
      </c>
      <c r="K73" s="72" t="str">
        <f>IF(AND($C70&gt;=1,$C70&lt;=5),休日!$B$32&amp;"/"&amp;$C70&amp;"/"&amp;K71,休日!$B$2&amp;"/"&amp;$C70&amp;"/"&amp;K71)</f>
        <v>2026/11/9</v>
      </c>
      <c r="L73" s="72" t="str">
        <f>IF(AND($C70&gt;=1,$C70&lt;=5),休日!$B$32&amp;"/"&amp;$C70&amp;"/"&amp;L71,休日!$B$2&amp;"/"&amp;$C70&amp;"/"&amp;L71)</f>
        <v>2026/11/10</v>
      </c>
      <c r="M73" s="72" t="str">
        <f>IF(AND($C70&gt;=1,$C70&lt;=5),休日!$B$32&amp;"/"&amp;$C70&amp;"/"&amp;M71,休日!$B$2&amp;"/"&amp;$C70&amp;"/"&amp;M71)</f>
        <v>2026/11/11</v>
      </c>
      <c r="N73" s="72" t="str">
        <f>IF(AND($C70&gt;=1,$C70&lt;=5),休日!$B$32&amp;"/"&amp;$C70&amp;"/"&amp;N71,休日!$B$2&amp;"/"&amp;$C70&amp;"/"&amp;N71)</f>
        <v>2026/11/12</v>
      </c>
      <c r="O73" s="72" t="str">
        <f>IF(AND($C70&gt;=1,$C70&lt;=5),休日!$B$32&amp;"/"&amp;$C70&amp;"/"&amp;O71,休日!$B$2&amp;"/"&amp;$C70&amp;"/"&amp;O71)</f>
        <v>2026/11/13</v>
      </c>
      <c r="P73" s="72" t="str">
        <f>IF(AND($C70&gt;=1,$C70&lt;=5),休日!$B$32&amp;"/"&amp;$C70&amp;"/"&amp;P71,休日!$B$2&amp;"/"&amp;$C70&amp;"/"&amp;P71)</f>
        <v>2026/11/14</v>
      </c>
      <c r="Q73" s="72" t="str">
        <f>IF(AND($C70&gt;=1,$C70&lt;=5),休日!$B$32&amp;"/"&amp;$C70&amp;"/"&amp;Q71,休日!$B$2&amp;"/"&amp;$C70&amp;"/"&amp;Q71)</f>
        <v>2026/11/15</v>
      </c>
      <c r="R73" s="72" t="str">
        <f>IF(AND($C70&gt;=1,$C70&lt;=5),休日!$B$32&amp;"/"&amp;$C70&amp;"/"&amp;R71,休日!$B$2&amp;"/"&amp;$C70&amp;"/"&amp;R71)</f>
        <v>2026/11/16</v>
      </c>
      <c r="S73" s="72" t="str">
        <f>IF(AND($C70&gt;=1,$C70&lt;=5),休日!$B$32&amp;"/"&amp;$C70&amp;"/"&amp;S71,休日!$B$2&amp;"/"&amp;$C70&amp;"/"&amp;S71)</f>
        <v>2026/11/17</v>
      </c>
      <c r="T73" s="72" t="str">
        <f>IF(AND($C70&gt;=1,$C70&lt;=5),休日!$B$32&amp;"/"&amp;$C70&amp;"/"&amp;T71,休日!$B$2&amp;"/"&amp;$C70&amp;"/"&amp;T71)</f>
        <v>2026/11/18</v>
      </c>
      <c r="U73" s="72" t="str">
        <f>IF(AND($C70&gt;=1,$C70&lt;=5),休日!$B$32&amp;"/"&amp;$C70&amp;"/"&amp;U71,休日!$B$2&amp;"/"&amp;$C70&amp;"/"&amp;U71)</f>
        <v>2026/11/19</v>
      </c>
      <c r="V73" s="72" t="str">
        <f>IF(AND($C70&gt;=1,$C70&lt;=5),休日!$B$32&amp;"/"&amp;$C70&amp;"/"&amp;V71,休日!$B$2&amp;"/"&amp;$C70&amp;"/"&amp;V71)</f>
        <v>2026/11/20</v>
      </c>
      <c r="W73" s="72" t="str">
        <f>IF(AND($C70&gt;=1,$C70&lt;=5),休日!$B$32&amp;"/"&amp;$C70&amp;"/"&amp;W71,休日!$B$2&amp;"/"&amp;$C70&amp;"/"&amp;W71)</f>
        <v>2026/11/21</v>
      </c>
      <c r="X73" s="72" t="str">
        <f>IF(AND($C70&gt;=1,$C70&lt;=5),休日!$B$32&amp;"/"&amp;$C70&amp;"/"&amp;X71,休日!$B$2&amp;"/"&amp;$C70&amp;"/"&amp;X71)</f>
        <v>2026/11/22</v>
      </c>
      <c r="Y73" s="72" t="str">
        <f>IF(AND($C70&gt;=1,$C70&lt;=5),休日!$B$32&amp;"/"&amp;$C70&amp;"/"&amp;Y71,休日!$B$2&amp;"/"&amp;$C70&amp;"/"&amp;Y71)</f>
        <v>2026/11/23</v>
      </c>
      <c r="Z73" s="72" t="str">
        <f>IF(AND($C70&gt;=1,$C70&lt;=5),休日!$B$32&amp;"/"&amp;$C70&amp;"/"&amp;Z71,休日!$B$2&amp;"/"&amp;$C70&amp;"/"&amp;Z71)</f>
        <v>2026/11/24</v>
      </c>
      <c r="AA73" s="72" t="str">
        <f>IF(AND($C70&gt;=1,$C70&lt;=5),休日!$B$32&amp;"/"&amp;$C70&amp;"/"&amp;AA71,休日!$B$2&amp;"/"&amp;$C70&amp;"/"&amp;AA71)</f>
        <v>2026/11/25</v>
      </c>
      <c r="AB73" s="72" t="str">
        <f>IF(AND($C70&gt;=1,$C70&lt;=5),休日!$B$32&amp;"/"&amp;$C70&amp;"/"&amp;AB71,休日!$B$2&amp;"/"&amp;$C70&amp;"/"&amp;AB71)</f>
        <v>2026/11/26</v>
      </c>
      <c r="AC73" s="72" t="str">
        <f>IF(AND($C70&gt;=1,$C70&lt;=5),休日!$B$32&amp;"/"&amp;$C70&amp;"/"&amp;AC71,休日!$B$2&amp;"/"&amp;$C70&amp;"/"&amp;AC71)</f>
        <v>2026/11/27</v>
      </c>
      <c r="AD73" s="72" t="str">
        <f>IF(AND($C70&gt;=1,$C70&lt;=5),休日!$B$32&amp;"/"&amp;$C70&amp;"/"&amp;AD71,休日!$B$2&amp;"/"&amp;$C70&amp;"/"&amp;AD71)</f>
        <v>2026/11/28</v>
      </c>
      <c r="AE73" s="72" t="str">
        <f>IF(AND($C70&gt;=1,$C70&lt;=5),休日!$B$32&amp;"/"&amp;$C70&amp;"/"&amp;AE71,休日!$B$2&amp;"/"&amp;$C70&amp;"/"&amp;AE71)</f>
        <v>2026/11/29</v>
      </c>
      <c r="AF73" s="72" t="str">
        <f>IF(AND($C70&gt;=1,$C70&lt;=5),休日!$B$32&amp;"/"&amp;$C70&amp;"/"&amp;AF71,休日!$B$2&amp;"/"&amp;$C70&amp;"/"&amp;AF71)</f>
        <v>2026/11/30</v>
      </c>
      <c r="AG73" s="75" t="str">
        <f>IF(AND($C70&gt;=1,$C70&lt;=5),休日!$B$32&amp;"/"&amp;$C70&amp;"/"&amp;AG71,休日!$B$2&amp;"/"&amp;$C70&amp;"/"&amp;AG71)</f>
        <v>2026/11/</v>
      </c>
      <c r="AH73" s="90"/>
      <c r="AI73" s="135"/>
      <c r="AJ73" s="103"/>
      <c r="AK73" s="109"/>
      <c r="AL73" s="87"/>
      <c r="AN73" s="88"/>
      <c r="AO73" s="89"/>
    </row>
    <row r="74" spans="2:43" ht="13.5" customHeight="1">
      <c r="B74" s="151" t="s">
        <v>7</v>
      </c>
      <c r="C74" s="157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48"/>
      <c r="AH74" s="90"/>
      <c r="AI74" s="135"/>
      <c r="AJ74" s="96" t="s">
        <v>6</v>
      </c>
      <c r="AK74" s="110">
        <f>AO78</f>
        <v>0</v>
      </c>
      <c r="AL74" s="87"/>
      <c r="AN74" s="30" t="s">
        <v>58</v>
      </c>
      <c r="AO74" s="94">
        <f>+COUNTA(C78:AG78)</f>
        <v>0</v>
      </c>
    </row>
    <row r="75" spans="2:43" ht="13.5" customHeight="1">
      <c r="B75" s="152"/>
      <c r="C75" s="158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  <c r="AB75" s="161"/>
      <c r="AC75" s="161"/>
      <c r="AD75" s="161"/>
      <c r="AE75" s="161"/>
      <c r="AF75" s="161"/>
      <c r="AG75" s="149"/>
      <c r="AH75" s="90"/>
      <c r="AI75" s="135"/>
      <c r="AJ75" s="119" t="s">
        <v>3</v>
      </c>
      <c r="AK75" s="9">
        <f>+AO78/AO75</f>
        <v>0</v>
      </c>
      <c r="AL75" s="107"/>
      <c r="AN75" s="8" t="s">
        <v>59</v>
      </c>
      <c r="AO75" s="12">
        <f>COUNTA(C71:AG71)-COUNTIF(AE71:AG71,"")-COUNTA(C78:AG78)</f>
        <v>30</v>
      </c>
      <c r="AP75" s="2" t="s">
        <v>78</v>
      </c>
      <c r="AQ75" s="118">
        <f>AQ63+AO75</f>
        <v>183</v>
      </c>
    </row>
    <row r="76" spans="2:43" ht="13.5" customHeight="1">
      <c r="B76" s="152"/>
      <c r="C76" s="158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49"/>
      <c r="AH76" s="90"/>
      <c r="AI76" s="135"/>
      <c r="AJ76" s="69" t="s">
        <v>77</v>
      </c>
      <c r="AK76" s="11" t="e">
        <f>AK74/AK72</f>
        <v>#DIV/0!</v>
      </c>
      <c r="AL76" s="87"/>
      <c r="AN76" s="8" t="s">
        <v>60</v>
      </c>
      <c r="AO76" s="6">
        <f>+COUNTA(C79:AG79)</f>
        <v>0</v>
      </c>
    </row>
    <row r="77" spans="2:43" ht="13.5" customHeight="1">
      <c r="B77" s="153"/>
      <c r="C77" s="159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50"/>
      <c r="AH77" s="90"/>
      <c r="AI77" s="135" t="s">
        <v>68</v>
      </c>
      <c r="AJ77" s="95" t="s">
        <v>0</v>
      </c>
      <c r="AK77" s="109">
        <f>+AK65+AO76</f>
        <v>0</v>
      </c>
      <c r="AL77" s="108"/>
      <c r="AN77" s="8" t="s">
        <v>61</v>
      </c>
      <c r="AO77" s="9">
        <f>+AO76/AO75</f>
        <v>0</v>
      </c>
    </row>
    <row r="78" spans="2:43">
      <c r="B78" s="29" t="s">
        <v>11</v>
      </c>
      <c r="C78" s="13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51"/>
      <c r="AG78" s="15"/>
      <c r="AH78" s="90"/>
      <c r="AI78" s="135"/>
      <c r="AJ78" s="96" t="s">
        <v>6</v>
      </c>
      <c r="AK78" s="110">
        <f>AK66+AO78</f>
        <v>0</v>
      </c>
      <c r="AL78" s="87"/>
      <c r="AN78" s="8" t="s">
        <v>62</v>
      </c>
      <c r="AO78" s="6">
        <f>+COUNTA(C80:AG80)</f>
        <v>0</v>
      </c>
    </row>
    <row r="79" spans="2:43">
      <c r="B79" s="5" t="s">
        <v>0</v>
      </c>
      <c r="C79" s="16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6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8"/>
      <c r="AG79" s="19"/>
      <c r="AH79" s="90"/>
      <c r="AI79" s="135"/>
      <c r="AJ79" s="119" t="s">
        <v>3</v>
      </c>
      <c r="AK79" s="9">
        <f>AK78/AQ75</f>
        <v>0</v>
      </c>
      <c r="AL79" s="108"/>
      <c r="AN79" s="67" t="s">
        <v>63</v>
      </c>
      <c r="AO79" s="97">
        <f>+AO78/AO75</f>
        <v>0</v>
      </c>
    </row>
    <row r="80" spans="2:43">
      <c r="B80" s="10" t="s">
        <v>6</v>
      </c>
      <c r="C80" s="20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0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2"/>
      <c r="AG80" s="23"/>
      <c r="AH80" s="90"/>
      <c r="AI80" s="135"/>
      <c r="AJ80" s="69" t="s">
        <v>77</v>
      </c>
      <c r="AK80" s="11" t="e">
        <f>AK78/AK77</f>
        <v>#DIV/0!</v>
      </c>
      <c r="AL80" s="108"/>
      <c r="AN80" s="69" t="s">
        <v>64</v>
      </c>
      <c r="AO80" s="11" t="e">
        <f>AO78/AO76</f>
        <v>#DIV/0!</v>
      </c>
    </row>
    <row r="81" spans="2:43">
      <c r="AO81" s="99"/>
    </row>
    <row r="82" spans="2:43">
      <c r="B82" s="3" t="s">
        <v>43</v>
      </c>
      <c r="C82" s="121">
        <f>MONTH(EOMONTH($F$5,6))</f>
        <v>12</v>
      </c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3"/>
      <c r="AH82" s="4"/>
      <c r="AI82" s="124">
        <f>AI70+1</f>
        <v>7</v>
      </c>
      <c r="AJ82" s="125"/>
      <c r="AK82" s="126"/>
      <c r="AL82" s="87"/>
      <c r="AN82" s="124">
        <f>+AN70+1</f>
        <v>7</v>
      </c>
      <c r="AO82" s="126"/>
    </row>
    <row r="83" spans="2:43">
      <c r="B83" s="47" t="s">
        <v>44</v>
      </c>
      <c r="C83" s="55">
        <v>1</v>
      </c>
      <c r="D83" s="56">
        <v>2</v>
      </c>
      <c r="E83" s="56">
        <v>3</v>
      </c>
      <c r="F83" s="58">
        <v>4</v>
      </c>
      <c r="G83" s="56">
        <v>5</v>
      </c>
      <c r="H83" s="56">
        <v>6</v>
      </c>
      <c r="I83" s="58">
        <v>7</v>
      </c>
      <c r="J83" s="56">
        <v>8</v>
      </c>
      <c r="K83" s="56">
        <v>9</v>
      </c>
      <c r="L83" s="58">
        <v>10</v>
      </c>
      <c r="M83" s="56">
        <v>11</v>
      </c>
      <c r="N83" s="56">
        <v>12</v>
      </c>
      <c r="O83" s="58">
        <v>13</v>
      </c>
      <c r="P83" s="56">
        <v>14</v>
      </c>
      <c r="Q83" s="56">
        <v>15</v>
      </c>
      <c r="R83" s="58">
        <v>16</v>
      </c>
      <c r="S83" s="56">
        <v>17</v>
      </c>
      <c r="T83" s="56">
        <v>18</v>
      </c>
      <c r="U83" s="58">
        <v>19</v>
      </c>
      <c r="V83" s="56">
        <v>20</v>
      </c>
      <c r="W83" s="56">
        <v>21</v>
      </c>
      <c r="X83" s="58">
        <v>22</v>
      </c>
      <c r="Y83" s="56">
        <v>23</v>
      </c>
      <c r="Z83" s="56">
        <v>24</v>
      </c>
      <c r="AA83" s="58">
        <v>25</v>
      </c>
      <c r="AB83" s="56">
        <v>26</v>
      </c>
      <c r="AC83" s="56">
        <v>27</v>
      </c>
      <c r="AD83" s="58">
        <v>28</v>
      </c>
      <c r="AE83" s="48">
        <f>IF(COUNTIF(休日!$L$5:$L$9,$C82)=1,"",休日!$L$4)</f>
        <v>29</v>
      </c>
      <c r="AF83" s="48">
        <f>IF(COUNTIF(休日!$M$5:$M$9,$C82)=1,"",休日!$M$4)</f>
        <v>30</v>
      </c>
      <c r="AG83" s="52">
        <f>IF(COUNTIF(休日!$N$5:$N$9,$C82)=1,"",休日!$N$4)</f>
        <v>31</v>
      </c>
      <c r="AH83" s="4"/>
      <c r="AI83" s="127"/>
      <c r="AJ83" s="128"/>
      <c r="AK83" s="129"/>
      <c r="AL83" s="87"/>
      <c r="AN83" s="130"/>
      <c r="AO83" s="131"/>
    </row>
    <row r="84" spans="2:43">
      <c r="B84" s="5" t="s">
        <v>5</v>
      </c>
      <c r="C84" s="17" t="str">
        <f>IF(C83:E83&lt;&gt;"",IF(AND($C82&gt;=1,$C82&lt;=5),TEXT(休日!$B$32&amp;"/"&amp;$C82&amp;"/"&amp;C83,"aaa"),TEXT(休日!$B$2&amp;"/"&amp;$C82&amp;"/"&amp;C83,"aaa")),"")</f>
        <v>火</v>
      </c>
      <c r="D84" s="17" t="str">
        <f>IF(D83:F83&lt;&gt;"",IF(AND($C82&gt;=1,$C82&lt;=5),TEXT(休日!$B$32&amp;"/"&amp;$C82&amp;"/"&amp;D83,"aaa"),TEXT(休日!$B$2&amp;"/"&amp;$C82&amp;"/"&amp;D83,"aaa")),"")</f>
        <v>水</v>
      </c>
      <c r="E84" s="17" t="str">
        <f>IF(E83:G83&lt;&gt;"",IF(AND($C82&gt;=1,$C82&lt;=5),TEXT(休日!$B$32&amp;"/"&amp;$C82&amp;"/"&amp;E83,"aaa"),TEXT(休日!$B$2&amp;"/"&amp;$C82&amp;"/"&amp;E83,"aaa")),"")</f>
        <v>木</v>
      </c>
      <c r="F84" s="17" t="str">
        <f>IF(F83:H83&lt;&gt;"",IF(AND($C82&gt;=1,$C82&lt;=5),TEXT(休日!$B$32&amp;"/"&amp;$C82&amp;"/"&amp;F83,"aaa"),TEXT(休日!$B$2&amp;"/"&amp;$C82&amp;"/"&amp;F83,"aaa")),"")</f>
        <v>金</v>
      </c>
      <c r="G84" s="17" t="str">
        <f>IF(G83:I83&lt;&gt;"",IF(AND($C82&gt;=1,$C82&lt;=5),TEXT(休日!$B$32&amp;"/"&amp;$C82&amp;"/"&amp;G83,"aaa"),TEXT(休日!$B$2&amp;"/"&amp;$C82&amp;"/"&amp;G83,"aaa")),"")</f>
        <v>土</v>
      </c>
      <c r="H84" s="17" t="str">
        <f>IF(H83:J83&lt;&gt;"",IF(AND($C82&gt;=1,$C82&lt;=5),TEXT(休日!$B$32&amp;"/"&amp;$C82&amp;"/"&amp;H83,"aaa"),TEXT(休日!$B$2&amp;"/"&amp;$C82&amp;"/"&amp;H83,"aaa")),"")</f>
        <v>日</v>
      </c>
      <c r="I84" s="17" t="str">
        <f>IF(I83:K83&lt;&gt;"",IF(AND($C82&gt;=1,$C82&lt;=5),TEXT(休日!$B$32&amp;"/"&amp;$C82&amp;"/"&amp;I83,"aaa"),TEXT(休日!$B$2&amp;"/"&amp;$C82&amp;"/"&amp;I83,"aaa")),"")</f>
        <v>月</v>
      </c>
      <c r="J84" s="17" t="str">
        <f>IF(J83:L83&lt;&gt;"",IF(AND($C82&gt;=1,$C82&lt;=5),TEXT(休日!$B$32&amp;"/"&amp;$C82&amp;"/"&amp;J83,"aaa"),TEXT(休日!$B$2&amp;"/"&amp;$C82&amp;"/"&amp;J83,"aaa")),"")</f>
        <v>火</v>
      </c>
      <c r="K84" s="17" t="str">
        <f>IF(K83:M83&lt;&gt;"",IF(AND($C82&gt;=1,$C82&lt;=5),TEXT(休日!$B$32&amp;"/"&amp;$C82&amp;"/"&amp;K83,"aaa"),TEXT(休日!$B$2&amp;"/"&amp;$C82&amp;"/"&amp;K83,"aaa")),"")</f>
        <v>水</v>
      </c>
      <c r="L84" s="17" t="str">
        <f>IF(L83:N83&lt;&gt;"",IF(AND($C82&gt;=1,$C82&lt;=5),TEXT(休日!$B$32&amp;"/"&amp;$C82&amp;"/"&amp;L83,"aaa"),TEXT(休日!$B$2&amp;"/"&amp;$C82&amp;"/"&amp;L83,"aaa")),"")</f>
        <v>木</v>
      </c>
      <c r="M84" s="17" t="str">
        <f>IF(M83:O83&lt;&gt;"",IF(AND($C82&gt;=1,$C82&lt;=5),TEXT(休日!$B$32&amp;"/"&amp;$C82&amp;"/"&amp;M83,"aaa"),TEXT(休日!$B$2&amp;"/"&amp;$C82&amp;"/"&amp;M83,"aaa")),"")</f>
        <v>金</v>
      </c>
      <c r="N84" s="17" t="str">
        <f>IF(N83:P83&lt;&gt;"",IF(AND($C82&gt;=1,$C82&lt;=5),TEXT(休日!$B$32&amp;"/"&amp;$C82&amp;"/"&amp;N83,"aaa"),TEXT(休日!$B$2&amp;"/"&amp;$C82&amp;"/"&amp;N83,"aaa")),"")</f>
        <v>土</v>
      </c>
      <c r="O84" s="17" t="str">
        <f>IF(O83:Q83&lt;&gt;"",IF(AND($C82&gt;=1,$C82&lt;=5),TEXT(休日!$B$32&amp;"/"&amp;$C82&amp;"/"&amp;O83,"aaa"),TEXT(休日!$B$2&amp;"/"&amp;$C82&amp;"/"&amp;O83,"aaa")),"")</f>
        <v>日</v>
      </c>
      <c r="P84" s="17" t="str">
        <f>IF(P83:R83&lt;&gt;"",IF(AND($C82&gt;=1,$C82&lt;=5),TEXT(休日!$B$32&amp;"/"&amp;$C82&amp;"/"&amp;P83,"aaa"),TEXT(休日!$B$2&amp;"/"&amp;$C82&amp;"/"&amp;P83,"aaa")),"")</f>
        <v>月</v>
      </c>
      <c r="Q84" s="17" t="str">
        <f>IF(Q83:S83&lt;&gt;"",IF(AND($C82&gt;=1,$C82&lt;=5),TEXT(休日!$B$32&amp;"/"&amp;$C82&amp;"/"&amp;Q83,"aaa"),TEXT(休日!$B$2&amp;"/"&amp;$C82&amp;"/"&amp;Q83,"aaa")),"")</f>
        <v>火</v>
      </c>
      <c r="R84" s="17" t="str">
        <f>IF(R83:T83&lt;&gt;"",IF(AND($C82&gt;=1,$C82&lt;=5),TEXT(休日!$B$32&amp;"/"&amp;$C82&amp;"/"&amp;R83,"aaa"),TEXT(休日!$B$2&amp;"/"&amp;$C82&amp;"/"&amp;R83,"aaa")),"")</f>
        <v>水</v>
      </c>
      <c r="S84" s="17" t="str">
        <f>IF(S83:U83&lt;&gt;"",IF(AND($C82&gt;=1,$C82&lt;=5),TEXT(休日!$B$32&amp;"/"&amp;$C82&amp;"/"&amp;S83,"aaa"),TEXT(休日!$B$2&amp;"/"&amp;$C82&amp;"/"&amp;S83,"aaa")),"")</f>
        <v>木</v>
      </c>
      <c r="T84" s="17" t="str">
        <f>IF(T83:V83&lt;&gt;"",IF(AND($C82&gt;=1,$C82&lt;=5),TEXT(休日!$B$32&amp;"/"&amp;$C82&amp;"/"&amp;T83,"aaa"),TEXT(休日!$B$2&amp;"/"&amp;$C82&amp;"/"&amp;T83,"aaa")),"")</f>
        <v>金</v>
      </c>
      <c r="U84" s="17" t="str">
        <f>IF(U83:W83&lt;&gt;"",IF(AND($C82&gt;=1,$C82&lt;=5),TEXT(休日!$B$32&amp;"/"&amp;$C82&amp;"/"&amp;U83,"aaa"),TEXT(休日!$B$2&amp;"/"&amp;$C82&amp;"/"&amp;U83,"aaa")),"")</f>
        <v>土</v>
      </c>
      <c r="V84" s="17" t="str">
        <f>IF(V83:X83&lt;&gt;"",IF(AND($C82&gt;=1,$C82&lt;=5),TEXT(休日!$B$32&amp;"/"&amp;$C82&amp;"/"&amp;V83,"aaa"),TEXT(休日!$B$2&amp;"/"&amp;$C82&amp;"/"&amp;V83,"aaa")),"")</f>
        <v>日</v>
      </c>
      <c r="W84" s="17" t="str">
        <f>IF(W83:Y83&lt;&gt;"",IF(AND($C82&gt;=1,$C82&lt;=5),TEXT(休日!$B$32&amp;"/"&amp;$C82&amp;"/"&amp;W83,"aaa"),TEXT(休日!$B$2&amp;"/"&amp;$C82&amp;"/"&amp;W83,"aaa")),"")</f>
        <v>月</v>
      </c>
      <c r="X84" s="17" t="str">
        <f>IF(X83:Z83&lt;&gt;"",IF(AND($C82&gt;=1,$C82&lt;=5),TEXT(休日!$B$32&amp;"/"&amp;$C82&amp;"/"&amp;X83,"aaa"),TEXT(休日!$B$2&amp;"/"&amp;$C82&amp;"/"&amp;X83,"aaa")),"")</f>
        <v>火</v>
      </c>
      <c r="Y84" s="17" t="str">
        <f>IF(Y83:AA83&lt;&gt;"",IF(AND($C82&gt;=1,$C82&lt;=5),TEXT(休日!$B$32&amp;"/"&amp;$C82&amp;"/"&amp;Y83,"aaa"),TEXT(休日!$B$2&amp;"/"&amp;$C82&amp;"/"&amp;Y83,"aaa")),"")</f>
        <v>水</v>
      </c>
      <c r="Z84" s="17" t="str">
        <f>IF(Z83:AB83&lt;&gt;"",IF(AND($C82&gt;=1,$C82&lt;=5),TEXT(休日!$B$32&amp;"/"&amp;$C82&amp;"/"&amp;Z83,"aaa"),TEXT(休日!$B$2&amp;"/"&amp;$C82&amp;"/"&amp;Z83,"aaa")),"")</f>
        <v>木</v>
      </c>
      <c r="AA84" s="17" t="str">
        <f>IF(AA83:AC83&lt;&gt;"",IF(AND($C82&gt;=1,$C82&lt;=5),TEXT(休日!$B$32&amp;"/"&amp;$C82&amp;"/"&amp;AA83,"aaa"),TEXT(休日!$B$2&amp;"/"&amp;$C82&amp;"/"&amp;AA83,"aaa")),"")</f>
        <v>金</v>
      </c>
      <c r="AB84" s="17" t="str">
        <f>IF(AB83:AD83&lt;&gt;"",IF(AND($C82&gt;=1,$C82&lt;=5),TEXT(休日!$B$32&amp;"/"&amp;$C82&amp;"/"&amp;AB83,"aaa"),TEXT(休日!$B$2&amp;"/"&amp;$C82&amp;"/"&amp;AB83,"aaa")),"")</f>
        <v>土</v>
      </c>
      <c r="AC84" s="17" t="str">
        <f>IF(AC83:AE83&lt;&gt;"",IF(AND($C82&gt;=1,$C82&lt;=5),TEXT(休日!$B$32&amp;"/"&amp;$C82&amp;"/"&amp;AC83,"aaa"),TEXT(休日!$B$2&amp;"/"&amp;$C82&amp;"/"&amp;AC83,"aaa")),"")</f>
        <v>日</v>
      </c>
      <c r="AD84" s="17" t="str">
        <f>IF(AD83:AF83&lt;&gt;"",IF(AND($C82&gt;=1,$C82&lt;=5),TEXT(休日!$B$32&amp;"/"&amp;$C82&amp;"/"&amp;AD83,"aaa"),TEXT(休日!$B$2&amp;"/"&amp;$C82&amp;"/"&amp;AD83,"aaa")),"")</f>
        <v>月</v>
      </c>
      <c r="AE84" s="17" t="str">
        <f>IF(AE83:AG83&lt;&gt;"",IF(AND($C82&gt;=1,$C82&lt;=5),TEXT(休日!$B$32&amp;"/"&amp;$C82&amp;"/"&amp;AE83,"aaa"),TEXT(休日!$B$2&amp;"/"&amp;$C82&amp;"/"&amp;AE83,"aaa")),"")</f>
        <v>火</v>
      </c>
      <c r="AF84" s="17" t="str">
        <f>IF(AF83:AH83&lt;&gt;"",IF(AND($C82&gt;=1,$C82&lt;=5),TEXT(休日!$B$32&amp;"/"&amp;$C82&amp;"/"&amp;AF83,"aaa"),TEXT(休日!$B$2&amp;"/"&amp;$C82&amp;"/"&amp;AF83,"aaa")),"")</f>
        <v>水</v>
      </c>
      <c r="AG84" s="19" t="str">
        <f>IF(AG83:AI83&lt;&gt;"",IF(AND($C82&gt;=1,$C82&lt;=5),TEXT(休日!$B$32&amp;"/"&amp;$C82&amp;"/"&amp;AG83,"aaa"),TEXT(休日!$B$2&amp;"/"&amp;$C82&amp;"/"&amp;AG83,"aaa")),"")</f>
        <v>木</v>
      </c>
      <c r="AH84" s="90"/>
      <c r="AI84" s="134" t="s">
        <v>65</v>
      </c>
      <c r="AJ84" s="95" t="s">
        <v>0</v>
      </c>
      <c r="AK84" s="109">
        <f>AO88</f>
        <v>0</v>
      </c>
      <c r="AL84" s="87"/>
      <c r="AN84" s="132"/>
      <c r="AO84" s="133"/>
    </row>
    <row r="85" spans="2:43" ht="13.5" hidden="1" customHeight="1">
      <c r="B85" s="71"/>
      <c r="C85" s="72" t="str">
        <f>IF(AND($C82&gt;=1,$C82&lt;=5),休日!$B$32&amp;"/"&amp;$C82&amp;"/"&amp;C83,休日!$B$2&amp;"/"&amp;$C82&amp;"/"&amp;C83)</f>
        <v>2026/12/1</v>
      </c>
      <c r="D85" s="72" t="str">
        <f>IF(AND($C82&gt;=1,$C82&lt;=5),休日!$B$32&amp;"/"&amp;$C82&amp;"/"&amp;D83,休日!$B$2&amp;"/"&amp;$C82&amp;"/"&amp;D83)</f>
        <v>2026/12/2</v>
      </c>
      <c r="E85" s="72" t="str">
        <f>IF(AND($C82&gt;=1,$C82&lt;=5),休日!$B$32&amp;"/"&amp;$C82&amp;"/"&amp;E83,休日!$B$2&amp;"/"&amp;$C82&amp;"/"&amp;E83)</f>
        <v>2026/12/3</v>
      </c>
      <c r="F85" s="72" t="str">
        <f>IF(AND($C82&gt;=1,$C82&lt;=5),休日!$B$32&amp;"/"&amp;$C82&amp;"/"&amp;F83,休日!$B$2&amp;"/"&amp;$C82&amp;"/"&amp;F83)</f>
        <v>2026/12/4</v>
      </c>
      <c r="G85" s="72" t="str">
        <f>IF(AND($C82&gt;=1,$C82&lt;=5),休日!$B$32&amp;"/"&amp;$C82&amp;"/"&amp;G83,休日!$B$2&amp;"/"&amp;$C82&amp;"/"&amp;G83)</f>
        <v>2026/12/5</v>
      </c>
      <c r="H85" s="72" t="str">
        <f>IF(AND($C82&gt;=1,$C82&lt;=5),休日!$B$32&amp;"/"&amp;$C82&amp;"/"&amp;H83,休日!$B$2&amp;"/"&amp;$C82&amp;"/"&amp;H83)</f>
        <v>2026/12/6</v>
      </c>
      <c r="I85" s="72" t="str">
        <f>IF(AND($C82&gt;=1,$C82&lt;=5),休日!$B$32&amp;"/"&amp;$C82&amp;"/"&amp;I83,休日!$B$2&amp;"/"&amp;$C82&amp;"/"&amp;I83)</f>
        <v>2026/12/7</v>
      </c>
      <c r="J85" s="72" t="str">
        <f>IF(AND($C82&gt;=1,$C82&lt;=5),休日!$B$32&amp;"/"&amp;$C82&amp;"/"&amp;J83,休日!$B$2&amp;"/"&amp;$C82&amp;"/"&amp;J83)</f>
        <v>2026/12/8</v>
      </c>
      <c r="K85" s="72" t="str">
        <f>IF(AND($C82&gt;=1,$C82&lt;=5),休日!$B$32&amp;"/"&amp;$C82&amp;"/"&amp;K83,休日!$B$2&amp;"/"&amp;$C82&amp;"/"&amp;K83)</f>
        <v>2026/12/9</v>
      </c>
      <c r="L85" s="72" t="str">
        <f>IF(AND($C82&gt;=1,$C82&lt;=5),休日!$B$32&amp;"/"&amp;$C82&amp;"/"&amp;L83,休日!$B$2&amp;"/"&amp;$C82&amp;"/"&amp;L83)</f>
        <v>2026/12/10</v>
      </c>
      <c r="M85" s="72" t="str">
        <f>IF(AND($C82&gt;=1,$C82&lt;=5),休日!$B$32&amp;"/"&amp;$C82&amp;"/"&amp;M83,休日!$B$2&amp;"/"&amp;$C82&amp;"/"&amp;M83)</f>
        <v>2026/12/11</v>
      </c>
      <c r="N85" s="72" t="str">
        <f>IF(AND($C82&gt;=1,$C82&lt;=5),休日!$B$32&amp;"/"&amp;$C82&amp;"/"&amp;N83,休日!$B$2&amp;"/"&amp;$C82&amp;"/"&amp;N83)</f>
        <v>2026/12/12</v>
      </c>
      <c r="O85" s="72" t="str">
        <f>IF(AND($C82&gt;=1,$C82&lt;=5),休日!$B$32&amp;"/"&amp;$C82&amp;"/"&amp;O83,休日!$B$2&amp;"/"&amp;$C82&amp;"/"&amp;O83)</f>
        <v>2026/12/13</v>
      </c>
      <c r="P85" s="72" t="str">
        <f>IF(AND($C82&gt;=1,$C82&lt;=5),休日!$B$32&amp;"/"&amp;$C82&amp;"/"&amp;P83,休日!$B$2&amp;"/"&amp;$C82&amp;"/"&amp;P83)</f>
        <v>2026/12/14</v>
      </c>
      <c r="Q85" s="72" t="str">
        <f>IF(AND($C82&gt;=1,$C82&lt;=5),休日!$B$32&amp;"/"&amp;$C82&amp;"/"&amp;Q83,休日!$B$2&amp;"/"&amp;$C82&amp;"/"&amp;Q83)</f>
        <v>2026/12/15</v>
      </c>
      <c r="R85" s="72" t="str">
        <f>IF(AND($C82&gt;=1,$C82&lt;=5),休日!$B$32&amp;"/"&amp;$C82&amp;"/"&amp;R83,休日!$B$2&amp;"/"&amp;$C82&amp;"/"&amp;R83)</f>
        <v>2026/12/16</v>
      </c>
      <c r="S85" s="72" t="str">
        <f>IF(AND($C82&gt;=1,$C82&lt;=5),休日!$B$32&amp;"/"&amp;$C82&amp;"/"&amp;S83,休日!$B$2&amp;"/"&amp;$C82&amp;"/"&amp;S83)</f>
        <v>2026/12/17</v>
      </c>
      <c r="T85" s="72" t="str">
        <f>IF(AND($C82&gt;=1,$C82&lt;=5),休日!$B$32&amp;"/"&amp;$C82&amp;"/"&amp;T83,休日!$B$2&amp;"/"&amp;$C82&amp;"/"&amp;T83)</f>
        <v>2026/12/18</v>
      </c>
      <c r="U85" s="72" t="str">
        <f>IF(AND($C82&gt;=1,$C82&lt;=5),休日!$B$32&amp;"/"&amp;$C82&amp;"/"&amp;U83,休日!$B$2&amp;"/"&amp;$C82&amp;"/"&amp;U83)</f>
        <v>2026/12/19</v>
      </c>
      <c r="V85" s="72" t="str">
        <f>IF(AND($C82&gt;=1,$C82&lt;=5),休日!$B$32&amp;"/"&amp;$C82&amp;"/"&amp;V83,休日!$B$2&amp;"/"&amp;$C82&amp;"/"&amp;V83)</f>
        <v>2026/12/20</v>
      </c>
      <c r="W85" s="72" t="str">
        <f>IF(AND($C82&gt;=1,$C82&lt;=5),休日!$B$32&amp;"/"&amp;$C82&amp;"/"&amp;W83,休日!$B$2&amp;"/"&amp;$C82&amp;"/"&amp;W83)</f>
        <v>2026/12/21</v>
      </c>
      <c r="X85" s="72" t="str">
        <f>IF(AND($C82&gt;=1,$C82&lt;=5),休日!$B$32&amp;"/"&amp;$C82&amp;"/"&amp;X83,休日!$B$2&amp;"/"&amp;$C82&amp;"/"&amp;X83)</f>
        <v>2026/12/22</v>
      </c>
      <c r="Y85" s="72" t="str">
        <f>IF(AND($C82&gt;=1,$C82&lt;=5),休日!$B$32&amp;"/"&amp;$C82&amp;"/"&amp;Y83,休日!$B$2&amp;"/"&amp;$C82&amp;"/"&amp;Y83)</f>
        <v>2026/12/23</v>
      </c>
      <c r="Z85" s="72" t="str">
        <f>IF(AND($C82&gt;=1,$C82&lt;=5),休日!$B$32&amp;"/"&amp;$C82&amp;"/"&amp;Z83,休日!$B$2&amp;"/"&amp;$C82&amp;"/"&amp;Z83)</f>
        <v>2026/12/24</v>
      </c>
      <c r="AA85" s="72" t="str">
        <f>IF(AND($C82&gt;=1,$C82&lt;=5),休日!$B$32&amp;"/"&amp;$C82&amp;"/"&amp;AA83,休日!$B$2&amp;"/"&amp;$C82&amp;"/"&amp;AA83)</f>
        <v>2026/12/25</v>
      </c>
      <c r="AB85" s="72" t="str">
        <f>IF(AND($C82&gt;=1,$C82&lt;=5),休日!$B$32&amp;"/"&amp;$C82&amp;"/"&amp;AB83,休日!$B$2&amp;"/"&amp;$C82&amp;"/"&amp;AB83)</f>
        <v>2026/12/26</v>
      </c>
      <c r="AC85" s="72" t="str">
        <f>IF(AND($C82&gt;=1,$C82&lt;=5),休日!$B$32&amp;"/"&amp;$C82&amp;"/"&amp;AC83,休日!$B$2&amp;"/"&amp;$C82&amp;"/"&amp;AC83)</f>
        <v>2026/12/27</v>
      </c>
      <c r="AD85" s="72" t="str">
        <f>IF(AND($C82&gt;=1,$C82&lt;=5),休日!$B$32&amp;"/"&amp;$C82&amp;"/"&amp;AD83,休日!$B$2&amp;"/"&amp;$C82&amp;"/"&amp;AD83)</f>
        <v>2026/12/28</v>
      </c>
      <c r="AE85" s="72" t="str">
        <f>IF(AND($C82&gt;=1,$C82&lt;=5),休日!$B$32&amp;"/"&amp;$C82&amp;"/"&amp;AE83,休日!$B$2&amp;"/"&amp;$C82&amp;"/"&amp;AE83)</f>
        <v>2026/12/29</v>
      </c>
      <c r="AF85" s="72" t="str">
        <f>IF(AND($C82&gt;=1,$C82&lt;=5),休日!$B$32&amp;"/"&amp;$C82&amp;"/"&amp;AF83,休日!$B$2&amp;"/"&amp;$C82&amp;"/"&amp;AF83)</f>
        <v>2026/12/30</v>
      </c>
      <c r="AG85" s="75" t="str">
        <f>IF(AND($C82&gt;=1,$C82&lt;=5),休日!$B$32&amp;"/"&amp;$C82&amp;"/"&amp;AG83,休日!$B$2&amp;"/"&amp;$C82&amp;"/"&amp;AG83)</f>
        <v>2026/12/31</v>
      </c>
      <c r="AH85" s="90"/>
      <c r="AI85" s="135"/>
      <c r="AJ85" s="103"/>
      <c r="AK85" s="109"/>
      <c r="AL85" s="87"/>
      <c r="AN85" s="88"/>
      <c r="AO85" s="89"/>
    </row>
    <row r="86" spans="2:43" ht="13.5" customHeight="1">
      <c r="B86" s="151" t="s">
        <v>7</v>
      </c>
      <c r="C86" s="157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48"/>
      <c r="AH86" s="90"/>
      <c r="AI86" s="135"/>
      <c r="AJ86" s="96" t="s">
        <v>6</v>
      </c>
      <c r="AK86" s="110">
        <f>AO90</f>
        <v>0</v>
      </c>
      <c r="AL86" s="87"/>
      <c r="AN86" s="30" t="s">
        <v>58</v>
      </c>
      <c r="AO86" s="94">
        <f>+COUNTA(C90:AG90)</f>
        <v>0</v>
      </c>
    </row>
    <row r="87" spans="2:43" ht="13.5" customHeight="1">
      <c r="B87" s="152"/>
      <c r="C87" s="158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61"/>
      <c r="AB87" s="161"/>
      <c r="AC87" s="161"/>
      <c r="AD87" s="161"/>
      <c r="AE87" s="161"/>
      <c r="AF87" s="161"/>
      <c r="AG87" s="149"/>
      <c r="AH87" s="90"/>
      <c r="AI87" s="135"/>
      <c r="AJ87" s="119" t="s">
        <v>3</v>
      </c>
      <c r="AK87" s="9">
        <f>+AO90/AO87</f>
        <v>0</v>
      </c>
      <c r="AL87" s="107"/>
      <c r="AN87" s="8" t="s">
        <v>59</v>
      </c>
      <c r="AO87" s="12">
        <f>COUNTA(C83:AG83)-COUNTIF(AE83:AG83,"")-COUNTA(C90:AG90)</f>
        <v>31</v>
      </c>
      <c r="AP87" s="2" t="s">
        <v>78</v>
      </c>
      <c r="AQ87" s="118">
        <f>AQ75+AO87</f>
        <v>214</v>
      </c>
    </row>
    <row r="88" spans="2:43" ht="13.5" customHeight="1">
      <c r="B88" s="152"/>
      <c r="C88" s="158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  <c r="AA88" s="161"/>
      <c r="AB88" s="161"/>
      <c r="AC88" s="161"/>
      <c r="AD88" s="161"/>
      <c r="AE88" s="161"/>
      <c r="AF88" s="161"/>
      <c r="AG88" s="149"/>
      <c r="AH88" s="90"/>
      <c r="AI88" s="135"/>
      <c r="AJ88" s="69" t="s">
        <v>77</v>
      </c>
      <c r="AK88" s="11" t="e">
        <f>AK86/AK84</f>
        <v>#DIV/0!</v>
      </c>
      <c r="AL88" s="87"/>
      <c r="AN88" s="8" t="s">
        <v>60</v>
      </c>
      <c r="AO88" s="6">
        <f>+COUNTA(C91:AG91)</f>
        <v>0</v>
      </c>
    </row>
    <row r="89" spans="2:43" ht="13.5" customHeight="1">
      <c r="B89" s="153"/>
      <c r="C89" s="159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50"/>
      <c r="AH89" s="90"/>
      <c r="AI89" s="135" t="s">
        <v>68</v>
      </c>
      <c r="AJ89" s="95" t="s">
        <v>0</v>
      </c>
      <c r="AK89" s="109">
        <f>+AK77+AO88</f>
        <v>0</v>
      </c>
      <c r="AL89" s="108"/>
      <c r="AN89" s="8" t="s">
        <v>61</v>
      </c>
      <c r="AO89" s="9">
        <f>+AO88/AO87</f>
        <v>0</v>
      </c>
    </row>
    <row r="90" spans="2:43">
      <c r="B90" s="29" t="s">
        <v>11</v>
      </c>
      <c r="C90" s="13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51"/>
      <c r="AG90" s="15"/>
      <c r="AH90" s="90"/>
      <c r="AI90" s="135"/>
      <c r="AJ90" s="96" t="s">
        <v>6</v>
      </c>
      <c r="AK90" s="110">
        <f>AK78+AO90</f>
        <v>0</v>
      </c>
      <c r="AL90" s="87"/>
      <c r="AN90" s="8" t="s">
        <v>62</v>
      </c>
      <c r="AO90" s="6">
        <f>+COUNTA(C92:AG92)</f>
        <v>0</v>
      </c>
    </row>
    <row r="91" spans="2:43">
      <c r="B91" s="5" t="s">
        <v>0</v>
      </c>
      <c r="C91" s="16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8"/>
      <c r="AG91" s="19"/>
      <c r="AH91" s="90"/>
      <c r="AI91" s="135"/>
      <c r="AJ91" s="119" t="s">
        <v>3</v>
      </c>
      <c r="AK91" s="9">
        <f>AK90/AQ87</f>
        <v>0</v>
      </c>
      <c r="AL91" s="108"/>
      <c r="AN91" s="67" t="s">
        <v>63</v>
      </c>
      <c r="AO91" s="97">
        <f>+AO90/AO87</f>
        <v>0</v>
      </c>
    </row>
    <row r="92" spans="2:43">
      <c r="B92" s="10" t="s">
        <v>6</v>
      </c>
      <c r="C92" s="20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2"/>
      <c r="AG92" s="23"/>
      <c r="AH92" s="90"/>
      <c r="AI92" s="135"/>
      <c r="AJ92" s="69" t="s">
        <v>77</v>
      </c>
      <c r="AK92" s="11" t="e">
        <f>AK90/AK89</f>
        <v>#DIV/0!</v>
      </c>
      <c r="AL92" s="108"/>
      <c r="AN92" s="69" t="s">
        <v>64</v>
      </c>
      <c r="AO92" s="11" t="e">
        <f>AO90/AO88</f>
        <v>#DIV/0!</v>
      </c>
    </row>
    <row r="93" spans="2:43">
      <c r="AO93" s="99"/>
    </row>
    <row r="94" spans="2:43">
      <c r="B94" s="3" t="s">
        <v>43</v>
      </c>
      <c r="C94" s="121">
        <f>MONTH(EOMONTH($F$5,7))</f>
        <v>1</v>
      </c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  <c r="AG94" s="123"/>
      <c r="AH94" s="4"/>
      <c r="AI94" s="124">
        <f>AI82+1</f>
        <v>8</v>
      </c>
      <c r="AJ94" s="125"/>
      <c r="AK94" s="126"/>
      <c r="AL94" s="87"/>
      <c r="AN94" s="124">
        <f>+AN82+1</f>
        <v>8</v>
      </c>
      <c r="AO94" s="126"/>
    </row>
    <row r="95" spans="2:43">
      <c r="B95" s="47" t="s">
        <v>44</v>
      </c>
      <c r="C95" s="55">
        <v>1</v>
      </c>
      <c r="D95" s="56">
        <v>2</v>
      </c>
      <c r="E95" s="56">
        <v>3</v>
      </c>
      <c r="F95" s="58">
        <v>4</v>
      </c>
      <c r="G95" s="56">
        <v>5</v>
      </c>
      <c r="H95" s="56">
        <v>6</v>
      </c>
      <c r="I95" s="58">
        <v>7</v>
      </c>
      <c r="J95" s="56">
        <v>8</v>
      </c>
      <c r="K95" s="56">
        <v>9</v>
      </c>
      <c r="L95" s="58">
        <v>10</v>
      </c>
      <c r="M95" s="56">
        <v>11</v>
      </c>
      <c r="N95" s="56">
        <v>12</v>
      </c>
      <c r="O95" s="58">
        <v>13</v>
      </c>
      <c r="P95" s="56">
        <v>14</v>
      </c>
      <c r="Q95" s="56">
        <v>15</v>
      </c>
      <c r="R95" s="58">
        <v>16</v>
      </c>
      <c r="S95" s="56">
        <v>17</v>
      </c>
      <c r="T95" s="56">
        <v>18</v>
      </c>
      <c r="U95" s="58">
        <v>19</v>
      </c>
      <c r="V95" s="56">
        <v>20</v>
      </c>
      <c r="W95" s="56">
        <v>21</v>
      </c>
      <c r="X95" s="58">
        <v>22</v>
      </c>
      <c r="Y95" s="56">
        <v>23</v>
      </c>
      <c r="Z95" s="56">
        <v>24</v>
      </c>
      <c r="AA95" s="58">
        <v>25</v>
      </c>
      <c r="AB95" s="56">
        <v>26</v>
      </c>
      <c r="AC95" s="56">
        <v>27</v>
      </c>
      <c r="AD95" s="58">
        <v>28</v>
      </c>
      <c r="AE95" s="48">
        <f>IF(COUNTIF(休日!$L$5:$L$9,$C94)=1,"",休日!$L$4)</f>
        <v>29</v>
      </c>
      <c r="AF95" s="48">
        <f>IF(COUNTIF(休日!$M$5:$M$9,$C94)=1,"",休日!$M$4)</f>
        <v>30</v>
      </c>
      <c r="AG95" s="52">
        <f>IF(COUNTIF(休日!$N$5:$N$9,$C94)=1,"",休日!$N$4)</f>
        <v>31</v>
      </c>
      <c r="AH95" s="4"/>
      <c r="AI95" s="127"/>
      <c r="AJ95" s="128"/>
      <c r="AK95" s="129"/>
      <c r="AL95" s="87"/>
      <c r="AN95" s="130"/>
      <c r="AO95" s="131"/>
    </row>
    <row r="96" spans="2:43">
      <c r="B96" s="5" t="s">
        <v>5</v>
      </c>
      <c r="C96" s="17" t="str">
        <f>IF(C95:E95&lt;&gt;"",IF(AND($C94&gt;=1,$C94&lt;=5),TEXT(休日!$B$32&amp;"/"&amp;$C94&amp;"/"&amp;C95,"aaa"),TEXT(休日!$B$2&amp;"/"&amp;$C94&amp;"/"&amp;C95,"aaa")),"")</f>
        <v>金</v>
      </c>
      <c r="D96" s="17" t="str">
        <f>IF(D95:F95&lt;&gt;"",IF(AND($C94&gt;=1,$C94&lt;=5),TEXT(休日!$B$32&amp;"/"&amp;$C94&amp;"/"&amp;D95,"aaa"),TEXT(休日!$B$2&amp;"/"&amp;$C94&amp;"/"&amp;D95,"aaa")),"")</f>
        <v>土</v>
      </c>
      <c r="E96" s="17" t="str">
        <f>IF(E95:G95&lt;&gt;"",IF(AND($C94&gt;=1,$C94&lt;=5),TEXT(休日!$B$32&amp;"/"&amp;$C94&amp;"/"&amp;E95,"aaa"),TEXT(休日!$B$2&amp;"/"&amp;$C94&amp;"/"&amp;E95,"aaa")),"")</f>
        <v>日</v>
      </c>
      <c r="F96" s="17" t="str">
        <f>IF(F95:H95&lt;&gt;"",IF(AND($C94&gt;=1,$C94&lt;=5),TEXT(休日!$B$32&amp;"/"&amp;$C94&amp;"/"&amp;F95,"aaa"),TEXT(休日!$B$2&amp;"/"&amp;$C94&amp;"/"&amp;F95,"aaa")),"")</f>
        <v>月</v>
      </c>
      <c r="G96" s="17" t="str">
        <f>IF(G95:I95&lt;&gt;"",IF(AND($C94&gt;=1,$C94&lt;=5),TEXT(休日!$B$32&amp;"/"&amp;$C94&amp;"/"&amp;G95,"aaa"),TEXT(休日!$B$2&amp;"/"&amp;$C94&amp;"/"&amp;G95,"aaa")),"")</f>
        <v>火</v>
      </c>
      <c r="H96" s="17" t="str">
        <f>IF(H95:J95&lt;&gt;"",IF(AND($C94&gt;=1,$C94&lt;=5),TEXT(休日!$B$32&amp;"/"&amp;$C94&amp;"/"&amp;H95,"aaa"),TEXT(休日!$B$2&amp;"/"&amp;$C94&amp;"/"&amp;H95,"aaa")),"")</f>
        <v>水</v>
      </c>
      <c r="I96" s="17" t="str">
        <f>IF(I95:K95&lt;&gt;"",IF(AND($C94&gt;=1,$C94&lt;=5),TEXT(休日!$B$32&amp;"/"&amp;$C94&amp;"/"&amp;I95,"aaa"),TEXT(休日!$B$2&amp;"/"&amp;$C94&amp;"/"&amp;I95,"aaa")),"")</f>
        <v>木</v>
      </c>
      <c r="J96" s="17" t="str">
        <f>IF(J95:L95&lt;&gt;"",IF(AND($C94&gt;=1,$C94&lt;=5),TEXT(休日!$B$32&amp;"/"&amp;$C94&amp;"/"&amp;J95,"aaa"),TEXT(休日!$B$2&amp;"/"&amp;$C94&amp;"/"&amp;J95,"aaa")),"")</f>
        <v>金</v>
      </c>
      <c r="K96" s="17" t="str">
        <f>IF(K95:M95&lt;&gt;"",IF(AND($C94&gt;=1,$C94&lt;=5),TEXT(休日!$B$32&amp;"/"&amp;$C94&amp;"/"&amp;K95,"aaa"),TEXT(休日!$B$2&amp;"/"&amp;$C94&amp;"/"&amp;K95,"aaa")),"")</f>
        <v>土</v>
      </c>
      <c r="L96" s="17" t="str">
        <f>IF(L95:N95&lt;&gt;"",IF(AND($C94&gt;=1,$C94&lt;=5),TEXT(休日!$B$32&amp;"/"&amp;$C94&amp;"/"&amp;L95,"aaa"),TEXT(休日!$B$2&amp;"/"&amp;$C94&amp;"/"&amp;L95,"aaa")),"")</f>
        <v>日</v>
      </c>
      <c r="M96" s="17" t="str">
        <f>IF(M95:O95&lt;&gt;"",IF(AND($C94&gt;=1,$C94&lt;=5),TEXT(休日!$B$32&amp;"/"&amp;$C94&amp;"/"&amp;M95,"aaa"),TEXT(休日!$B$2&amp;"/"&amp;$C94&amp;"/"&amp;M95,"aaa")),"")</f>
        <v>月</v>
      </c>
      <c r="N96" s="17" t="str">
        <f>IF(N95:P95&lt;&gt;"",IF(AND($C94&gt;=1,$C94&lt;=5),TEXT(休日!$B$32&amp;"/"&amp;$C94&amp;"/"&amp;N95,"aaa"),TEXT(休日!$B$2&amp;"/"&amp;$C94&amp;"/"&amp;N95,"aaa")),"")</f>
        <v>火</v>
      </c>
      <c r="O96" s="17" t="str">
        <f>IF(O95:Q95&lt;&gt;"",IF(AND($C94&gt;=1,$C94&lt;=5),TEXT(休日!$B$32&amp;"/"&amp;$C94&amp;"/"&amp;O95,"aaa"),TEXT(休日!$B$2&amp;"/"&amp;$C94&amp;"/"&amp;O95,"aaa")),"")</f>
        <v>水</v>
      </c>
      <c r="P96" s="17" t="str">
        <f>IF(P95:R95&lt;&gt;"",IF(AND($C94&gt;=1,$C94&lt;=5),TEXT(休日!$B$32&amp;"/"&amp;$C94&amp;"/"&amp;P95,"aaa"),TEXT(休日!$B$2&amp;"/"&amp;$C94&amp;"/"&amp;P95,"aaa")),"")</f>
        <v>木</v>
      </c>
      <c r="Q96" s="17" t="str">
        <f>IF(Q95:S95&lt;&gt;"",IF(AND($C94&gt;=1,$C94&lt;=5),TEXT(休日!$B$32&amp;"/"&amp;$C94&amp;"/"&amp;Q95,"aaa"),TEXT(休日!$B$2&amp;"/"&amp;$C94&amp;"/"&amp;Q95,"aaa")),"")</f>
        <v>金</v>
      </c>
      <c r="R96" s="17" t="str">
        <f>IF(R95:T95&lt;&gt;"",IF(AND($C94&gt;=1,$C94&lt;=5),TEXT(休日!$B$32&amp;"/"&amp;$C94&amp;"/"&amp;R95,"aaa"),TEXT(休日!$B$2&amp;"/"&amp;$C94&amp;"/"&amp;R95,"aaa")),"")</f>
        <v>土</v>
      </c>
      <c r="S96" s="17" t="str">
        <f>IF(S95:U95&lt;&gt;"",IF(AND($C94&gt;=1,$C94&lt;=5),TEXT(休日!$B$32&amp;"/"&amp;$C94&amp;"/"&amp;S95,"aaa"),TEXT(休日!$B$2&amp;"/"&amp;$C94&amp;"/"&amp;S95,"aaa")),"")</f>
        <v>日</v>
      </c>
      <c r="T96" s="17" t="str">
        <f>IF(T95:V95&lt;&gt;"",IF(AND($C94&gt;=1,$C94&lt;=5),TEXT(休日!$B$32&amp;"/"&amp;$C94&amp;"/"&amp;T95,"aaa"),TEXT(休日!$B$2&amp;"/"&amp;$C94&amp;"/"&amp;T95,"aaa")),"")</f>
        <v>月</v>
      </c>
      <c r="U96" s="17" t="str">
        <f>IF(U95:W95&lt;&gt;"",IF(AND($C94&gt;=1,$C94&lt;=5),TEXT(休日!$B$32&amp;"/"&amp;$C94&amp;"/"&amp;U95,"aaa"),TEXT(休日!$B$2&amp;"/"&amp;$C94&amp;"/"&amp;U95,"aaa")),"")</f>
        <v>火</v>
      </c>
      <c r="V96" s="17" t="str">
        <f>IF(V95:X95&lt;&gt;"",IF(AND($C94&gt;=1,$C94&lt;=5),TEXT(休日!$B$32&amp;"/"&amp;$C94&amp;"/"&amp;V95,"aaa"),TEXT(休日!$B$2&amp;"/"&amp;$C94&amp;"/"&amp;V95,"aaa")),"")</f>
        <v>水</v>
      </c>
      <c r="W96" s="17" t="str">
        <f>IF(W95:Y95&lt;&gt;"",IF(AND($C94&gt;=1,$C94&lt;=5),TEXT(休日!$B$32&amp;"/"&amp;$C94&amp;"/"&amp;W95,"aaa"),TEXT(休日!$B$2&amp;"/"&amp;$C94&amp;"/"&amp;W95,"aaa")),"")</f>
        <v>木</v>
      </c>
      <c r="X96" s="17" t="str">
        <f>IF(X95:Z95&lt;&gt;"",IF(AND($C94&gt;=1,$C94&lt;=5),TEXT(休日!$B$32&amp;"/"&amp;$C94&amp;"/"&amp;X95,"aaa"),TEXT(休日!$B$2&amp;"/"&amp;$C94&amp;"/"&amp;X95,"aaa")),"")</f>
        <v>金</v>
      </c>
      <c r="Y96" s="17" t="str">
        <f>IF(Y95:AA95&lt;&gt;"",IF(AND($C94&gt;=1,$C94&lt;=5),TEXT(休日!$B$32&amp;"/"&amp;$C94&amp;"/"&amp;Y95,"aaa"),TEXT(休日!$B$2&amp;"/"&amp;$C94&amp;"/"&amp;Y95,"aaa")),"")</f>
        <v>土</v>
      </c>
      <c r="Z96" s="17" t="str">
        <f>IF(Z95:AB95&lt;&gt;"",IF(AND($C94&gt;=1,$C94&lt;=5),TEXT(休日!$B$32&amp;"/"&amp;$C94&amp;"/"&amp;Z95,"aaa"),TEXT(休日!$B$2&amp;"/"&amp;$C94&amp;"/"&amp;Z95,"aaa")),"")</f>
        <v>日</v>
      </c>
      <c r="AA96" s="17" t="str">
        <f>IF(AA95:AC95&lt;&gt;"",IF(AND($C94&gt;=1,$C94&lt;=5),TEXT(休日!$B$32&amp;"/"&amp;$C94&amp;"/"&amp;AA95,"aaa"),TEXT(休日!$B$2&amp;"/"&amp;$C94&amp;"/"&amp;AA95,"aaa")),"")</f>
        <v>月</v>
      </c>
      <c r="AB96" s="17" t="str">
        <f>IF(AB95:AD95&lt;&gt;"",IF(AND($C94&gt;=1,$C94&lt;=5),TEXT(休日!$B$32&amp;"/"&amp;$C94&amp;"/"&amp;AB95,"aaa"),TEXT(休日!$B$2&amp;"/"&amp;$C94&amp;"/"&amp;AB95,"aaa")),"")</f>
        <v>火</v>
      </c>
      <c r="AC96" s="17" t="str">
        <f>IF(AC95:AE95&lt;&gt;"",IF(AND($C94&gt;=1,$C94&lt;=5),TEXT(休日!$B$32&amp;"/"&amp;$C94&amp;"/"&amp;AC95,"aaa"),TEXT(休日!$B$2&amp;"/"&amp;$C94&amp;"/"&amp;AC95,"aaa")),"")</f>
        <v>水</v>
      </c>
      <c r="AD96" s="17" t="str">
        <f>IF(AD95:AF95&lt;&gt;"",IF(AND($C94&gt;=1,$C94&lt;=5),TEXT(休日!$B$32&amp;"/"&amp;$C94&amp;"/"&amp;AD95,"aaa"),TEXT(休日!$B$2&amp;"/"&amp;$C94&amp;"/"&amp;AD95,"aaa")),"")</f>
        <v>木</v>
      </c>
      <c r="AE96" s="17" t="str">
        <f>IF(AE95:AG95&lt;&gt;"",IF(AND($C94&gt;=1,$C94&lt;=5),TEXT(休日!$B$32&amp;"/"&amp;$C94&amp;"/"&amp;AE95,"aaa"),TEXT(休日!$B$2&amp;"/"&amp;$C94&amp;"/"&amp;AE95,"aaa")),"")</f>
        <v>金</v>
      </c>
      <c r="AF96" s="17" t="str">
        <f>IF(AF95:AH95&lt;&gt;"",IF(AND($C94&gt;=1,$C94&lt;=5),TEXT(休日!$B$32&amp;"/"&amp;$C94&amp;"/"&amp;AF95,"aaa"),TEXT(休日!$B$2&amp;"/"&amp;$C94&amp;"/"&amp;AF95,"aaa")),"")</f>
        <v>土</v>
      </c>
      <c r="AG96" s="19" t="str">
        <f>IF(AG95:AI95&lt;&gt;"",IF(AND($C94&gt;=1,$C94&lt;=5),TEXT(休日!$B$32&amp;"/"&amp;$C94&amp;"/"&amp;AG95,"aaa"),TEXT(休日!$B$2&amp;"/"&amp;$C94&amp;"/"&amp;AG95,"aaa")),"")</f>
        <v>日</v>
      </c>
      <c r="AH96" s="90"/>
      <c r="AI96" s="134" t="s">
        <v>65</v>
      </c>
      <c r="AJ96" s="95" t="s">
        <v>0</v>
      </c>
      <c r="AK96" s="109">
        <f>AO100</f>
        <v>0</v>
      </c>
      <c r="AL96" s="87"/>
      <c r="AN96" s="132"/>
      <c r="AO96" s="133"/>
    </row>
    <row r="97" spans="2:43" ht="13.5" hidden="1" customHeight="1">
      <c r="B97" s="71"/>
      <c r="C97" s="72" t="str">
        <f>IF(AND($C94&gt;=1,$C94&lt;=5),休日!$B$32&amp;"/"&amp;$C94&amp;"/"&amp;C95,休日!$B$2&amp;"/"&amp;$C94&amp;"/"&amp;C95)</f>
        <v>2027/1/1</v>
      </c>
      <c r="D97" s="72" t="str">
        <f>IF(AND($C94&gt;=1,$C94&lt;=5),休日!$B$32&amp;"/"&amp;$C94&amp;"/"&amp;D95,休日!$B$2&amp;"/"&amp;$C94&amp;"/"&amp;D95)</f>
        <v>2027/1/2</v>
      </c>
      <c r="E97" s="72" t="str">
        <f>IF(AND($C94&gt;=1,$C94&lt;=5),休日!$B$32&amp;"/"&amp;$C94&amp;"/"&amp;E95,休日!$B$2&amp;"/"&amp;$C94&amp;"/"&amp;E95)</f>
        <v>2027/1/3</v>
      </c>
      <c r="F97" s="72" t="str">
        <f>IF(AND($C94&gt;=1,$C94&lt;=5),休日!$B$32&amp;"/"&amp;$C94&amp;"/"&amp;F95,休日!$B$2&amp;"/"&amp;$C94&amp;"/"&amp;F95)</f>
        <v>2027/1/4</v>
      </c>
      <c r="G97" s="72" t="str">
        <f>IF(AND($C94&gt;=1,$C94&lt;=5),休日!$B$32&amp;"/"&amp;$C94&amp;"/"&amp;G95,休日!$B$2&amp;"/"&amp;$C94&amp;"/"&amp;G95)</f>
        <v>2027/1/5</v>
      </c>
      <c r="H97" s="72" t="str">
        <f>IF(AND($C94&gt;=1,$C94&lt;=5),休日!$B$32&amp;"/"&amp;$C94&amp;"/"&amp;H95,休日!$B$2&amp;"/"&amp;$C94&amp;"/"&amp;H95)</f>
        <v>2027/1/6</v>
      </c>
      <c r="I97" s="72" t="str">
        <f>IF(AND($C94&gt;=1,$C94&lt;=5),休日!$B$32&amp;"/"&amp;$C94&amp;"/"&amp;I95,休日!$B$2&amp;"/"&amp;$C94&amp;"/"&amp;I95)</f>
        <v>2027/1/7</v>
      </c>
      <c r="J97" s="72" t="str">
        <f>IF(AND($C94&gt;=1,$C94&lt;=5),休日!$B$32&amp;"/"&amp;$C94&amp;"/"&amp;J95,休日!$B$2&amp;"/"&amp;$C94&amp;"/"&amp;J95)</f>
        <v>2027/1/8</v>
      </c>
      <c r="K97" s="72" t="str">
        <f>IF(AND($C94&gt;=1,$C94&lt;=5),休日!$B$32&amp;"/"&amp;$C94&amp;"/"&amp;K95,休日!$B$2&amp;"/"&amp;$C94&amp;"/"&amp;K95)</f>
        <v>2027/1/9</v>
      </c>
      <c r="L97" s="72" t="str">
        <f>IF(AND($C94&gt;=1,$C94&lt;=5),休日!$B$32&amp;"/"&amp;$C94&amp;"/"&amp;L95,休日!$B$2&amp;"/"&amp;$C94&amp;"/"&amp;L95)</f>
        <v>2027/1/10</v>
      </c>
      <c r="M97" s="72" t="str">
        <f>IF(AND($C94&gt;=1,$C94&lt;=5),休日!$B$32&amp;"/"&amp;$C94&amp;"/"&amp;M95,休日!$B$2&amp;"/"&amp;$C94&amp;"/"&amp;M95)</f>
        <v>2027/1/11</v>
      </c>
      <c r="N97" s="72" t="str">
        <f>IF(AND($C94&gt;=1,$C94&lt;=5),休日!$B$32&amp;"/"&amp;$C94&amp;"/"&amp;N95,休日!$B$2&amp;"/"&amp;$C94&amp;"/"&amp;N95)</f>
        <v>2027/1/12</v>
      </c>
      <c r="O97" s="72" t="str">
        <f>IF(AND($C94&gt;=1,$C94&lt;=5),休日!$B$32&amp;"/"&amp;$C94&amp;"/"&amp;O95,休日!$B$2&amp;"/"&amp;$C94&amp;"/"&amp;O95)</f>
        <v>2027/1/13</v>
      </c>
      <c r="P97" s="72" t="str">
        <f>IF(AND($C94&gt;=1,$C94&lt;=5),休日!$B$32&amp;"/"&amp;$C94&amp;"/"&amp;P95,休日!$B$2&amp;"/"&amp;$C94&amp;"/"&amp;P95)</f>
        <v>2027/1/14</v>
      </c>
      <c r="Q97" s="72" t="str">
        <f>IF(AND($C94&gt;=1,$C94&lt;=5),休日!$B$32&amp;"/"&amp;$C94&amp;"/"&amp;Q95,休日!$B$2&amp;"/"&amp;$C94&amp;"/"&amp;Q95)</f>
        <v>2027/1/15</v>
      </c>
      <c r="R97" s="72" t="str">
        <f>IF(AND($C94&gt;=1,$C94&lt;=5),休日!$B$32&amp;"/"&amp;$C94&amp;"/"&amp;R95,休日!$B$2&amp;"/"&amp;$C94&amp;"/"&amp;R95)</f>
        <v>2027/1/16</v>
      </c>
      <c r="S97" s="72" t="str">
        <f>IF(AND($C94&gt;=1,$C94&lt;=5),休日!$B$32&amp;"/"&amp;$C94&amp;"/"&amp;S95,休日!$B$2&amp;"/"&amp;$C94&amp;"/"&amp;S95)</f>
        <v>2027/1/17</v>
      </c>
      <c r="T97" s="72" t="str">
        <f>IF(AND($C94&gt;=1,$C94&lt;=5),休日!$B$32&amp;"/"&amp;$C94&amp;"/"&amp;T95,休日!$B$2&amp;"/"&amp;$C94&amp;"/"&amp;T95)</f>
        <v>2027/1/18</v>
      </c>
      <c r="U97" s="72" t="str">
        <f>IF(AND($C94&gt;=1,$C94&lt;=5),休日!$B$32&amp;"/"&amp;$C94&amp;"/"&amp;U95,休日!$B$2&amp;"/"&amp;$C94&amp;"/"&amp;U95)</f>
        <v>2027/1/19</v>
      </c>
      <c r="V97" s="72" t="str">
        <f>IF(AND($C94&gt;=1,$C94&lt;=5),休日!$B$32&amp;"/"&amp;$C94&amp;"/"&amp;V95,休日!$B$2&amp;"/"&amp;$C94&amp;"/"&amp;V95)</f>
        <v>2027/1/20</v>
      </c>
      <c r="W97" s="72" t="str">
        <f>IF(AND($C94&gt;=1,$C94&lt;=5),休日!$B$32&amp;"/"&amp;$C94&amp;"/"&amp;W95,休日!$B$2&amp;"/"&amp;$C94&amp;"/"&amp;W95)</f>
        <v>2027/1/21</v>
      </c>
      <c r="X97" s="72" t="str">
        <f>IF(AND($C94&gt;=1,$C94&lt;=5),休日!$B$32&amp;"/"&amp;$C94&amp;"/"&amp;X95,休日!$B$2&amp;"/"&amp;$C94&amp;"/"&amp;X95)</f>
        <v>2027/1/22</v>
      </c>
      <c r="Y97" s="72" t="str">
        <f>IF(AND($C94&gt;=1,$C94&lt;=5),休日!$B$32&amp;"/"&amp;$C94&amp;"/"&amp;Y95,休日!$B$2&amp;"/"&amp;$C94&amp;"/"&amp;Y95)</f>
        <v>2027/1/23</v>
      </c>
      <c r="Z97" s="72" t="str">
        <f>IF(AND($C94&gt;=1,$C94&lt;=5),休日!$B$32&amp;"/"&amp;$C94&amp;"/"&amp;Z95,休日!$B$2&amp;"/"&amp;$C94&amp;"/"&amp;Z95)</f>
        <v>2027/1/24</v>
      </c>
      <c r="AA97" s="72" t="str">
        <f>IF(AND($C94&gt;=1,$C94&lt;=5),休日!$B$32&amp;"/"&amp;$C94&amp;"/"&amp;AA95,休日!$B$2&amp;"/"&amp;$C94&amp;"/"&amp;AA95)</f>
        <v>2027/1/25</v>
      </c>
      <c r="AB97" s="72" t="str">
        <f>IF(AND($C94&gt;=1,$C94&lt;=5),休日!$B$32&amp;"/"&amp;$C94&amp;"/"&amp;AB95,休日!$B$2&amp;"/"&amp;$C94&amp;"/"&amp;AB95)</f>
        <v>2027/1/26</v>
      </c>
      <c r="AC97" s="72" t="str">
        <f>IF(AND($C94&gt;=1,$C94&lt;=5),休日!$B$32&amp;"/"&amp;$C94&amp;"/"&amp;AC95,休日!$B$2&amp;"/"&amp;$C94&amp;"/"&amp;AC95)</f>
        <v>2027/1/27</v>
      </c>
      <c r="AD97" s="72" t="str">
        <f>IF(AND($C94&gt;=1,$C94&lt;=5),休日!$B$32&amp;"/"&amp;$C94&amp;"/"&amp;AD95,休日!$B$2&amp;"/"&amp;$C94&amp;"/"&amp;AD95)</f>
        <v>2027/1/28</v>
      </c>
      <c r="AE97" s="72" t="str">
        <f>IF(AND($C94&gt;=1,$C94&lt;=5),休日!$B$32&amp;"/"&amp;$C94&amp;"/"&amp;AE95,休日!$B$2&amp;"/"&amp;$C94&amp;"/"&amp;AE95)</f>
        <v>2027/1/29</v>
      </c>
      <c r="AF97" s="72" t="str">
        <f>IF(AND($C94&gt;=1,$C94&lt;=5),休日!$B$32&amp;"/"&amp;$C94&amp;"/"&amp;AF95,休日!$B$2&amp;"/"&amp;$C94&amp;"/"&amp;AF95)</f>
        <v>2027/1/30</v>
      </c>
      <c r="AG97" s="75" t="str">
        <f>IF(AND($C94&gt;=1,$C94&lt;=5),休日!$B$32&amp;"/"&amp;$C94&amp;"/"&amp;AG95,休日!$B$2&amp;"/"&amp;$C94&amp;"/"&amp;AG95)</f>
        <v>2027/1/31</v>
      </c>
      <c r="AH97" s="90"/>
      <c r="AI97" s="135"/>
      <c r="AJ97" s="103"/>
      <c r="AK97" s="109"/>
      <c r="AL97" s="87"/>
      <c r="AN97" s="88"/>
      <c r="AO97" s="89"/>
    </row>
    <row r="98" spans="2:43" ht="13.5" customHeight="1">
      <c r="B98" s="151" t="s">
        <v>7</v>
      </c>
      <c r="C98" s="154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9"/>
      <c r="R98" s="142"/>
      <c r="S98" s="145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45"/>
      <c r="AG98" s="148"/>
      <c r="AH98" s="90"/>
      <c r="AI98" s="135"/>
      <c r="AJ98" s="96" t="s">
        <v>6</v>
      </c>
      <c r="AK98" s="110">
        <f>AO102</f>
        <v>0</v>
      </c>
      <c r="AL98" s="87"/>
      <c r="AN98" s="30" t="s">
        <v>58</v>
      </c>
      <c r="AO98" s="94">
        <f>+COUNTA(C102:AG102)</f>
        <v>0</v>
      </c>
    </row>
    <row r="99" spans="2:43" ht="13.5" customHeight="1">
      <c r="B99" s="152"/>
      <c r="C99" s="155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40"/>
      <c r="R99" s="143"/>
      <c r="S99" s="146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46"/>
      <c r="AG99" s="149"/>
      <c r="AH99" s="90"/>
      <c r="AI99" s="135"/>
      <c r="AJ99" s="119" t="s">
        <v>3</v>
      </c>
      <c r="AK99" s="9">
        <f>+AO102/AO99</f>
        <v>0</v>
      </c>
      <c r="AL99" s="107"/>
      <c r="AN99" s="8" t="s">
        <v>59</v>
      </c>
      <c r="AO99" s="12">
        <f>COUNTA(C95:AG95)-COUNTIF(AE95:AG95,"")-COUNTA(C102:AG102)</f>
        <v>31</v>
      </c>
      <c r="AP99" s="2" t="s">
        <v>78</v>
      </c>
      <c r="AQ99" s="118">
        <f>AQ87+AO99</f>
        <v>245</v>
      </c>
    </row>
    <row r="100" spans="2:43" ht="13.5" customHeight="1">
      <c r="B100" s="152"/>
      <c r="C100" s="155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40"/>
      <c r="R100" s="143"/>
      <c r="S100" s="146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46"/>
      <c r="AG100" s="149"/>
      <c r="AH100" s="90"/>
      <c r="AI100" s="135"/>
      <c r="AJ100" s="69" t="s">
        <v>77</v>
      </c>
      <c r="AK100" s="11" t="e">
        <f>AK98/AK96</f>
        <v>#DIV/0!</v>
      </c>
      <c r="AL100" s="87"/>
      <c r="AN100" s="8" t="s">
        <v>60</v>
      </c>
      <c r="AO100" s="6">
        <f>+COUNTA(C103:AG103)</f>
        <v>0</v>
      </c>
    </row>
    <row r="101" spans="2:43" ht="13.5" customHeight="1">
      <c r="B101" s="153"/>
      <c r="C101" s="156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41"/>
      <c r="R101" s="144"/>
      <c r="S101" s="147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47"/>
      <c r="AG101" s="150"/>
      <c r="AH101" s="90"/>
      <c r="AI101" s="135" t="s">
        <v>68</v>
      </c>
      <c r="AJ101" s="95" t="s">
        <v>0</v>
      </c>
      <c r="AK101" s="109">
        <f>+AK89+AO100</f>
        <v>0</v>
      </c>
      <c r="AL101" s="108"/>
      <c r="AN101" s="8" t="s">
        <v>61</v>
      </c>
      <c r="AO101" s="9">
        <f>+AO100/AO99</f>
        <v>0</v>
      </c>
    </row>
    <row r="102" spans="2:43">
      <c r="B102" s="29" t="s">
        <v>11</v>
      </c>
      <c r="C102" s="13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51"/>
      <c r="R102" s="51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51"/>
      <c r="AG102" s="15"/>
      <c r="AH102" s="90"/>
      <c r="AI102" s="135"/>
      <c r="AJ102" s="96" t="s">
        <v>6</v>
      </c>
      <c r="AK102" s="110">
        <f>AK90+AO102</f>
        <v>0</v>
      </c>
      <c r="AL102" s="87"/>
      <c r="AN102" s="8" t="s">
        <v>62</v>
      </c>
      <c r="AO102" s="6">
        <f>+COUNTA(C104:AG104)</f>
        <v>0</v>
      </c>
    </row>
    <row r="103" spans="2:43">
      <c r="B103" s="5" t="s">
        <v>0</v>
      </c>
      <c r="C103" s="16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8"/>
      <c r="Q103" s="18"/>
      <c r="R103" s="18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8"/>
      <c r="AG103" s="19"/>
      <c r="AH103" s="90"/>
      <c r="AI103" s="135"/>
      <c r="AJ103" s="119" t="s">
        <v>3</v>
      </c>
      <c r="AK103" s="9">
        <f>AK102/AQ99</f>
        <v>0</v>
      </c>
      <c r="AL103" s="108"/>
      <c r="AN103" s="67" t="s">
        <v>63</v>
      </c>
      <c r="AO103" s="97">
        <f>+AO102/AO99</f>
        <v>0</v>
      </c>
    </row>
    <row r="104" spans="2:43">
      <c r="B104" s="10" t="s">
        <v>6</v>
      </c>
      <c r="C104" s="20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  <c r="Q104" s="22"/>
      <c r="R104" s="22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2"/>
      <c r="AG104" s="23"/>
      <c r="AH104" s="90"/>
      <c r="AI104" s="135"/>
      <c r="AJ104" s="69" t="s">
        <v>77</v>
      </c>
      <c r="AK104" s="11" t="e">
        <f>AK102/AK101</f>
        <v>#DIV/0!</v>
      </c>
      <c r="AL104" s="108"/>
      <c r="AN104" s="69" t="s">
        <v>64</v>
      </c>
      <c r="AO104" s="11" t="e">
        <f>AO102/AO100</f>
        <v>#DIV/0!</v>
      </c>
    </row>
  </sheetData>
  <mergeCells count="331">
    <mergeCell ref="B1:H2"/>
    <mergeCell ref="AG1:AK1"/>
    <mergeCell ref="Q2:V2"/>
    <mergeCell ref="W2:X2"/>
    <mergeCell ref="B3:D4"/>
    <mergeCell ref="E3:E4"/>
    <mergeCell ref="F3:O4"/>
    <mergeCell ref="Q3:V4"/>
    <mergeCell ref="W3:X4"/>
    <mergeCell ref="AC3:AF4"/>
    <mergeCell ref="K7:M8"/>
    <mergeCell ref="N7:P8"/>
    <mergeCell ref="Q7:R7"/>
    <mergeCell ref="AG3:AK4"/>
    <mergeCell ref="B5:D6"/>
    <mergeCell ref="E5:E6"/>
    <mergeCell ref="F5:J6"/>
    <mergeCell ref="Z5:AB6"/>
    <mergeCell ref="AC5:AF6"/>
    <mergeCell ref="AG5:AK6"/>
    <mergeCell ref="S6:T6"/>
    <mergeCell ref="U6:V6"/>
    <mergeCell ref="W6:X6"/>
    <mergeCell ref="S7:T7"/>
    <mergeCell ref="U7:V7"/>
    <mergeCell ref="W7:X7"/>
    <mergeCell ref="AC7:AF8"/>
    <mergeCell ref="AG7:AK8"/>
    <mergeCell ref="Q8:R8"/>
    <mergeCell ref="S8:T8"/>
    <mergeCell ref="U8:V8"/>
    <mergeCell ref="W8:X8"/>
    <mergeCell ref="B7:D8"/>
    <mergeCell ref="E7:E8"/>
    <mergeCell ref="K14:K17"/>
    <mergeCell ref="L14:L17"/>
    <mergeCell ref="M14:M17"/>
    <mergeCell ref="C10:AG10"/>
    <mergeCell ref="AI10:AK11"/>
    <mergeCell ref="AN10:AO12"/>
    <mergeCell ref="AI12:AI16"/>
    <mergeCell ref="B14:B17"/>
    <mergeCell ref="C14:C17"/>
    <mergeCell ref="D14:D17"/>
    <mergeCell ref="E14:E17"/>
    <mergeCell ref="F14:F17"/>
    <mergeCell ref="G14:G17"/>
    <mergeCell ref="AI17:AI20"/>
    <mergeCell ref="Z14:Z17"/>
    <mergeCell ref="AA14:AA17"/>
    <mergeCell ref="AB14:AB17"/>
    <mergeCell ref="AC14:AC17"/>
    <mergeCell ref="AD14:AD17"/>
    <mergeCell ref="AE14:AE17"/>
    <mergeCell ref="F7:J8"/>
    <mergeCell ref="B26:B29"/>
    <mergeCell ref="C26:C29"/>
    <mergeCell ref="D26:D29"/>
    <mergeCell ref="E26:E29"/>
    <mergeCell ref="F26:F29"/>
    <mergeCell ref="G26:G29"/>
    <mergeCell ref="AF14:AF17"/>
    <mergeCell ref="AG14:AG17"/>
    <mergeCell ref="T14:T17"/>
    <mergeCell ref="U14:U17"/>
    <mergeCell ref="V14:V17"/>
    <mergeCell ref="W14:W17"/>
    <mergeCell ref="X14:X17"/>
    <mergeCell ref="Y14:Y17"/>
    <mergeCell ref="N14:N17"/>
    <mergeCell ref="O14:O17"/>
    <mergeCell ref="P14:P17"/>
    <mergeCell ref="Q14:Q17"/>
    <mergeCell ref="R14:R17"/>
    <mergeCell ref="S14:S17"/>
    <mergeCell ref="H14:H17"/>
    <mergeCell ref="I14:I17"/>
    <mergeCell ref="J14:J17"/>
    <mergeCell ref="C22:AG22"/>
    <mergeCell ref="AI22:AK23"/>
    <mergeCell ref="AN22:AO24"/>
    <mergeCell ref="AI24:AI28"/>
    <mergeCell ref="T26:T29"/>
    <mergeCell ref="U26:U29"/>
    <mergeCell ref="V26:V29"/>
    <mergeCell ref="W26:W29"/>
    <mergeCell ref="X26:X29"/>
    <mergeCell ref="Y26:Y29"/>
    <mergeCell ref="N26:N29"/>
    <mergeCell ref="O26:O29"/>
    <mergeCell ref="P26:P29"/>
    <mergeCell ref="Q26:Q29"/>
    <mergeCell ref="R26:R29"/>
    <mergeCell ref="S26:S29"/>
    <mergeCell ref="AF26:AF29"/>
    <mergeCell ref="AG26:AG29"/>
    <mergeCell ref="AI29:AI32"/>
    <mergeCell ref="Z26:Z29"/>
    <mergeCell ref="AA26:AA29"/>
    <mergeCell ref="AB26:AB29"/>
    <mergeCell ref="AC26:AC29"/>
    <mergeCell ref="AD26:AD29"/>
    <mergeCell ref="AE26:AE29"/>
    <mergeCell ref="K38:K41"/>
    <mergeCell ref="L38:L41"/>
    <mergeCell ref="M38:M41"/>
    <mergeCell ref="C34:AG34"/>
    <mergeCell ref="I26:I29"/>
    <mergeCell ref="J26:J29"/>
    <mergeCell ref="K26:K29"/>
    <mergeCell ref="L26:L29"/>
    <mergeCell ref="M26:M29"/>
    <mergeCell ref="H26:H29"/>
    <mergeCell ref="AI34:AK35"/>
    <mergeCell ref="AN34:AO36"/>
    <mergeCell ref="AI36:AI40"/>
    <mergeCell ref="B38:B41"/>
    <mergeCell ref="C38:C41"/>
    <mergeCell ref="D38:D41"/>
    <mergeCell ref="E38:E41"/>
    <mergeCell ref="F38:F41"/>
    <mergeCell ref="G38:G41"/>
    <mergeCell ref="AI41:AI44"/>
    <mergeCell ref="Z38:Z41"/>
    <mergeCell ref="AA38:AA41"/>
    <mergeCell ref="AB38:AB41"/>
    <mergeCell ref="AC38:AC41"/>
    <mergeCell ref="AD38:AD41"/>
    <mergeCell ref="AE38:AE41"/>
    <mergeCell ref="B50:B53"/>
    <mergeCell ref="C50:C53"/>
    <mergeCell ref="D50:D53"/>
    <mergeCell ref="E50:E53"/>
    <mergeCell ref="F50:F53"/>
    <mergeCell ref="G50:G53"/>
    <mergeCell ref="AF38:AF41"/>
    <mergeCell ref="AG38:AG41"/>
    <mergeCell ref="T38:T41"/>
    <mergeCell ref="U38:U41"/>
    <mergeCell ref="V38:V41"/>
    <mergeCell ref="W38:W41"/>
    <mergeCell ref="X38:X41"/>
    <mergeCell ref="Y38:Y41"/>
    <mergeCell ref="N38:N41"/>
    <mergeCell ref="O38:O41"/>
    <mergeCell ref="P38:P41"/>
    <mergeCell ref="Q38:Q41"/>
    <mergeCell ref="R38:R41"/>
    <mergeCell ref="S38:S41"/>
    <mergeCell ref="H38:H41"/>
    <mergeCell ref="I38:I41"/>
    <mergeCell ref="J38:J41"/>
    <mergeCell ref="H50:H53"/>
    <mergeCell ref="C46:AG46"/>
    <mergeCell ref="AI46:AK47"/>
    <mergeCell ref="AN46:AO48"/>
    <mergeCell ref="AI48:AI52"/>
    <mergeCell ref="T50:T53"/>
    <mergeCell ref="U50:U53"/>
    <mergeCell ref="V50:V53"/>
    <mergeCell ref="W50:W53"/>
    <mergeCell ref="X50:X53"/>
    <mergeCell ref="Y50:Y53"/>
    <mergeCell ref="N50:N53"/>
    <mergeCell ref="O50:O53"/>
    <mergeCell ref="P50:P53"/>
    <mergeCell ref="Q50:Q53"/>
    <mergeCell ref="R50:R53"/>
    <mergeCell ref="S50:S53"/>
    <mergeCell ref="AF50:AF53"/>
    <mergeCell ref="AG50:AG53"/>
    <mergeCell ref="AI53:AI56"/>
    <mergeCell ref="Z50:Z53"/>
    <mergeCell ref="AA50:AA53"/>
    <mergeCell ref="AB50:AB53"/>
    <mergeCell ref="AC50:AC53"/>
    <mergeCell ref="AD50:AD53"/>
    <mergeCell ref="AE50:AE53"/>
    <mergeCell ref="K62:K65"/>
    <mergeCell ref="L62:L65"/>
    <mergeCell ref="M62:M65"/>
    <mergeCell ref="C58:AG58"/>
    <mergeCell ref="I50:I53"/>
    <mergeCell ref="J50:J53"/>
    <mergeCell ref="K50:K53"/>
    <mergeCell ref="L50:L53"/>
    <mergeCell ref="M50:M53"/>
    <mergeCell ref="AI58:AK59"/>
    <mergeCell ref="AN58:AO60"/>
    <mergeCell ref="AI60:AI64"/>
    <mergeCell ref="B62:B65"/>
    <mergeCell ref="C62:C65"/>
    <mergeCell ref="D62:D65"/>
    <mergeCell ref="E62:E65"/>
    <mergeCell ref="F62:F65"/>
    <mergeCell ref="G62:G65"/>
    <mergeCell ref="AI65:AI68"/>
    <mergeCell ref="Z62:Z65"/>
    <mergeCell ref="AA62:AA65"/>
    <mergeCell ref="AB62:AB65"/>
    <mergeCell ref="AC62:AC65"/>
    <mergeCell ref="AD62:AD65"/>
    <mergeCell ref="AE62:AE65"/>
    <mergeCell ref="B74:B77"/>
    <mergeCell ref="C74:C77"/>
    <mergeCell ref="D74:D77"/>
    <mergeCell ref="E74:E77"/>
    <mergeCell ref="F74:F77"/>
    <mergeCell ref="G74:G77"/>
    <mergeCell ref="AF62:AF65"/>
    <mergeCell ref="AG62:AG65"/>
    <mergeCell ref="T62:T65"/>
    <mergeCell ref="U62:U65"/>
    <mergeCell ref="V62:V65"/>
    <mergeCell ref="W62:W65"/>
    <mergeCell ref="X62:X65"/>
    <mergeCell ref="Y62:Y65"/>
    <mergeCell ref="N62:N65"/>
    <mergeCell ref="O62:O65"/>
    <mergeCell ref="P62:P65"/>
    <mergeCell ref="Q62:Q65"/>
    <mergeCell ref="R62:R65"/>
    <mergeCell ref="S62:S65"/>
    <mergeCell ref="H62:H65"/>
    <mergeCell ref="I62:I65"/>
    <mergeCell ref="J62:J65"/>
    <mergeCell ref="H74:H77"/>
    <mergeCell ref="C70:AG70"/>
    <mergeCell ref="AI70:AK71"/>
    <mergeCell ref="AN70:AO72"/>
    <mergeCell ref="AI72:AI76"/>
    <mergeCell ref="T74:T77"/>
    <mergeCell ref="U74:U77"/>
    <mergeCell ref="V74:V77"/>
    <mergeCell ref="W74:W77"/>
    <mergeCell ref="X74:X77"/>
    <mergeCell ref="Y74:Y77"/>
    <mergeCell ref="N74:N77"/>
    <mergeCell ref="O74:O77"/>
    <mergeCell ref="P74:P77"/>
    <mergeCell ref="Q74:Q77"/>
    <mergeCell ref="R74:R77"/>
    <mergeCell ref="S74:S77"/>
    <mergeCell ref="AF74:AF77"/>
    <mergeCell ref="AG74:AG77"/>
    <mergeCell ref="AI77:AI80"/>
    <mergeCell ref="Z74:Z77"/>
    <mergeCell ref="AA74:AA77"/>
    <mergeCell ref="AB74:AB77"/>
    <mergeCell ref="AC74:AC77"/>
    <mergeCell ref="AD74:AD77"/>
    <mergeCell ref="AE74:AE77"/>
    <mergeCell ref="K86:K89"/>
    <mergeCell ref="L86:L89"/>
    <mergeCell ref="M86:M89"/>
    <mergeCell ref="C82:AG82"/>
    <mergeCell ref="I74:I77"/>
    <mergeCell ref="J74:J77"/>
    <mergeCell ref="K74:K77"/>
    <mergeCell ref="L74:L77"/>
    <mergeCell ref="M74:M77"/>
    <mergeCell ref="H86:H89"/>
    <mergeCell ref="I86:I89"/>
    <mergeCell ref="J86:J89"/>
    <mergeCell ref="Y86:Y89"/>
    <mergeCell ref="N86:N89"/>
    <mergeCell ref="O86:O89"/>
    <mergeCell ref="P86:P89"/>
    <mergeCell ref="Q86:Q89"/>
    <mergeCell ref="R86:R89"/>
    <mergeCell ref="S86:S89"/>
    <mergeCell ref="AI82:AK83"/>
    <mergeCell ref="AN82:AO84"/>
    <mergeCell ref="AI84:AI88"/>
    <mergeCell ref="B86:B89"/>
    <mergeCell ref="C86:C89"/>
    <mergeCell ref="D86:D89"/>
    <mergeCell ref="E86:E89"/>
    <mergeCell ref="F86:F89"/>
    <mergeCell ref="G86:G89"/>
    <mergeCell ref="AI89:AI92"/>
    <mergeCell ref="Z86:Z89"/>
    <mergeCell ref="AA86:AA89"/>
    <mergeCell ref="AB86:AB89"/>
    <mergeCell ref="AC86:AC89"/>
    <mergeCell ref="AD86:AD89"/>
    <mergeCell ref="AE86:AE89"/>
    <mergeCell ref="AF86:AF89"/>
    <mergeCell ref="AG86:AG89"/>
    <mergeCell ref="T86:T89"/>
    <mergeCell ref="U86:U89"/>
    <mergeCell ref="V86:V89"/>
    <mergeCell ref="W86:W89"/>
    <mergeCell ref="X86:X89"/>
    <mergeCell ref="B98:B101"/>
    <mergeCell ref="C98:C101"/>
    <mergeCell ref="D98:D101"/>
    <mergeCell ref="E98:E101"/>
    <mergeCell ref="F98:F101"/>
    <mergeCell ref="G98:G101"/>
    <mergeCell ref="AE98:AE101"/>
    <mergeCell ref="I98:I101"/>
    <mergeCell ref="J98:J101"/>
    <mergeCell ref="K98:K101"/>
    <mergeCell ref="L98:L101"/>
    <mergeCell ref="M98:M101"/>
    <mergeCell ref="H98:H101"/>
    <mergeCell ref="C94:AG94"/>
    <mergeCell ref="AI94:AK95"/>
    <mergeCell ref="AN94:AO96"/>
    <mergeCell ref="AI96:AI100"/>
    <mergeCell ref="T98:T101"/>
    <mergeCell ref="U98:U101"/>
    <mergeCell ref="V98:V101"/>
    <mergeCell ref="W98:W101"/>
    <mergeCell ref="X98:X101"/>
    <mergeCell ref="Y98:Y101"/>
    <mergeCell ref="N98:N101"/>
    <mergeCell ref="O98:O101"/>
    <mergeCell ref="P98:P101"/>
    <mergeCell ref="Q98:Q101"/>
    <mergeCell ref="R98:R101"/>
    <mergeCell ref="S98:S101"/>
    <mergeCell ref="AF98:AF101"/>
    <mergeCell ref="AG98:AG101"/>
    <mergeCell ref="AI101:AI104"/>
    <mergeCell ref="Z98:Z101"/>
    <mergeCell ref="AA98:AA101"/>
    <mergeCell ref="AB98:AB101"/>
    <mergeCell ref="AC98:AC101"/>
    <mergeCell ref="AD98:AD101"/>
  </mergeCells>
  <phoneticPr fontId="2"/>
  <conditionalFormatting sqref="C12:AG12">
    <cfRule type="containsText" dxfId="56" priority="55" stopIfTrue="1" operator="containsText" text="土">
      <formula>NOT(ISERROR(SEARCH("土",C12)))</formula>
    </cfRule>
    <cfRule type="containsText" dxfId="55" priority="56" stopIfTrue="1" operator="containsText" text="日">
      <formula>NOT(ISERROR(SEARCH("日",C12)))</formula>
    </cfRule>
  </conditionalFormatting>
  <conditionalFormatting sqref="C24:AG24">
    <cfRule type="containsText" dxfId="54" priority="25" stopIfTrue="1" operator="containsText" text="土">
      <formula>NOT(ISERROR(SEARCH("土",C24)))</formula>
    </cfRule>
    <cfRule type="containsText" dxfId="53" priority="26" stopIfTrue="1" operator="containsText" text="日">
      <formula>NOT(ISERROR(SEARCH("日",C24)))</formula>
    </cfRule>
  </conditionalFormatting>
  <conditionalFormatting sqref="C36:AG36">
    <cfRule type="containsText" dxfId="52" priority="22" stopIfTrue="1" operator="containsText" text="土">
      <formula>NOT(ISERROR(SEARCH("土",C36)))</formula>
    </cfRule>
    <cfRule type="containsText" dxfId="51" priority="23" stopIfTrue="1" operator="containsText" text="日">
      <formula>NOT(ISERROR(SEARCH("日",C36)))</formula>
    </cfRule>
  </conditionalFormatting>
  <conditionalFormatting sqref="C48:AG48">
    <cfRule type="containsText" dxfId="50" priority="5" stopIfTrue="1" operator="containsText" text="土">
      <formula>NOT(ISERROR(SEARCH("土",C48)))</formula>
    </cfRule>
    <cfRule type="containsText" dxfId="49" priority="19" stopIfTrue="1" operator="containsText" text="日">
      <formula>NOT(ISERROR(SEARCH("日",C48)))</formula>
    </cfRule>
  </conditionalFormatting>
  <conditionalFormatting sqref="C60:AG60">
    <cfRule type="containsText" dxfId="48" priority="4" stopIfTrue="1" operator="containsText" text="土">
      <formula>NOT(ISERROR(SEARCH("土",C60)))</formula>
    </cfRule>
    <cfRule type="containsText" dxfId="47" priority="16" stopIfTrue="1" operator="containsText" text="日">
      <formula>NOT(ISERROR(SEARCH("日",C60)))</formula>
    </cfRule>
  </conditionalFormatting>
  <conditionalFormatting sqref="C72:AG72">
    <cfRule type="containsText" dxfId="46" priority="3" stopIfTrue="1" operator="containsText" text="土">
      <formula>NOT(ISERROR(SEARCH("土",C72)))</formula>
    </cfRule>
    <cfRule type="containsText" dxfId="45" priority="13" stopIfTrue="1" operator="containsText" text="日">
      <formula>NOT(ISERROR(SEARCH("日",C72)))</formula>
    </cfRule>
  </conditionalFormatting>
  <conditionalFormatting sqref="C84:AG84">
    <cfRule type="containsText" dxfId="44" priority="2" stopIfTrue="1" operator="containsText" text="土">
      <formula>NOT(ISERROR(SEARCH("土",C84)))</formula>
    </cfRule>
    <cfRule type="containsText" dxfId="43" priority="10" stopIfTrue="1" operator="containsText" text="日">
      <formula>NOT(ISERROR(SEARCH("日",C84)))</formula>
    </cfRule>
  </conditionalFormatting>
  <conditionalFormatting sqref="C96:AG96">
    <cfRule type="containsText" dxfId="42" priority="1" stopIfTrue="1" operator="containsText" text="土">
      <formula>NOT(ISERROR(SEARCH("土",C96)))</formula>
    </cfRule>
    <cfRule type="containsText" dxfId="41" priority="7" stopIfTrue="1" operator="containsText" text="日">
      <formula>NOT(ISERROR(SEARCH("日",C96)))</formula>
    </cfRule>
  </conditionalFormatting>
  <dataValidations count="5">
    <dataValidation type="list" showInputMessage="1" showErrorMessage="1" sqref="C79:AG79 C91:AG91 C103:AG103 C31:AG31 C67:AG67 C43:AG43 C55:AG55 C19:AG19">
      <formula1>"休"</formula1>
    </dataValidation>
    <dataValidation type="list" showInputMessage="1" showErrorMessage="1" sqref="C80:AG80 C92:AG92 C20:AG20 C32:AG32 C68:AG68 C44:AG44 C56:AG56 C104:AG104">
      <formula1>"休,雨"</formula1>
    </dataValidation>
    <dataValidation type="list" showInputMessage="1" showErrorMessage="1" sqref="C18:AG18 C30:AG30 C42:AG42 C54:AG54 C66:AG66 C78:AG78 C90:AG90 C102:AG102">
      <formula1>"中止,夏休,冬休"</formula1>
    </dataValidation>
    <dataValidation type="list" showInputMessage="1" showErrorMessage="1" sqref="AH19:AH20 AH31:AH32 AH43:AH44 AH55:AH56 AH67:AH68 AH79:AH80 AH91:AH92 AH103:AH104">
      <formula1>"　,休"</formula1>
    </dataValidation>
    <dataValidation type="list" showInputMessage="1" showErrorMessage="1" sqref="AH18 AH30 AH42 AH54 AH66 AH78 AH90 AH102">
      <formula1>"　,祝,中止"</formula1>
    </dataValidation>
  </dataValidations>
  <pageMargins left="0.51181102362204722" right="0.11811023622047245" top="0.70866141732283472" bottom="0.35433070866141736" header="0.31496062992125984" footer="0.31496062992125984"/>
  <pageSetup paperSize="9" scale="63" orientation="portrait" r:id="rId1"/>
  <headerFooter>
    <oddHeader xml:space="preserve">&amp;L&amp;"ＭＳ 明朝,標準"&amp;14営監様式第36号&amp;R&amp;"ＭＳ ゴシック,標準"&amp;14 &amp;K0000002606
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7" stopIfTrue="1" id="{5DD72E42-2D4E-4E5D-A12B-8C5A7120E5CA}">
            <xm:f>COUNTIF(休日!$I$5:$I$29,C13)=1</xm:f>
            <x14:dxf>
              <fill>
                <patternFill>
                  <bgColor rgb="FFFFCCFF"/>
                </patternFill>
              </fill>
            </x14:dxf>
          </x14:cfRule>
          <xm:sqref>C12:AG12</xm:sqref>
        </x14:conditionalFormatting>
        <x14:conditionalFormatting xmlns:xm="http://schemas.microsoft.com/office/excel/2006/main">
          <x14:cfRule type="expression" priority="27" stopIfTrue="1" id="{D75061D2-ADA8-4B5D-B54C-643CE5F6CEE9}">
            <xm:f>COUNTIF(休日!$I$5:$I$29,C25)=1</xm:f>
            <x14:dxf>
              <fill>
                <patternFill>
                  <bgColor rgb="FFFFCCFF"/>
                </patternFill>
              </fill>
            </x14:dxf>
          </x14:cfRule>
          <xm:sqref>C24:AG24</xm:sqref>
        </x14:conditionalFormatting>
        <x14:conditionalFormatting xmlns:xm="http://schemas.microsoft.com/office/excel/2006/main">
          <x14:cfRule type="expression" priority="24" stopIfTrue="1" id="{11BDD8F6-BC39-4FFA-A462-1DEDCA786BEF}">
            <xm:f>COUNTIF(休日!$I$5:$I$29,C37)=1</xm:f>
            <x14:dxf>
              <fill>
                <patternFill>
                  <bgColor rgb="FFFFCCFF"/>
                </patternFill>
              </fill>
            </x14:dxf>
          </x14:cfRule>
          <xm:sqref>C36:AG36</xm:sqref>
        </x14:conditionalFormatting>
        <x14:conditionalFormatting xmlns:xm="http://schemas.microsoft.com/office/excel/2006/main">
          <x14:cfRule type="expression" priority="21" stopIfTrue="1" id="{ABCA523B-B163-4834-B1EE-22DBF0BA5C54}">
            <xm:f>IF(($C$49="*2027*"),COUNTIF(休日!$I$35:$I$57,C49),COUNTIF(休日!$I$5:$I$29,C49))</xm:f>
            <x14:dxf>
              <fill>
                <patternFill>
                  <bgColor rgb="FFFFCCFF"/>
                </patternFill>
              </fill>
            </x14:dxf>
          </x14:cfRule>
          <xm:sqref>C48:AG48</xm:sqref>
        </x14:conditionalFormatting>
        <x14:conditionalFormatting xmlns:xm="http://schemas.microsoft.com/office/excel/2006/main">
          <x14:cfRule type="expression" priority="20" stopIfTrue="1" id="{866BE256-7B92-490B-98C5-BFF7767E01AC}">
            <xm:f>COUNTIF(休日!$I$5:$I$29,C49)=1</xm:f>
            <x14:dxf>
              <fill>
                <patternFill>
                  <bgColor rgb="FFFFCCFF"/>
                </patternFill>
              </fill>
            </x14:dxf>
          </x14:cfRule>
          <xm:sqref>C48:AG48</xm:sqref>
        </x14:conditionalFormatting>
        <x14:conditionalFormatting xmlns:xm="http://schemas.microsoft.com/office/excel/2006/main">
          <x14:cfRule type="expression" priority="18" stopIfTrue="1" id="{268B7153-C005-4748-9DDF-FEA89D80A85F}">
            <xm:f>IF(COUNTIF($C$61,"*2027*"),COUNTIF(休日!$I$35:$I$57,C61),COUNTIF(休日!$I$5:$I$29,C61))</xm:f>
            <x14:dxf>
              <fill>
                <patternFill>
                  <bgColor rgb="FFFFCCFF"/>
                </patternFill>
              </fill>
            </x14:dxf>
          </x14:cfRule>
          <xm:sqref>C60:AG60</xm:sqref>
        </x14:conditionalFormatting>
        <x14:conditionalFormatting xmlns:xm="http://schemas.microsoft.com/office/excel/2006/main">
          <x14:cfRule type="expression" priority="17" stopIfTrue="1" id="{00013E7A-F794-42EB-A78A-BA759E697B24}">
            <xm:f>COUNTIF(休日!$I$5:$I$29,C61)=1</xm:f>
            <x14:dxf>
              <fill>
                <patternFill>
                  <bgColor rgb="FFFFCCFF"/>
                </patternFill>
              </fill>
            </x14:dxf>
          </x14:cfRule>
          <xm:sqref>C60:AG60</xm:sqref>
        </x14:conditionalFormatting>
        <x14:conditionalFormatting xmlns:xm="http://schemas.microsoft.com/office/excel/2006/main">
          <x14:cfRule type="expression" priority="15" id="{53E58C87-AD75-4358-8E56-135940CFFDCB}">
            <xm:f>IF(COUNTIF($C$73,"*2027*"),COUNTIF(休日!$I$35:$I$57,C73),COUNTIF(休日!$I$5:$I$29,C73))</xm:f>
            <x14:dxf>
              <fill>
                <patternFill>
                  <bgColor rgb="FFFFCCFF"/>
                </patternFill>
              </fill>
            </x14:dxf>
          </x14:cfRule>
          <xm:sqref>C72:AG72</xm:sqref>
        </x14:conditionalFormatting>
        <x14:conditionalFormatting xmlns:xm="http://schemas.microsoft.com/office/excel/2006/main">
          <x14:cfRule type="expression" priority="14" stopIfTrue="1" id="{86E79D8F-35AC-4C63-91A8-4EF0767F0FC4}">
            <xm:f>COUNTIF(休日!$I$5:$I$29,C73)=1</xm:f>
            <x14:dxf>
              <fill>
                <patternFill>
                  <bgColor rgb="FFFFCCFF"/>
                </patternFill>
              </fill>
            </x14:dxf>
          </x14:cfRule>
          <xm:sqref>C72:AG72</xm:sqref>
        </x14:conditionalFormatting>
        <x14:conditionalFormatting xmlns:xm="http://schemas.microsoft.com/office/excel/2006/main">
          <x14:cfRule type="expression" priority="12" id="{EBC4D21C-B5C6-44B1-9D14-BF9351E9F97C}">
            <xm:f>IF(COUNTIF($C$85,"*2027*"),COUNTIF(休日!$I$35:$I$57,C85),COUNTIF(休日!$I$5:$I$29,C85))</xm:f>
            <x14:dxf>
              <fill>
                <patternFill>
                  <bgColor rgb="FFFFCCFF"/>
                </patternFill>
              </fill>
            </x14:dxf>
          </x14:cfRule>
          <xm:sqref>C84:AG84</xm:sqref>
        </x14:conditionalFormatting>
        <x14:conditionalFormatting xmlns:xm="http://schemas.microsoft.com/office/excel/2006/main">
          <x14:cfRule type="expression" priority="11" stopIfTrue="1" id="{CD36E1C4-E7B5-44FA-B9E1-D98D81D4286A}">
            <xm:f>COUNTIF(休日!$I$5:$I$29,C85)=1</xm:f>
            <x14:dxf>
              <fill>
                <patternFill>
                  <bgColor rgb="FFFFCCFF"/>
                </patternFill>
              </fill>
            </x14:dxf>
          </x14:cfRule>
          <xm:sqref>C84:AG84</xm:sqref>
        </x14:conditionalFormatting>
        <x14:conditionalFormatting xmlns:xm="http://schemas.microsoft.com/office/excel/2006/main">
          <x14:cfRule type="expression" priority="9" stopIfTrue="1" id="{E2CEF6D0-F735-41FC-9336-40FFB66358A8}">
            <xm:f>IF(COUNTIF($C$97,"*2027*"),COUNTIF(休日!$I$35:$I$57,C97),COUNTIF(休日!$I$5:$I$29,C97))</xm:f>
            <x14:dxf>
              <fill>
                <patternFill>
                  <bgColor rgb="FFFFCCFF"/>
                </patternFill>
              </fill>
            </x14:dxf>
          </x14:cfRule>
          <xm:sqref>C96:AG96</xm:sqref>
        </x14:conditionalFormatting>
        <x14:conditionalFormatting xmlns:xm="http://schemas.microsoft.com/office/excel/2006/main">
          <x14:cfRule type="expression" priority="8" stopIfTrue="1" id="{AE7DCB3C-465C-4C5A-89C4-DB8824E20404}">
            <xm:f>COUNTIF(休日!$I$5:$I$29,C97)=1</xm:f>
            <x14:dxf>
              <fill>
                <patternFill>
                  <bgColor rgb="FFFFCCFF"/>
                </patternFill>
              </fill>
            </x14:dxf>
          </x14:cfRule>
          <xm:sqref>C96:AG96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104"/>
  <sheetViews>
    <sheetView view="pageBreakPreview" topLeftCell="A2" zoomScaleNormal="100" zoomScaleSheetLayoutView="100" workbookViewId="0">
      <selection activeCell="C38" sqref="C38:C41"/>
    </sheetView>
  </sheetViews>
  <sheetFormatPr defaultColWidth="9" defaultRowHeight="13.5"/>
  <cols>
    <col min="1" max="1" width="2.625" style="2" customWidth="1"/>
    <col min="2" max="2" width="7.125" style="1" bestFit="1" customWidth="1"/>
    <col min="3" max="33" width="3.75" style="1" customWidth="1"/>
    <col min="34" max="34" width="2.625" style="1" customWidth="1"/>
    <col min="35" max="35" width="3.625" style="2" customWidth="1"/>
    <col min="36" max="36" width="11.625" style="2" customWidth="1"/>
    <col min="37" max="37" width="11.625" style="1" customWidth="1"/>
    <col min="38" max="38" width="5.625" style="1" customWidth="1"/>
    <col min="39" max="39" width="15" style="2" hidden="1" customWidth="1"/>
    <col min="40" max="41" width="9" style="2" hidden="1" customWidth="1"/>
    <col min="42" max="42" width="14.125" style="2" hidden="1" customWidth="1"/>
    <col min="43" max="43" width="0" style="2" hidden="1" customWidth="1"/>
    <col min="44" max="16384" width="9" style="2"/>
  </cols>
  <sheetData>
    <row r="1" spans="2:43" ht="18.75">
      <c r="B1" s="202" t="s">
        <v>12</v>
      </c>
      <c r="C1" s="202"/>
      <c r="D1" s="202"/>
      <c r="E1" s="202"/>
      <c r="F1" s="202"/>
      <c r="G1" s="202"/>
      <c r="H1" s="202"/>
      <c r="M1" s="28"/>
      <c r="AE1" s="92"/>
      <c r="AF1" s="92"/>
      <c r="AG1" s="203" t="s">
        <v>74</v>
      </c>
      <c r="AH1" s="203"/>
      <c r="AI1" s="203"/>
      <c r="AJ1" s="203"/>
      <c r="AK1" s="203"/>
      <c r="AL1" s="7"/>
    </row>
    <row r="2" spans="2:43" ht="13.5" customHeight="1">
      <c r="B2" s="202"/>
      <c r="C2" s="202"/>
      <c r="D2" s="202"/>
      <c r="E2" s="202"/>
      <c r="F2" s="202"/>
      <c r="G2" s="202"/>
      <c r="H2" s="202"/>
      <c r="M2" s="28"/>
      <c r="Q2" s="204" t="s">
        <v>69</v>
      </c>
      <c r="R2" s="205"/>
      <c r="S2" s="205"/>
      <c r="T2" s="205"/>
      <c r="U2" s="205"/>
      <c r="V2" s="205"/>
      <c r="W2" s="205" t="s">
        <v>70</v>
      </c>
      <c r="X2" s="206"/>
      <c r="Y2" s="7"/>
      <c r="Z2" s="7"/>
      <c r="AA2" s="7"/>
      <c r="AF2" s="98"/>
      <c r="AG2" s="98"/>
      <c r="AH2" s="111"/>
      <c r="AI2" s="111"/>
      <c r="AJ2" s="111"/>
      <c r="AK2" s="111"/>
      <c r="AL2" s="111"/>
      <c r="AM2" s="7"/>
    </row>
    <row r="3" spans="2:43" ht="13.5" customHeight="1">
      <c r="B3" s="179" t="s">
        <v>2</v>
      </c>
      <c r="C3" s="179"/>
      <c r="D3" s="179"/>
      <c r="E3" s="201" t="s">
        <v>9</v>
      </c>
      <c r="F3" s="207" t="s">
        <v>54</v>
      </c>
      <c r="G3" s="207"/>
      <c r="H3" s="207"/>
      <c r="I3" s="207"/>
      <c r="J3" s="207"/>
      <c r="K3" s="207"/>
      <c r="L3" s="207"/>
      <c r="M3" s="207"/>
      <c r="N3" s="207"/>
      <c r="O3" s="207"/>
      <c r="P3" s="100"/>
      <c r="Q3" s="208" t="s">
        <v>4</v>
      </c>
      <c r="R3" s="209"/>
      <c r="S3" s="209"/>
      <c r="T3" s="209"/>
      <c r="U3" s="209"/>
      <c r="V3" s="210"/>
      <c r="W3" s="214">
        <f>+AO5-U8</f>
        <v>-4</v>
      </c>
      <c r="X3" s="215"/>
      <c r="Y3" s="112"/>
      <c r="Z3" s="113"/>
      <c r="AA3" s="113"/>
      <c r="AB3" s="114"/>
      <c r="AC3" s="183" t="s">
        <v>71</v>
      </c>
      <c r="AD3" s="183"/>
      <c r="AE3" s="183"/>
      <c r="AF3" s="183"/>
      <c r="AG3" s="178"/>
      <c r="AH3" s="178"/>
      <c r="AI3" s="178"/>
      <c r="AJ3" s="178"/>
      <c r="AK3" s="178"/>
      <c r="AL3" s="106"/>
      <c r="AM3" s="102"/>
    </row>
    <row r="4" spans="2:43" ht="13.5" customHeight="1">
      <c r="B4" s="179"/>
      <c r="C4" s="179"/>
      <c r="D4" s="179"/>
      <c r="E4" s="201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100"/>
      <c r="Q4" s="211"/>
      <c r="R4" s="212"/>
      <c r="S4" s="212"/>
      <c r="T4" s="212"/>
      <c r="U4" s="212"/>
      <c r="V4" s="213"/>
      <c r="W4" s="216"/>
      <c r="X4" s="217"/>
      <c r="Y4" s="112"/>
      <c r="Z4" s="113"/>
      <c r="AA4" s="113"/>
      <c r="AB4" s="115"/>
      <c r="AC4" s="183"/>
      <c r="AD4" s="183"/>
      <c r="AE4" s="183"/>
      <c r="AF4" s="183"/>
      <c r="AG4" s="178"/>
      <c r="AH4" s="178"/>
      <c r="AI4" s="178"/>
      <c r="AJ4" s="178"/>
      <c r="AK4" s="178"/>
      <c r="AL4" s="106"/>
      <c r="AM4" s="102"/>
    </row>
    <row r="5" spans="2:43" ht="13.5" customHeight="1">
      <c r="B5" s="179" t="s">
        <v>56</v>
      </c>
      <c r="C5" s="179"/>
      <c r="D5" s="179"/>
      <c r="E5" s="180" t="s">
        <v>9</v>
      </c>
      <c r="F5" s="181">
        <v>46196</v>
      </c>
      <c r="G5" s="181"/>
      <c r="H5" s="181"/>
      <c r="I5" s="181"/>
      <c r="J5" s="181"/>
      <c r="K5" s="117"/>
      <c r="L5" s="101"/>
      <c r="M5" s="101"/>
      <c r="N5" s="101"/>
      <c r="O5" s="101"/>
      <c r="P5" s="101"/>
      <c r="Q5" s="93"/>
      <c r="R5" s="93"/>
      <c r="S5" s="93"/>
      <c r="T5" s="93"/>
      <c r="U5" s="93"/>
      <c r="V5" s="93"/>
      <c r="W5" s="93"/>
      <c r="X5" s="93"/>
      <c r="Y5" s="92"/>
      <c r="Z5" s="182" t="s">
        <v>75</v>
      </c>
      <c r="AA5" s="182"/>
      <c r="AB5" s="182"/>
      <c r="AC5" s="183" t="s">
        <v>72</v>
      </c>
      <c r="AD5" s="183"/>
      <c r="AE5" s="183"/>
      <c r="AF5" s="183"/>
      <c r="AG5" s="178"/>
      <c r="AH5" s="178"/>
      <c r="AI5" s="178"/>
      <c r="AJ5" s="178"/>
      <c r="AK5" s="178"/>
      <c r="AL5" s="106"/>
      <c r="AM5" s="102"/>
      <c r="AO5" s="25">
        <f>ROUNDUP(+S8*0.285,0)</f>
        <v>57</v>
      </c>
    </row>
    <row r="6" spans="2:43" ht="13.5" customHeight="1">
      <c r="B6" s="179"/>
      <c r="C6" s="179"/>
      <c r="D6" s="179"/>
      <c r="E6" s="180"/>
      <c r="F6" s="181"/>
      <c r="G6" s="181"/>
      <c r="H6" s="181"/>
      <c r="I6" s="181"/>
      <c r="J6" s="181"/>
      <c r="K6" s="117"/>
      <c r="L6" s="53"/>
      <c r="Q6" s="26"/>
      <c r="R6" s="27"/>
      <c r="S6" s="184" t="s">
        <v>1</v>
      </c>
      <c r="T6" s="185"/>
      <c r="U6" s="184" t="s">
        <v>8</v>
      </c>
      <c r="V6" s="185"/>
      <c r="W6" s="186" t="s">
        <v>10</v>
      </c>
      <c r="X6" s="187"/>
      <c r="Y6" s="7"/>
      <c r="Z6" s="182"/>
      <c r="AA6" s="182"/>
      <c r="AB6" s="182"/>
      <c r="AC6" s="183"/>
      <c r="AD6" s="183"/>
      <c r="AE6" s="183"/>
      <c r="AF6" s="183"/>
      <c r="AG6" s="178"/>
      <c r="AH6" s="178"/>
      <c r="AI6" s="178"/>
      <c r="AJ6" s="178"/>
      <c r="AK6" s="178"/>
      <c r="AL6" s="106"/>
      <c r="AM6" s="102"/>
      <c r="AO6" s="25"/>
    </row>
    <row r="7" spans="2:43" ht="13.5" customHeight="1">
      <c r="B7" s="200" t="s">
        <v>57</v>
      </c>
      <c r="C7" s="200"/>
      <c r="D7" s="200"/>
      <c r="E7" s="201" t="s">
        <v>9</v>
      </c>
      <c r="F7" s="172">
        <v>46403</v>
      </c>
      <c r="G7" s="172"/>
      <c r="H7" s="172"/>
      <c r="I7" s="172"/>
      <c r="J7" s="172"/>
      <c r="K7" s="173" t="s">
        <v>76</v>
      </c>
      <c r="L7" s="173"/>
      <c r="M7" s="173"/>
      <c r="N7" s="174">
        <f>+F7-F5+1</f>
        <v>208</v>
      </c>
      <c r="O7" s="174"/>
      <c r="P7" s="175"/>
      <c r="Q7" s="176" t="s">
        <v>0</v>
      </c>
      <c r="R7" s="177"/>
      <c r="S7" s="188">
        <f>+$AO$15+$AO$27+$AO$39+$AO$51+$AO$63+$AO$75+$AO$87+$AO$99</f>
        <v>198</v>
      </c>
      <c r="T7" s="189"/>
      <c r="U7" s="190">
        <f>+$AO$16+$AO$28+$AO$40+$AO$52+$AO$64+$AO$76+$AO$88+$AO$100</f>
        <v>61</v>
      </c>
      <c r="V7" s="177"/>
      <c r="W7" s="191">
        <f>+U7/S7</f>
        <v>0.30808080808080807</v>
      </c>
      <c r="X7" s="192"/>
      <c r="Y7" s="46"/>
      <c r="Z7" s="116"/>
      <c r="AA7" s="116"/>
      <c r="AB7" s="114"/>
      <c r="AC7" s="183" t="s">
        <v>73</v>
      </c>
      <c r="AD7" s="183"/>
      <c r="AE7" s="183"/>
      <c r="AF7" s="183"/>
      <c r="AG7" s="178"/>
      <c r="AH7" s="178"/>
      <c r="AI7" s="178"/>
      <c r="AJ7" s="178"/>
      <c r="AK7" s="178"/>
      <c r="AL7" s="106"/>
      <c r="AM7" s="102"/>
      <c r="AO7" s="25"/>
    </row>
    <row r="8" spans="2:43" ht="13.5" customHeight="1">
      <c r="B8" s="200"/>
      <c r="C8" s="200"/>
      <c r="D8" s="200"/>
      <c r="E8" s="201"/>
      <c r="F8" s="172"/>
      <c r="G8" s="172"/>
      <c r="H8" s="172"/>
      <c r="I8" s="172"/>
      <c r="J8" s="172"/>
      <c r="K8" s="173"/>
      <c r="L8" s="173"/>
      <c r="M8" s="173"/>
      <c r="N8" s="174"/>
      <c r="O8" s="174"/>
      <c r="P8" s="175"/>
      <c r="Q8" s="193" t="s">
        <v>6</v>
      </c>
      <c r="R8" s="194"/>
      <c r="S8" s="195">
        <f>+S7</f>
        <v>198</v>
      </c>
      <c r="T8" s="196"/>
      <c r="U8" s="197">
        <f>+$AO$18+$AO$30+$AO$42+$AO$54+$AO$66+$AO$78+$AO$90+$AO$102</f>
        <v>61</v>
      </c>
      <c r="V8" s="194"/>
      <c r="W8" s="198">
        <f>+U8/S8</f>
        <v>0.30808080808080807</v>
      </c>
      <c r="X8" s="199"/>
      <c r="Y8" s="46"/>
      <c r="Z8" s="116"/>
      <c r="AA8" s="116"/>
      <c r="AB8" s="115"/>
      <c r="AC8" s="183"/>
      <c r="AD8" s="183"/>
      <c r="AE8" s="183"/>
      <c r="AF8" s="183"/>
      <c r="AG8" s="178"/>
      <c r="AH8" s="178"/>
      <c r="AI8" s="178"/>
      <c r="AJ8" s="178"/>
      <c r="AK8" s="178"/>
      <c r="AL8" s="106"/>
      <c r="AM8" s="102"/>
    </row>
    <row r="9" spans="2:43" ht="13.5" customHeight="1"/>
    <row r="10" spans="2:43">
      <c r="B10" s="3" t="s">
        <v>43</v>
      </c>
      <c r="C10" s="121">
        <f>MONTH(EOMONTH($F$5,0))</f>
        <v>6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3"/>
      <c r="AH10" s="4"/>
      <c r="AI10" s="124">
        <v>1</v>
      </c>
      <c r="AJ10" s="125"/>
      <c r="AK10" s="126"/>
      <c r="AL10" s="91"/>
      <c r="AN10" s="124">
        <v>1</v>
      </c>
      <c r="AO10" s="126"/>
    </row>
    <row r="11" spans="2:43">
      <c r="B11" s="47" t="s">
        <v>44</v>
      </c>
      <c r="C11" s="55"/>
      <c r="D11" s="56"/>
      <c r="E11" s="56"/>
      <c r="F11" s="58"/>
      <c r="G11" s="56"/>
      <c r="H11" s="56"/>
      <c r="I11" s="58"/>
      <c r="J11" s="56"/>
      <c r="K11" s="56"/>
      <c r="L11" s="58"/>
      <c r="M11" s="56"/>
      <c r="N11" s="56"/>
      <c r="O11" s="58"/>
      <c r="P11" s="56"/>
      <c r="Q11" s="56"/>
      <c r="R11" s="58"/>
      <c r="S11" s="56"/>
      <c r="T11" s="56"/>
      <c r="U11" s="58"/>
      <c r="V11" s="56"/>
      <c r="W11" s="56"/>
      <c r="X11" s="58"/>
      <c r="Y11" s="59">
        <v>23</v>
      </c>
      <c r="Z11" s="56">
        <v>24</v>
      </c>
      <c r="AA11" s="56">
        <v>25</v>
      </c>
      <c r="AB11" s="58">
        <v>26</v>
      </c>
      <c r="AC11" s="63">
        <v>27</v>
      </c>
      <c r="AD11" s="58">
        <v>28</v>
      </c>
      <c r="AE11" s="63">
        <f>IF(COUNTIF(休日!$L$5:$L$9,$C10)=1,"",休日!L4)</f>
        <v>29</v>
      </c>
      <c r="AF11" s="56">
        <f>IF(COUNTIF(休日!$M$5:$M$9,$C10)=1,"",休日!M4)</f>
        <v>30</v>
      </c>
      <c r="AG11" s="57" t="str">
        <f>IF(COUNTIF(休日!$N$5:$N$9,$C10)=1,"",休日!N4)</f>
        <v/>
      </c>
      <c r="AH11" s="4"/>
      <c r="AI11" s="127"/>
      <c r="AJ11" s="128"/>
      <c r="AK11" s="129"/>
      <c r="AL11" s="91"/>
      <c r="AN11" s="130"/>
      <c r="AO11" s="131"/>
    </row>
    <row r="12" spans="2:43">
      <c r="B12" s="5" t="s">
        <v>5</v>
      </c>
      <c r="C12" s="49"/>
      <c r="D12" s="17"/>
      <c r="E12" s="17"/>
      <c r="F12" s="18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8"/>
      <c r="Y12" s="60" t="str">
        <f>IF(Y11="","",TEXT(休日!$B$2&amp;"/"&amp;$C10&amp;"/"&amp;Y11,"aaa"))</f>
        <v>火</v>
      </c>
      <c r="Z12" s="17" t="str">
        <f>IF(Z11="","",TEXT(休日!$B$2&amp;"/"&amp;$C10&amp;"/"&amp;Z11,"aaa"))</f>
        <v>水</v>
      </c>
      <c r="AA12" s="17" t="str">
        <f>IF(AA11="","",TEXT(休日!$B$2&amp;"/"&amp;$C10&amp;"/"&amp;AA11,"aaa"))</f>
        <v>木</v>
      </c>
      <c r="AB12" s="18" t="str">
        <f>IF(AB11="","",TEXT(休日!$B$2&amp;"/"&amp;$C10&amp;"/"&amp;AB11,"aaa"))</f>
        <v>金</v>
      </c>
      <c r="AC12" s="17" t="str">
        <f>IF(AC11="","",TEXT(休日!$B$2&amp;"/"&amp;$C10&amp;"/"&amp;AC11,"aaa"))</f>
        <v>土</v>
      </c>
      <c r="AD12" s="18" t="str">
        <f>IF(AD11="","",TEXT(休日!$B$2&amp;"/"&amp;$C10&amp;"/"&amp;AD11,"aaa"))</f>
        <v>日</v>
      </c>
      <c r="AE12" s="17" t="str">
        <f>IF(AE11="","",TEXT(休日!$B$2&amp;"/"&amp;$C10&amp;"/"&amp;AE11,"aaa"))</f>
        <v>月</v>
      </c>
      <c r="AF12" s="17" t="str">
        <f>IF(AF11="","",TEXT(休日!$B$2&amp;"/"&amp;$C10&amp;"/"&amp;AF11,"aaa"))</f>
        <v>火</v>
      </c>
      <c r="AG12" s="19" t="str">
        <f>IF(AG11="","",TEXT(休日!$B$2&amp;"/"&amp;$C10&amp;"/"&amp;AG11,"aaa"))</f>
        <v/>
      </c>
      <c r="AH12" s="7"/>
      <c r="AI12" s="134" t="s">
        <v>65</v>
      </c>
      <c r="AJ12" s="95" t="s">
        <v>66</v>
      </c>
      <c r="AK12" s="109">
        <f>AO16</f>
        <v>2</v>
      </c>
      <c r="AL12" s="104"/>
      <c r="AN12" s="132"/>
      <c r="AO12" s="133"/>
    </row>
    <row r="13" spans="2:43" ht="13.5" hidden="1" customHeight="1">
      <c r="B13" s="71"/>
      <c r="C13" s="72" t="str">
        <f>休日!$B$2&amp;"/"&amp;$C10&amp;"/"&amp;C11</f>
        <v>2026/6/</v>
      </c>
      <c r="D13" s="72" t="str">
        <f>休日!$B$2&amp;"/"&amp;$C10&amp;"/"&amp;D11</f>
        <v>2026/6/</v>
      </c>
      <c r="E13" s="72" t="str">
        <f>休日!$B$2&amp;"/"&amp;$C10&amp;"/"&amp;E11</f>
        <v>2026/6/</v>
      </c>
      <c r="F13" s="72" t="str">
        <f>休日!$B$2&amp;"/"&amp;$C10&amp;"/"&amp;F11</f>
        <v>2026/6/</v>
      </c>
      <c r="G13" s="72" t="str">
        <f>休日!$B$2&amp;"/"&amp;$C10&amp;"/"&amp;G11</f>
        <v>2026/6/</v>
      </c>
      <c r="H13" s="72" t="str">
        <f>休日!$B$2&amp;"/"&amp;$C10&amp;"/"&amp;H11</f>
        <v>2026/6/</v>
      </c>
      <c r="I13" s="72" t="str">
        <f>休日!$B$2&amp;"/"&amp;$C10&amp;"/"&amp;I11</f>
        <v>2026/6/</v>
      </c>
      <c r="J13" s="72" t="str">
        <f>休日!$B$2&amp;"/"&amp;$C10&amp;"/"&amp;J11</f>
        <v>2026/6/</v>
      </c>
      <c r="K13" s="72" t="str">
        <f>休日!$B$2&amp;"/"&amp;$C10&amp;"/"&amp;K11</f>
        <v>2026/6/</v>
      </c>
      <c r="L13" s="72" t="str">
        <f>休日!$B$2&amp;"/"&amp;$C10&amp;"/"&amp;L11</f>
        <v>2026/6/</v>
      </c>
      <c r="M13" s="72" t="str">
        <f>休日!$B$2&amp;"/"&amp;$C10&amp;"/"&amp;M11</f>
        <v>2026/6/</v>
      </c>
      <c r="N13" s="72" t="str">
        <f>休日!$B$2&amp;"/"&amp;$C10&amp;"/"&amp;N11</f>
        <v>2026/6/</v>
      </c>
      <c r="O13" s="72" t="str">
        <f>休日!$B$2&amp;"/"&amp;$C10&amp;"/"&amp;O11</f>
        <v>2026/6/</v>
      </c>
      <c r="P13" s="72" t="str">
        <f>休日!$B$2&amp;"/"&amp;$C10&amp;"/"&amp;P11</f>
        <v>2026/6/</v>
      </c>
      <c r="Q13" s="72" t="str">
        <f>休日!$B$2&amp;"/"&amp;$C10&amp;"/"&amp;Q11</f>
        <v>2026/6/</v>
      </c>
      <c r="R13" s="72" t="str">
        <f>休日!$B$2&amp;"/"&amp;$C10&amp;"/"&amp;R11</f>
        <v>2026/6/</v>
      </c>
      <c r="S13" s="72" t="str">
        <f>休日!$B$2&amp;"/"&amp;$C10&amp;"/"&amp;S11</f>
        <v>2026/6/</v>
      </c>
      <c r="T13" s="72" t="str">
        <f>休日!$B$2&amp;"/"&amp;$C10&amp;"/"&amp;T11</f>
        <v>2026/6/</v>
      </c>
      <c r="U13" s="72" t="str">
        <f>休日!$B$2&amp;"/"&amp;$C10&amp;"/"&amp;U11</f>
        <v>2026/6/</v>
      </c>
      <c r="V13" s="76" t="str">
        <f>休日!$B$2&amp;"/"&amp;$C10&amp;"/"&amp;V11</f>
        <v>2026/6/</v>
      </c>
      <c r="W13" s="72" t="str">
        <f>休日!$B$2&amp;"/"&amp;$C10&amp;"/"&amp;W11</f>
        <v>2026/6/</v>
      </c>
      <c r="X13" s="72" t="str">
        <f>休日!$B$2&amp;"/"&amp;$C10&amp;"/"&amp;X11</f>
        <v>2026/6/</v>
      </c>
      <c r="Y13" s="72" t="str">
        <f>休日!$B$2&amp;"/"&amp;$C10&amp;"/"&amp;Y11</f>
        <v>2026/6/23</v>
      </c>
      <c r="Z13" s="72" t="str">
        <f>休日!$B$2&amp;"/"&amp;$C10&amp;"/"&amp;Z11</f>
        <v>2026/6/24</v>
      </c>
      <c r="AA13" s="72" t="str">
        <f>休日!$B$2&amp;"/"&amp;$C10&amp;"/"&amp;AA11</f>
        <v>2026/6/25</v>
      </c>
      <c r="AB13" s="72" t="str">
        <f>休日!$B$2&amp;"/"&amp;$C10&amp;"/"&amp;AB11</f>
        <v>2026/6/26</v>
      </c>
      <c r="AC13" s="72" t="str">
        <f>休日!$B$2&amp;"/"&amp;$C10&amp;"/"&amp;AC11</f>
        <v>2026/6/27</v>
      </c>
      <c r="AD13" s="72" t="str">
        <f>休日!$B$2&amp;"/"&amp;$C10&amp;"/"&amp;AD11</f>
        <v>2026/6/28</v>
      </c>
      <c r="AE13" s="72" t="str">
        <f>休日!$B$2&amp;"/"&amp;$C10&amp;"/"&amp;AE11</f>
        <v>2026/6/29</v>
      </c>
      <c r="AF13" s="72" t="str">
        <f>休日!$B$2&amp;"/"&amp;$C10&amp;"/"&amp;AF11</f>
        <v>2026/6/30</v>
      </c>
      <c r="AG13" s="75" t="str">
        <f>休日!$B$2&amp;"/"&amp;$C10&amp;"/"&amp;AG11</f>
        <v>2026/6/</v>
      </c>
      <c r="AH13" s="7"/>
      <c r="AI13" s="135"/>
      <c r="AJ13" s="103"/>
      <c r="AK13" s="109"/>
      <c r="AL13" s="104"/>
      <c r="AN13" s="85"/>
      <c r="AO13" s="86"/>
    </row>
    <row r="14" spans="2:43" ht="13.5" customHeight="1">
      <c r="B14" s="151" t="s">
        <v>7</v>
      </c>
      <c r="C14" s="154"/>
      <c r="D14" s="136"/>
      <c r="E14" s="136"/>
      <c r="F14" s="139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9"/>
      <c r="Y14" s="221" t="s">
        <v>49</v>
      </c>
      <c r="Z14" s="136"/>
      <c r="AA14" s="136"/>
      <c r="AB14" s="139"/>
      <c r="AC14" s="136"/>
      <c r="AD14" s="139"/>
      <c r="AE14" s="136"/>
      <c r="AF14" s="136"/>
      <c r="AG14" s="166"/>
      <c r="AH14" s="7"/>
      <c r="AI14" s="135"/>
      <c r="AJ14" s="96" t="s">
        <v>67</v>
      </c>
      <c r="AK14" s="110">
        <f>AO18</f>
        <v>2</v>
      </c>
      <c r="AL14" s="104"/>
      <c r="AN14" s="30" t="s">
        <v>58</v>
      </c>
      <c r="AO14" s="81">
        <f>+COUNTA(C18:AG18)</f>
        <v>0</v>
      </c>
    </row>
    <row r="15" spans="2:43" ht="13.5" customHeight="1">
      <c r="B15" s="152"/>
      <c r="C15" s="155"/>
      <c r="D15" s="137"/>
      <c r="E15" s="137"/>
      <c r="F15" s="140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40"/>
      <c r="Y15" s="222"/>
      <c r="Z15" s="137"/>
      <c r="AA15" s="137"/>
      <c r="AB15" s="140"/>
      <c r="AC15" s="137"/>
      <c r="AD15" s="140"/>
      <c r="AE15" s="137"/>
      <c r="AF15" s="137"/>
      <c r="AG15" s="167"/>
      <c r="AH15" s="7"/>
      <c r="AI15" s="135"/>
      <c r="AJ15" s="119" t="s">
        <v>3</v>
      </c>
      <c r="AK15" s="9">
        <f>+AO18/AO15</f>
        <v>0.25</v>
      </c>
      <c r="AL15" s="104"/>
      <c r="AN15" s="8" t="s">
        <v>59</v>
      </c>
      <c r="AO15" s="12">
        <f>COUNTA(C11:AG11)-COUNTIF(AE11:AG11,"")-COUNTA(C18:AG18)</f>
        <v>8</v>
      </c>
      <c r="AP15" s="2" t="s">
        <v>78</v>
      </c>
      <c r="AQ15" s="118">
        <f>AO15</f>
        <v>8</v>
      </c>
    </row>
    <row r="16" spans="2:43" ht="13.5" customHeight="1">
      <c r="B16" s="152"/>
      <c r="C16" s="155"/>
      <c r="D16" s="137"/>
      <c r="E16" s="137"/>
      <c r="F16" s="140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40"/>
      <c r="Y16" s="222"/>
      <c r="Z16" s="137"/>
      <c r="AA16" s="137"/>
      <c r="AB16" s="140"/>
      <c r="AC16" s="137"/>
      <c r="AD16" s="140"/>
      <c r="AE16" s="137"/>
      <c r="AF16" s="137"/>
      <c r="AG16" s="167"/>
      <c r="AH16" s="7"/>
      <c r="AI16" s="135"/>
      <c r="AJ16" s="69" t="s">
        <v>77</v>
      </c>
      <c r="AK16" s="11">
        <f>AK14/AK12</f>
        <v>1</v>
      </c>
      <c r="AL16" s="104"/>
      <c r="AN16" s="8" t="s">
        <v>60</v>
      </c>
      <c r="AO16" s="6">
        <f>+COUNTA(C19:AG19)</f>
        <v>2</v>
      </c>
      <c r="AQ16" s="118"/>
    </row>
    <row r="17" spans="2:43" ht="13.5" customHeight="1">
      <c r="B17" s="153"/>
      <c r="C17" s="156"/>
      <c r="D17" s="138"/>
      <c r="E17" s="138"/>
      <c r="F17" s="141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41"/>
      <c r="Y17" s="223"/>
      <c r="Z17" s="138"/>
      <c r="AA17" s="138"/>
      <c r="AB17" s="141"/>
      <c r="AC17" s="138"/>
      <c r="AD17" s="141"/>
      <c r="AE17" s="138"/>
      <c r="AF17" s="138"/>
      <c r="AG17" s="168"/>
      <c r="AH17" s="7"/>
      <c r="AI17" s="135" t="s">
        <v>68</v>
      </c>
      <c r="AJ17" s="95" t="s">
        <v>66</v>
      </c>
      <c r="AK17" s="109">
        <f>AO16</f>
        <v>2</v>
      </c>
      <c r="AL17" s="105"/>
      <c r="AN17" s="8" t="s">
        <v>61</v>
      </c>
      <c r="AO17" s="9">
        <f>+AO16/AO15</f>
        <v>0.25</v>
      </c>
    </row>
    <row r="18" spans="2:43">
      <c r="B18" s="29" t="s">
        <v>11</v>
      </c>
      <c r="C18" s="13"/>
      <c r="D18" s="14"/>
      <c r="E18" s="14"/>
      <c r="F18" s="51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51"/>
      <c r="Y18" s="61"/>
      <c r="Z18" s="14"/>
      <c r="AA18" s="14"/>
      <c r="AB18" s="51"/>
      <c r="AC18" s="14"/>
      <c r="AD18" s="51"/>
      <c r="AE18" s="14"/>
      <c r="AF18" s="51"/>
      <c r="AG18" s="15"/>
      <c r="AH18" s="7"/>
      <c r="AI18" s="135"/>
      <c r="AJ18" s="96" t="s">
        <v>67</v>
      </c>
      <c r="AK18" s="110">
        <f>AO18</f>
        <v>2</v>
      </c>
      <c r="AL18" s="105"/>
      <c r="AN18" s="8" t="s">
        <v>62</v>
      </c>
      <c r="AO18" s="6">
        <f>+COUNTA(C20:AG20)</f>
        <v>2</v>
      </c>
    </row>
    <row r="19" spans="2:43">
      <c r="B19" s="5" t="s">
        <v>0</v>
      </c>
      <c r="C19" s="16"/>
      <c r="D19" s="17"/>
      <c r="E19" s="17"/>
      <c r="F19" s="18"/>
      <c r="G19" s="17"/>
      <c r="H19" s="17"/>
      <c r="I19" s="17"/>
      <c r="J19" s="17"/>
      <c r="K19" s="17"/>
      <c r="L19" s="17"/>
      <c r="M19" s="17"/>
      <c r="N19" s="17"/>
      <c r="O19" s="17"/>
      <c r="P19" s="18"/>
      <c r="Q19" s="17"/>
      <c r="R19" s="16"/>
      <c r="S19" s="17"/>
      <c r="T19" s="17"/>
      <c r="U19" s="17"/>
      <c r="V19" s="17"/>
      <c r="W19" s="17"/>
      <c r="X19" s="18"/>
      <c r="Y19" s="60"/>
      <c r="Z19" s="17"/>
      <c r="AA19" s="18"/>
      <c r="AB19" s="18"/>
      <c r="AC19" s="17" t="s">
        <v>47</v>
      </c>
      <c r="AD19" s="18" t="s">
        <v>47</v>
      </c>
      <c r="AE19" s="17"/>
      <c r="AF19" s="18"/>
      <c r="AG19" s="19"/>
      <c r="AH19" s="7"/>
      <c r="AI19" s="135"/>
      <c r="AJ19" s="119" t="s">
        <v>3</v>
      </c>
      <c r="AK19" s="9">
        <f>AK18/AQ15</f>
        <v>0.25</v>
      </c>
      <c r="AL19" s="105"/>
      <c r="AN19" s="67" t="s">
        <v>63</v>
      </c>
      <c r="AO19" s="68">
        <f>+AO18/AO15</f>
        <v>0.25</v>
      </c>
    </row>
    <row r="20" spans="2:43">
      <c r="B20" s="10" t="s">
        <v>6</v>
      </c>
      <c r="C20" s="20"/>
      <c r="D20" s="21"/>
      <c r="E20" s="21"/>
      <c r="F20" s="22"/>
      <c r="G20" s="21"/>
      <c r="H20" s="21"/>
      <c r="I20" s="21"/>
      <c r="J20" s="21"/>
      <c r="K20" s="21"/>
      <c r="L20" s="21"/>
      <c r="M20" s="21"/>
      <c r="N20" s="21"/>
      <c r="O20" s="21"/>
      <c r="P20" s="22"/>
      <c r="Q20" s="21"/>
      <c r="R20" s="20"/>
      <c r="S20" s="21"/>
      <c r="T20" s="21"/>
      <c r="U20" s="21"/>
      <c r="V20" s="21"/>
      <c r="W20" s="21"/>
      <c r="X20" s="22"/>
      <c r="Y20" s="62"/>
      <c r="Z20" s="21"/>
      <c r="AA20" s="22"/>
      <c r="AB20" s="22"/>
      <c r="AC20" s="21" t="s">
        <v>47</v>
      </c>
      <c r="AD20" s="22" t="s">
        <v>47</v>
      </c>
      <c r="AE20" s="21"/>
      <c r="AF20" s="22"/>
      <c r="AG20" s="23"/>
      <c r="AH20" s="7"/>
      <c r="AI20" s="135"/>
      <c r="AJ20" s="69" t="s">
        <v>77</v>
      </c>
      <c r="AK20" s="11">
        <f>AK18/AK17</f>
        <v>1</v>
      </c>
      <c r="AL20" s="105"/>
      <c r="AN20" s="69" t="s">
        <v>64</v>
      </c>
      <c r="AO20" s="11">
        <f>AO18/AO16</f>
        <v>1</v>
      </c>
    </row>
    <row r="21" spans="2:43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O21" s="1"/>
    </row>
    <row r="22" spans="2:43">
      <c r="B22" s="3" t="s">
        <v>43</v>
      </c>
      <c r="C22" s="121">
        <f>MONTH(EOMONTH($F$5,1))</f>
        <v>7</v>
      </c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3"/>
      <c r="AH22" s="4"/>
      <c r="AI22" s="124">
        <f>AI10+1</f>
        <v>2</v>
      </c>
      <c r="AJ22" s="125"/>
      <c r="AK22" s="126"/>
      <c r="AL22" s="84"/>
      <c r="AN22" s="124">
        <f>+AN10+1</f>
        <v>2</v>
      </c>
      <c r="AO22" s="126"/>
    </row>
    <row r="23" spans="2:43">
      <c r="B23" s="47" t="s">
        <v>44</v>
      </c>
      <c r="C23" s="55">
        <v>1</v>
      </c>
      <c r="D23" s="56">
        <v>2</v>
      </c>
      <c r="E23" s="56">
        <v>3</v>
      </c>
      <c r="F23" s="58">
        <v>4</v>
      </c>
      <c r="G23" s="56">
        <v>5</v>
      </c>
      <c r="H23" s="56">
        <v>6</v>
      </c>
      <c r="I23" s="58">
        <v>7</v>
      </c>
      <c r="J23" s="56">
        <v>8</v>
      </c>
      <c r="K23" s="56">
        <v>9</v>
      </c>
      <c r="L23" s="58">
        <v>10</v>
      </c>
      <c r="M23" s="56">
        <v>11</v>
      </c>
      <c r="N23" s="56">
        <v>12</v>
      </c>
      <c r="O23" s="58">
        <v>13</v>
      </c>
      <c r="P23" s="56">
        <v>14</v>
      </c>
      <c r="Q23" s="56">
        <v>15</v>
      </c>
      <c r="R23" s="58">
        <v>16</v>
      </c>
      <c r="S23" s="56">
        <v>17</v>
      </c>
      <c r="T23" s="56">
        <v>18</v>
      </c>
      <c r="U23" s="58">
        <v>19</v>
      </c>
      <c r="V23" s="56">
        <v>20</v>
      </c>
      <c r="W23" s="56">
        <v>21</v>
      </c>
      <c r="X23" s="63">
        <v>22</v>
      </c>
      <c r="Y23" s="63">
        <v>23</v>
      </c>
      <c r="Z23" s="56">
        <v>24</v>
      </c>
      <c r="AA23" s="56">
        <v>25</v>
      </c>
      <c r="AB23" s="58">
        <v>26</v>
      </c>
      <c r="AC23" s="63">
        <v>27</v>
      </c>
      <c r="AD23" s="58">
        <v>28</v>
      </c>
      <c r="AE23" s="48">
        <f>IF(COUNTIF(休日!$L$5:$L$9,$C22)=1,"",休日!$L$4)</f>
        <v>29</v>
      </c>
      <c r="AF23" s="48">
        <f>IF(COUNTIF(休日!$M$5:$M$9,$C22)=1,"",休日!$M$4)</f>
        <v>30</v>
      </c>
      <c r="AG23" s="52">
        <f>IF(COUNTIF(休日!$N$5:$N$9,$C22)=1,"",休日!$N$4)</f>
        <v>31</v>
      </c>
      <c r="AH23" s="4"/>
      <c r="AI23" s="127"/>
      <c r="AJ23" s="128"/>
      <c r="AK23" s="129"/>
      <c r="AL23" s="84"/>
      <c r="AN23" s="130"/>
      <c r="AO23" s="131"/>
    </row>
    <row r="24" spans="2:43">
      <c r="B24" s="5" t="s">
        <v>5</v>
      </c>
      <c r="C24" s="49" t="str">
        <f>IF(C23="","",TEXT(休日!$B$2&amp;"/"&amp;$C22&amp;"/"&amp;C23,"aaa"))</f>
        <v>水</v>
      </c>
      <c r="D24" s="17" t="str">
        <f>IF(D23="","",TEXT(休日!$B$2&amp;"/"&amp;$C22&amp;"/"&amp;D23,"aaa"))</f>
        <v>木</v>
      </c>
      <c r="E24" s="17" t="str">
        <f>IF(E23="","",TEXT(休日!$B$2&amp;"/"&amp;$C22&amp;"/"&amp;E23,"aaa"))</f>
        <v>金</v>
      </c>
      <c r="F24" s="17" t="str">
        <f>IF(F23="","",TEXT(休日!$B$2&amp;"/"&amp;$C22&amp;"/"&amp;F23,"aaa"))</f>
        <v>土</v>
      </c>
      <c r="G24" s="17" t="str">
        <f>IF(G23="","",TEXT(休日!$B$2&amp;"/"&amp;$C22&amp;"/"&amp;G23,"aaa"))</f>
        <v>日</v>
      </c>
      <c r="H24" s="17" t="str">
        <f>IF(H23="","",TEXT(休日!$B$2&amp;"/"&amp;$C22&amp;"/"&amp;H23,"aaa"))</f>
        <v>月</v>
      </c>
      <c r="I24" s="17" t="str">
        <f>IF(I23="","",TEXT(休日!$B$2&amp;"/"&amp;$C22&amp;"/"&amp;I23,"aaa"))</f>
        <v>火</v>
      </c>
      <c r="J24" s="17" t="str">
        <f>IF(J23="","",TEXT(休日!$B$2&amp;"/"&amp;$C22&amp;"/"&amp;J23,"aaa"))</f>
        <v>水</v>
      </c>
      <c r="K24" s="17" t="str">
        <f>IF(K23="","",TEXT(休日!$B$2&amp;"/"&amp;$C22&amp;"/"&amp;K23,"aaa"))</f>
        <v>木</v>
      </c>
      <c r="L24" s="17" t="str">
        <f>IF(L23="","",TEXT(休日!$B$2&amp;"/"&amp;$C22&amp;"/"&amp;L23,"aaa"))</f>
        <v>金</v>
      </c>
      <c r="M24" s="17" t="str">
        <f>IF(M23="","",TEXT(休日!$B$2&amp;"/"&amp;$C22&amp;"/"&amp;M23,"aaa"))</f>
        <v>土</v>
      </c>
      <c r="N24" s="17" t="str">
        <f>IF(N23="","",TEXT(休日!$B$2&amp;"/"&amp;$C22&amp;"/"&amp;N23,"aaa"))</f>
        <v>日</v>
      </c>
      <c r="O24" s="17" t="str">
        <f>IF(O23="","",TEXT(休日!$B$2&amp;"/"&amp;$C22&amp;"/"&amp;O23,"aaa"))</f>
        <v>月</v>
      </c>
      <c r="P24" s="17" t="str">
        <f>IF(P23="","",TEXT(休日!$B$2&amp;"/"&amp;$C22&amp;"/"&amp;P23,"aaa"))</f>
        <v>火</v>
      </c>
      <c r="Q24" s="17" t="str">
        <f>IF(Q23="","",TEXT(休日!$B$2&amp;"/"&amp;$C22&amp;"/"&amp;Q23,"aaa"))</f>
        <v>水</v>
      </c>
      <c r="R24" s="17" t="str">
        <f>IF(R23="","",TEXT(休日!$B$2&amp;"/"&amp;$C22&amp;"/"&amp;R23,"aaa"))</f>
        <v>木</v>
      </c>
      <c r="S24" s="17" t="str">
        <f>IF(S23="","",TEXT(休日!$B$2&amp;"/"&amp;$C22&amp;"/"&amp;S23,"aaa"))</f>
        <v>金</v>
      </c>
      <c r="T24" s="17" t="str">
        <f>IF(T23="","",TEXT(休日!$B$2&amp;"/"&amp;$C22&amp;"/"&amp;T23,"aaa"))</f>
        <v>土</v>
      </c>
      <c r="U24" s="17" t="str">
        <f>IF(U23="","",TEXT(休日!$B$2&amp;"/"&amp;$C22&amp;"/"&amp;U23,"aaa"))</f>
        <v>日</v>
      </c>
      <c r="V24" s="64" t="str">
        <f>IF(V23="","",TEXT(休日!$B$2&amp;"/"&amp;$C22&amp;"/"&amp;V23,"aaa"))</f>
        <v>月</v>
      </c>
      <c r="W24" s="64" t="str">
        <f>IF(W23="","",TEXT(休日!$B$2&amp;"/"&amp;$C22&amp;"/"&amp;W23,"aaa"))</f>
        <v>火</v>
      </c>
      <c r="X24" s="17" t="str">
        <f>IF(X23="","",TEXT(休日!$B$2&amp;"/"&amp;$C22&amp;"/"&amp;X23,"aaa"))</f>
        <v>水</v>
      </c>
      <c r="Y24" s="17" t="str">
        <f>IF(Y23="","",TEXT(休日!$B$2&amp;"/"&amp;$C22&amp;"/"&amp;Y23,"aaa"))</f>
        <v>木</v>
      </c>
      <c r="Z24" s="17" t="str">
        <f>IF(Z23="","",TEXT(休日!$B$2&amp;"/"&amp;$C22&amp;"/"&amp;Z23,"aaa"))</f>
        <v>金</v>
      </c>
      <c r="AA24" s="17" t="str">
        <f>IF(AA23="","",TEXT(休日!$B$2&amp;"/"&amp;$C22&amp;"/"&amp;AA23,"aaa"))</f>
        <v>土</v>
      </c>
      <c r="AB24" s="17" t="str">
        <f>IF(AB23="","",TEXT(休日!$B$2&amp;"/"&amp;$C22&amp;"/"&amp;AB23,"aaa"))</f>
        <v>日</v>
      </c>
      <c r="AC24" s="17" t="str">
        <f>IF(AC23="","",TEXT(休日!$B$2&amp;"/"&amp;$C22&amp;"/"&amp;AC23,"aaa"))</f>
        <v>月</v>
      </c>
      <c r="AD24" s="17" t="str">
        <f>IF(AD23="","",TEXT(休日!$B$2&amp;"/"&amp;$C22&amp;"/"&amp;AD23,"aaa"))</f>
        <v>火</v>
      </c>
      <c r="AE24" s="17" t="str">
        <f>IF(AE23="","",TEXT(休日!$B$2&amp;"/"&amp;$C22&amp;"/"&amp;AE23,"aaa"))</f>
        <v>水</v>
      </c>
      <c r="AF24" s="17" t="str">
        <f>IF(AF23="","",TEXT(休日!$B$2&amp;"/"&amp;$C22&amp;"/"&amp;AF23,"aaa"))</f>
        <v>木</v>
      </c>
      <c r="AG24" s="19" t="str">
        <f>IF(AG23="","",TEXT(休日!$B$2&amp;"/"&amp;$C22&amp;"/"&amp;AG23,"aaa"))</f>
        <v>金</v>
      </c>
      <c r="AH24" s="7"/>
      <c r="AI24" s="134" t="s">
        <v>65</v>
      </c>
      <c r="AJ24" s="95" t="s">
        <v>66</v>
      </c>
      <c r="AK24" s="109">
        <f>AO28</f>
        <v>9</v>
      </c>
      <c r="AL24" s="84"/>
      <c r="AN24" s="132"/>
      <c r="AO24" s="133"/>
    </row>
    <row r="25" spans="2:43" ht="13.5" hidden="1" customHeight="1">
      <c r="B25" s="71"/>
      <c r="C25" s="72"/>
      <c r="D25" s="72" t="str">
        <f>休日!$B$2&amp;"/"&amp;$C22&amp;"/"&amp;D23</f>
        <v>2026/7/2</v>
      </c>
      <c r="E25" s="72" t="str">
        <f>休日!$B$2&amp;"/"&amp;$C22&amp;"/"&amp;E23</f>
        <v>2026/7/3</v>
      </c>
      <c r="F25" s="72" t="str">
        <f>休日!$B$2&amp;"/"&amp;$C22&amp;"/"&amp;F23</f>
        <v>2026/7/4</v>
      </c>
      <c r="G25" s="72" t="str">
        <f>休日!$B$2&amp;"/"&amp;$C22&amp;"/"&amp;G23</f>
        <v>2026/7/5</v>
      </c>
      <c r="H25" s="72" t="str">
        <f>休日!$B$2&amp;"/"&amp;$C22&amp;"/"&amp;H23</f>
        <v>2026/7/6</v>
      </c>
      <c r="I25" s="72" t="str">
        <f>休日!$B$2&amp;"/"&amp;$C22&amp;"/"&amp;I23</f>
        <v>2026/7/7</v>
      </c>
      <c r="J25" s="72" t="str">
        <f>休日!$B$2&amp;"/"&amp;$C22&amp;"/"&amp;J23</f>
        <v>2026/7/8</v>
      </c>
      <c r="K25" s="72" t="str">
        <f>休日!$B$2&amp;"/"&amp;$C22&amp;"/"&amp;K23</f>
        <v>2026/7/9</v>
      </c>
      <c r="L25" s="72" t="str">
        <f>休日!$B$2&amp;"/"&amp;$C22&amp;"/"&amp;L23</f>
        <v>2026/7/10</v>
      </c>
      <c r="M25" s="72" t="str">
        <f>休日!$B$2&amp;"/"&amp;$C22&amp;"/"&amp;M23</f>
        <v>2026/7/11</v>
      </c>
      <c r="N25" s="72" t="str">
        <f>休日!$B$2&amp;"/"&amp;$C22&amp;"/"&amp;N23</f>
        <v>2026/7/12</v>
      </c>
      <c r="O25" s="72" t="str">
        <f>休日!$B$2&amp;"/"&amp;$C22&amp;"/"&amp;O23</f>
        <v>2026/7/13</v>
      </c>
      <c r="P25" s="72" t="str">
        <f>休日!$B$2&amp;"/"&amp;$C22&amp;"/"&amp;P23</f>
        <v>2026/7/14</v>
      </c>
      <c r="Q25" s="72" t="str">
        <f>休日!$B$2&amp;"/"&amp;$C22&amp;"/"&amp;Q23</f>
        <v>2026/7/15</v>
      </c>
      <c r="R25" s="72" t="str">
        <f>休日!$B$2&amp;"/"&amp;$C22&amp;"/"&amp;R23</f>
        <v>2026/7/16</v>
      </c>
      <c r="S25" s="72" t="str">
        <f>休日!$B$2&amp;"/"&amp;$C22&amp;"/"&amp;S23</f>
        <v>2026/7/17</v>
      </c>
      <c r="T25" s="72" t="str">
        <f>休日!$B$2&amp;"/"&amp;$C22&amp;"/"&amp;T23</f>
        <v>2026/7/18</v>
      </c>
      <c r="U25" s="72" t="str">
        <f>休日!$B$2&amp;"/"&amp;$C22&amp;"/"&amp;U23</f>
        <v>2026/7/19</v>
      </c>
      <c r="V25" s="76" t="str">
        <f>休日!$B$2&amp;"/"&amp;$C22&amp;"/"&amp;V23</f>
        <v>2026/7/20</v>
      </c>
      <c r="W25" s="72" t="str">
        <f>休日!$B$2&amp;"/"&amp;$C22&amp;"/"&amp;W23</f>
        <v>2026/7/21</v>
      </c>
      <c r="X25" s="72" t="str">
        <f>休日!$B$2&amp;"/"&amp;$C22&amp;"/"&amp;X23</f>
        <v>2026/7/22</v>
      </c>
      <c r="Y25" s="72" t="str">
        <f>休日!$B$2&amp;"/"&amp;$C22&amp;"/"&amp;Y23</f>
        <v>2026/7/23</v>
      </c>
      <c r="Z25" s="72" t="str">
        <f>休日!$B$2&amp;"/"&amp;$C22&amp;"/"&amp;Z23</f>
        <v>2026/7/24</v>
      </c>
      <c r="AA25" s="72" t="str">
        <f>休日!$B$2&amp;"/"&amp;$C22&amp;"/"&amp;AA23</f>
        <v>2026/7/25</v>
      </c>
      <c r="AB25" s="72" t="str">
        <f>休日!$B$2&amp;"/"&amp;$C22&amp;"/"&amp;AB23</f>
        <v>2026/7/26</v>
      </c>
      <c r="AC25" s="72" t="str">
        <f>休日!$B$2&amp;"/"&amp;$C22&amp;"/"&amp;AC23</f>
        <v>2026/7/27</v>
      </c>
      <c r="AD25" s="72" t="str">
        <f>休日!$B$2&amp;"/"&amp;$C22&amp;"/"&amp;AD23</f>
        <v>2026/7/28</v>
      </c>
      <c r="AE25" s="72" t="str">
        <f>休日!$B$2&amp;"/"&amp;$C22&amp;"/"&amp;AE23</f>
        <v>2026/7/29</v>
      </c>
      <c r="AF25" s="72" t="str">
        <f>休日!$B$2&amp;"/"&amp;$C22&amp;"/"&amp;AF23</f>
        <v>2026/7/30</v>
      </c>
      <c r="AG25" s="75" t="str">
        <f>休日!$B$2&amp;"/"&amp;$C22&amp;"/"&amp;AG23</f>
        <v>2026/7/31</v>
      </c>
      <c r="AH25" s="7"/>
      <c r="AI25" s="135"/>
      <c r="AJ25" s="103"/>
      <c r="AK25" s="109"/>
      <c r="AL25" s="84"/>
      <c r="AN25" s="85"/>
      <c r="AO25" s="86"/>
    </row>
    <row r="26" spans="2:43" ht="13.5" customHeight="1">
      <c r="B26" s="151" t="s">
        <v>7</v>
      </c>
      <c r="C26" s="157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 t="s">
        <v>50</v>
      </c>
      <c r="R26" s="160"/>
      <c r="S26" s="160"/>
      <c r="T26" s="160"/>
      <c r="U26" s="160"/>
      <c r="V26" s="169"/>
      <c r="W26" s="169"/>
      <c r="X26" s="160"/>
      <c r="Y26" s="160"/>
      <c r="Z26" s="160"/>
      <c r="AA26" s="160"/>
      <c r="AB26" s="160"/>
      <c r="AC26" s="160"/>
      <c r="AD26" s="160"/>
      <c r="AE26" s="160"/>
      <c r="AF26" s="160"/>
      <c r="AG26" s="148"/>
      <c r="AH26" s="7"/>
      <c r="AI26" s="135"/>
      <c r="AJ26" s="96" t="s">
        <v>67</v>
      </c>
      <c r="AK26" s="110">
        <f>AO30</f>
        <v>9</v>
      </c>
      <c r="AL26" s="84"/>
      <c r="AN26" s="30" t="s">
        <v>58</v>
      </c>
      <c r="AO26" s="81">
        <f>+COUNTA(C30:AG30)</f>
        <v>0</v>
      </c>
    </row>
    <row r="27" spans="2:43" ht="13.5" customHeight="1">
      <c r="B27" s="152"/>
      <c r="C27" s="158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70"/>
      <c r="W27" s="170"/>
      <c r="X27" s="161"/>
      <c r="Y27" s="161"/>
      <c r="Z27" s="161"/>
      <c r="AA27" s="161"/>
      <c r="AB27" s="161"/>
      <c r="AC27" s="161"/>
      <c r="AD27" s="161"/>
      <c r="AE27" s="161"/>
      <c r="AF27" s="161"/>
      <c r="AG27" s="149"/>
      <c r="AH27" s="7"/>
      <c r="AI27" s="135"/>
      <c r="AJ27" s="119" t="s">
        <v>3</v>
      </c>
      <c r="AK27" s="9">
        <f>+AO30/AO27</f>
        <v>0.29032258064516131</v>
      </c>
      <c r="AL27" s="107"/>
      <c r="AN27" s="8" t="s">
        <v>59</v>
      </c>
      <c r="AO27" s="12">
        <f>COUNTA(C23:AG23)-COUNTIF(AE23:AG23,"")-COUNTA(C30:AG30)</f>
        <v>31</v>
      </c>
      <c r="AP27" s="2" t="s">
        <v>78</v>
      </c>
      <c r="AQ27" s="118">
        <f>AQ15+AO27</f>
        <v>39</v>
      </c>
    </row>
    <row r="28" spans="2:43" ht="13.5" customHeight="1">
      <c r="B28" s="152"/>
      <c r="C28" s="158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70"/>
      <c r="W28" s="170"/>
      <c r="X28" s="161"/>
      <c r="Y28" s="161"/>
      <c r="Z28" s="161"/>
      <c r="AA28" s="161"/>
      <c r="AB28" s="161"/>
      <c r="AC28" s="161"/>
      <c r="AD28" s="161"/>
      <c r="AE28" s="161"/>
      <c r="AF28" s="161"/>
      <c r="AG28" s="149"/>
      <c r="AH28" s="7"/>
      <c r="AI28" s="135"/>
      <c r="AJ28" s="69" t="s">
        <v>77</v>
      </c>
      <c r="AK28" s="11">
        <f>AK26/AK24</f>
        <v>1</v>
      </c>
      <c r="AL28" s="84"/>
      <c r="AN28" s="8" t="s">
        <v>60</v>
      </c>
      <c r="AO28" s="6">
        <f>+COUNTA(C31:AG31)</f>
        <v>9</v>
      </c>
    </row>
    <row r="29" spans="2:43" ht="13.5" customHeight="1">
      <c r="B29" s="153"/>
      <c r="C29" s="159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71"/>
      <c r="W29" s="171"/>
      <c r="X29" s="162"/>
      <c r="Y29" s="162"/>
      <c r="Z29" s="162"/>
      <c r="AA29" s="162"/>
      <c r="AB29" s="162"/>
      <c r="AC29" s="162"/>
      <c r="AD29" s="162"/>
      <c r="AE29" s="162"/>
      <c r="AF29" s="162"/>
      <c r="AG29" s="150"/>
      <c r="AH29" s="7"/>
      <c r="AI29" s="135" t="s">
        <v>68</v>
      </c>
      <c r="AJ29" s="95" t="s">
        <v>66</v>
      </c>
      <c r="AK29" s="109">
        <f>+AK17+AO28</f>
        <v>11</v>
      </c>
      <c r="AL29" s="108"/>
      <c r="AN29" s="8" t="s">
        <v>61</v>
      </c>
      <c r="AO29" s="9">
        <f>+AO28/AO27</f>
        <v>0.29032258064516131</v>
      </c>
    </row>
    <row r="30" spans="2:43">
      <c r="B30" s="29" t="s">
        <v>11</v>
      </c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65"/>
      <c r="W30" s="65"/>
      <c r="X30" s="14"/>
      <c r="Y30" s="14"/>
      <c r="Z30" s="14"/>
      <c r="AA30" s="14"/>
      <c r="AB30" s="14"/>
      <c r="AC30" s="14"/>
      <c r="AD30" s="14"/>
      <c r="AE30" s="14"/>
      <c r="AF30" s="51"/>
      <c r="AG30" s="15"/>
      <c r="AH30" s="7"/>
      <c r="AI30" s="135"/>
      <c r="AJ30" s="96" t="s">
        <v>67</v>
      </c>
      <c r="AK30" s="110">
        <f>AK18+AO30</f>
        <v>11</v>
      </c>
      <c r="AL30" s="84"/>
      <c r="AN30" s="8" t="s">
        <v>62</v>
      </c>
      <c r="AO30" s="6">
        <f>+COUNTA(C32:AG32)</f>
        <v>9</v>
      </c>
    </row>
    <row r="31" spans="2:43">
      <c r="B31" s="5" t="s">
        <v>0</v>
      </c>
      <c r="C31" s="16"/>
      <c r="D31" s="17"/>
      <c r="E31" s="17"/>
      <c r="F31" s="17" t="s">
        <v>47</v>
      </c>
      <c r="G31" s="17" t="s">
        <v>47</v>
      </c>
      <c r="H31" s="17"/>
      <c r="I31" s="17"/>
      <c r="J31" s="17"/>
      <c r="K31" s="17"/>
      <c r="L31" s="17" t="s">
        <v>47</v>
      </c>
      <c r="M31" s="17" t="s">
        <v>47</v>
      </c>
      <c r="N31" s="17" t="s">
        <v>47</v>
      </c>
      <c r="O31" s="17"/>
      <c r="P31" s="17"/>
      <c r="Q31" s="17"/>
      <c r="R31" s="16"/>
      <c r="S31" s="17"/>
      <c r="T31" s="17" t="s">
        <v>47</v>
      </c>
      <c r="U31" s="17" t="s">
        <v>47</v>
      </c>
      <c r="V31" s="64"/>
      <c r="W31" s="17"/>
      <c r="X31" s="17"/>
      <c r="Y31" s="17"/>
      <c r="Z31" s="17"/>
      <c r="AA31" s="17" t="s">
        <v>47</v>
      </c>
      <c r="AB31" s="17" t="s">
        <v>47</v>
      </c>
      <c r="AC31" s="17"/>
      <c r="AD31" s="17"/>
      <c r="AE31" s="17"/>
      <c r="AF31" s="18"/>
      <c r="AG31" s="19"/>
      <c r="AH31" s="7"/>
      <c r="AI31" s="135"/>
      <c r="AJ31" s="119" t="s">
        <v>3</v>
      </c>
      <c r="AK31" s="9">
        <f>AK30/AQ27</f>
        <v>0.28205128205128205</v>
      </c>
      <c r="AL31" s="108"/>
      <c r="AN31" s="67" t="s">
        <v>63</v>
      </c>
      <c r="AO31" s="68">
        <f>+AO30/AO27</f>
        <v>0.29032258064516131</v>
      </c>
    </row>
    <row r="32" spans="2:43">
      <c r="B32" s="10" t="s">
        <v>6</v>
      </c>
      <c r="C32" s="20"/>
      <c r="D32" s="21"/>
      <c r="E32" s="21"/>
      <c r="F32" s="21" t="s">
        <v>47</v>
      </c>
      <c r="G32" s="21" t="s">
        <v>47</v>
      </c>
      <c r="H32" s="21"/>
      <c r="I32" s="21"/>
      <c r="J32" s="21"/>
      <c r="K32" s="21"/>
      <c r="L32" s="21"/>
      <c r="M32" s="21" t="s">
        <v>47</v>
      </c>
      <c r="N32" s="21" t="s">
        <v>47</v>
      </c>
      <c r="O32" s="21"/>
      <c r="P32" s="21"/>
      <c r="Q32" s="21" t="s">
        <v>47</v>
      </c>
      <c r="R32" s="20"/>
      <c r="S32" s="21"/>
      <c r="T32" s="21" t="s">
        <v>47</v>
      </c>
      <c r="U32" s="21" t="s">
        <v>47</v>
      </c>
      <c r="V32" s="66"/>
      <c r="W32" s="21"/>
      <c r="X32" s="21"/>
      <c r="Y32" s="21"/>
      <c r="Z32" s="21"/>
      <c r="AA32" s="21" t="s">
        <v>47</v>
      </c>
      <c r="AB32" s="21" t="s">
        <v>47</v>
      </c>
      <c r="AC32" s="21"/>
      <c r="AD32" s="21"/>
      <c r="AE32" s="21"/>
      <c r="AF32" s="22"/>
      <c r="AG32" s="23"/>
      <c r="AH32" s="7"/>
      <c r="AI32" s="135"/>
      <c r="AJ32" s="69" t="s">
        <v>77</v>
      </c>
      <c r="AK32" s="11">
        <f>AK30/AK29</f>
        <v>1</v>
      </c>
      <c r="AL32" s="108"/>
      <c r="AN32" s="69" t="s">
        <v>64</v>
      </c>
      <c r="AO32" s="11">
        <f>AO30/AO28</f>
        <v>1</v>
      </c>
    </row>
    <row r="33" spans="2:43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O33" s="1"/>
    </row>
    <row r="34" spans="2:43">
      <c r="B34" s="3" t="s">
        <v>43</v>
      </c>
      <c r="C34" s="121">
        <f>MONTH(EOMONTH($F$5,2))</f>
        <v>8</v>
      </c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3"/>
      <c r="AH34" s="4"/>
      <c r="AI34" s="124">
        <f>AI22+1</f>
        <v>3</v>
      </c>
      <c r="AJ34" s="125"/>
      <c r="AK34" s="126"/>
      <c r="AL34" s="84"/>
      <c r="AN34" s="124">
        <f>+AN22+1</f>
        <v>3</v>
      </c>
      <c r="AO34" s="126"/>
    </row>
    <row r="35" spans="2:43">
      <c r="B35" s="47" t="s">
        <v>44</v>
      </c>
      <c r="C35" s="55">
        <v>1</v>
      </c>
      <c r="D35" s="56">
        <v>2</v>
      </c>
      <c r="E35" s="56">
        <v>3</v>
      </c>
      <c r="F35" s="58">
        <v>4</v>
      </c>
      <c r="G35" s="56">
        <v>5</v>
      </c>
      <c r="H35" s="56">
        <v>6</v>
      </c>
      <c r="I35" s="58">
        <v>7</v>
      </c>
      <c r="J35" s="56">
        <v>8</v>
      </c>
      <c r="K35" s="56">
        <v>9</v>
      </c>
      <c r="L35" s="58">
        <v>10</v>
      </c>
      <c r="M35" s="56">
        <v>11</v>
      </c>
      <c r="N35" s="56">
        <v>12</v>
      </c>
      <c r="O35" s="58">
        <v>13</v>
      </c>
      <c r="P35" s="56">
        <v>14</v>
      </c>
      <c r="Q35" s="56">
        <v>15</v>
      </c>
      <c r="R35" s="58">
        <v>16</v>
      </c>
      <c r="S35" s="56">
        <v>17</v>
      </c>
      <c r="T35" s="56">
        <v>18</v>
      </c>
      <c r="U35" s="58">
        <v>19</v>
      </c>
      <c r="V35" s="56">
        <v>20</v>
      </c>
      <c r="W35" s="56">
        <v>21</v>
      </c>
      <c r="X35" s="63">
        <v>22</v>
      </c>
      <c r="Y35" s="63">
        <v>23</v>
      </c>
      <c r="Z35" s="56">
        <v>24</v>
      </c>
      <c r="AA35" s="56">
        <v>25</v>
      </c>
      <c r="AB35" s="58">
        <v>26</v>
      </c>
      <c r="AC35" s="63">
        <v>27</v>
      </c>
      <c r="AD35" s="58">
        <v>28</v>
      </c>
      <c r="AE35" s="48">
        <f>IF(COUNTIF(休日!$L$5:$L$9,$C34)=1,"",休日!$L$4)</f>
        <v>29</v>
      </c>
      <c r="AF35" s="48">
        <f>IF(COUNTIF(休日!$M$5:$M$9,$C34)=1,"",休日!$M$4)</f>
        <v>30</v>
      </c>
      <c r="AG35" s="52">
        <f>IF(COUNTIF(休日!$N$5:$N$9,$C34)=1,"",休日!$N$4)</f>
        <v>31</v>
      </c>
      <c r="AH35" s="4"/>
      <c r="AI35" s="127"/>
      <c r="AJ35" s="128"/>
      <c r="AK35" s="129"/>
      <c r="AL35" s="84"/>
      <c r="AN35" s="130"/>
      <c r="AO35" s="131"/>
    </row>
    <row r="36" spans="2:43">
      <c r="B36" s="5" t="s">
        <v>5</v>
      </c>
      <c r="C36" s="49" t="str">
        <f>IF(C35="","",TEXT(休日!$B$2&amp;"/"&amp;$C34&amp;"/"&amp;C35,"aaa"))</f>
        <v>土</v>
      </c>
      <c r="D36" s="17" t="str">
        <f>IF(D35="","",TEXT(休日!$B$2&amp;"/"&amp;$C34&amp;"/"&amp;D35,"aaa"))</f>
        <v>日</v>
      </c>
      <c r="E36" s="17" t="str">
        <f>IF(E35="","",TEXT(休日!$B$2&amp;"/"&amp;$C34&amp;"/"&amp;E35,"aaa"))</f>
        <v>月</v>
      </c>
      <c r="F36" s="17" t="str">
        <f>IF(F35="","",TEXT(休日!$B$2&amp;"/"&amp;$C34&amp;"/"&amp;F35,"aaa"))</f>
        <v>火</v>
      </c>
      <c r="G36" s="17" t="str">
        <f>IF(G35="","",TEXT(休日!$B$2&amp;"/"&amp;$C34&amp;"/"&amp;G35,"aaa"))</f>
        <v>水</v>
      </c>
      <c r="H36" s="17" t="str">
        <f>IF(H35="","",TEXT(休日!$B$2&amp;"/"&amp;$C34&amp;"/"&amp;H35,"aaa"))</f>
        <v>木</v>
      </c>
      <c r="I36" s="17" t="str">
        <f>IF(I35="","",TEXT(休日!$B$2&amp;"/"&amp;$C34&amp;"/"&amp;I35,"aaa"))</f>
        <v>金</v>
      </c>
      <c r="J36" s="17" t="str">
        <f>IF(J35="","",TEXT(休日!$B$2&amp;"/"&amp;$C34&amp;"/"&amp;J35,"aaa"))</f>
        <v>土</v>
      </c>
      <c r="K36" s="17" t="str">
        <f>IF(K35="","",TEXT(休日!$B$2&amp;"/"&amp;$C34&amp;"/"&amp;K35,"aaa"))</f>
        <v>日</v>
      </c>
      <c r="L36" s="17" t="str">
        <f>IF(L35="","",TEXT(休日!$B$2&amp;"/"&amp;$C34&amp;"/"&amp;L35,"aaa"))</f>
        <v>月</v>
      </c>
      <c r="M36" s="64" t="str">
        <f>IF(M35="","",TEXT(休日!$B$2&amp;"/"&amp;$C34&amp;"/"&amp;M35,"aaa"))</f>
        <v>火</v>
      </c>
      <c r="N36" s="17" t="str">
        <f>IF(N35="","",TEXT(休日!$B$2&amp;"/"&amp;$C34&amp;"/"&amp;N35,"aaa"))</f>
        <v>水</v>
      </c>
      <c r="O36" s="17" t="str">
        <f>IF(O35="","",TEXT(休日!$B$2&amp;"/"&amp;$C34&amp;"/"&amp;O35,"aaa"))</f>
        <v>木</v>
      </c>
      <c r="P36" s="17" t="str">
        <f>IF(P35="","",TEXT(休日!$B$2&amp;"/"&amp;$C34&amp;"/"&amp;P35,"aaa"))</f>
        <v>金</v>
      </c>
      <c r="Q36" s="17" t="str">
        <f>IF(Q35="","",TEXT(休日!$B$2&amp;"/"&amp;$C34&amp;"/"&amp;Q35,"aaa"))</f>
        <v>土</v>
      </c>
      <c r="R36" s="17" t="str">
        <f>IF(R35="","",TEXT(休日!$B$2&amp;"/"&amp;$C34&amp;"/"&amp;R35,"aaa"))</f>
        <v>日</v>
      </c>
      <c r="S36" s="17" t="str">
        <f>IF(S35="","",TEXT(休日!$B$2&amp;"/"&amp;$C34&amp;"/"&amp;S35,"aaa"))</f>
        <v>月</v>
      </c>
      <c r="T36" s="17" t="str">
        <f>IF(T35="","",TEXT(休日!$B$2&amp;"/"&amp;$C34&amp;"/"&amp;T35,"aaa"))</f>
        <v>火</v>
      </c>
      <c r="U36" s="17" t="str">
        <f>IF(U35="","",TEXT(休日!$B$2&amp;"/"&amp;$C34&amp;"/"&amp;U35,"aaa"))</f>
        <v>水</v>
      </c>
      <c r="V36" s="17" t="str">
        <f>IF(V35="","",TEXT(休日!$B$2&amp;"/"&amp;$C34&amp;"/"&amp;V35,"aaa"))</f>
        <v>木</v>
      </c>
      <c r="W36" s="17" t="str">
        <f>IF(W35="","",TEXT(休日!$B$2&amp;"/"&amp;$C34&amp;"/"&amp;W35,"aaa"))</f>
        <v>金</v>
      </c>
      <c r="X36" s="17" t="str">
        <f>IF(X35="","",TEXT(休日!$B$2&amp;"/"&amp;$C34&amp;"/"&amp;X35,"aaa"))</f>
        <v>土</v>
      </c>
      <c r="Y36" s="17" t="str">
        <f>IF(Y35="","",TEXT(休日!$B$2&amp;"/"&amp;$C34&amp;"/"&amp;Y35,"aaa"))</f>
        <v>日</v>
      </c>
      <c r="Z36" s="17" t="str">
        <f>IF(Z35="","",TEXT(休日!$B$2&amp;"/"&amp;$C34&amp;"/"&amp;Z35,"aaa"))</f>
        <v>月</v>
      </c>
      <c r="AA36" s="17" t="str">
        <f>IF(AA35="","",TEXT(休日!$B$2&amp;"/"&amp;$C34&amp;"/"&amp;AA35,"aaa"))</f>
        <v>火</v>
      </c>
      <c r="AB36" s="17" t="str">
        <f>IF(AB35="","",TEXT(休日!$B$2&amp;"/"&amp;$C34&amp;"/"&amp;AB35,"aaa"))</f>
        <v>水</v>
      </c>
      <c r="AC36" s="17" t="str">
        <f>IF(AC35="","",TEXT(休日!$B$2&amp;"/"&amp;$C34&amp;"/"&amp;AC35,"aaa"))</f>
        <v>木</v>
      </c>
      <c r="AD36" s="17" t="str">
        <f>IF(AD35="","",TEXT(休日!$B$2&amp;"/"&amp;$C34&amp;"/"&amp;AD35,"aaa"))</f>
        <v>金</v>
      </c>
      <c r="AE36" s="17" t="str">
        <f>IF(AE35="","",TEXT(休日!$B$2&amp;"/"&amp;$C34&amp;"/"&amp;AE35,"aaa"))</f>
        <v>土</v>
      </c>
      <c r="AF36" s="17" t="str">
        <f>IF(AF35="","",TEXT(休日!$B$2&amp;"/"&amp;$C34&amp;"/"&amp;AF35,"aaa"))</f>
        <v>日</v>
      </c>
      <c r="AG36" s="19" t="str">
        <f>IF(AG35="","",TEXT(休日!$B$2&amp;"/"&amp;$C34&amp;"/"&amp;AG35,"aaa"))</f>
        <v>月</v>
      </c>
      <c r="AH36" s="7"/>
      <c r="AI36" s="134" t="s">
        <v>65</v>
      </c>
      <c r="AJ36" s="95" t="s">
        <v>66</v>
      </c>
      <c r="AK36" s="109">
        <f>AO40</f>
        <v>10</v>
      </c>
      <c r="AL36" s="84"/>
      <c r="AN36" s="132"/>
      <c r="AO36" s="133"/>
    </row>
    <row r="37" spans="2:43" ht="13.5" hidden="1" customHeight="1">
      <c r="B37" s="71"/>
      <c r="C37" s="72" t="str">
        <f>休日!$B$2&amp;"/"&amp;$C34&amp;"/"&amp;C35</f>
        <v>2026/8/1</v>
      </c>
      <c r="D37" s="72" t="str">
        <f>休日!$B$2&amp;"/"&amp;$C34&amp;"/"&amp;D35</f>
        <v>2026/8/2</v>
      </c>
      <c r="E37" s="72" t="str">
        <f>休日!$B$2&amp;"/"&amp;$C34&amp;"/"&amp;E35</f>
        <v>2026/8/3</v>
      </c>
      <c r="F37" s="72" t="str">
        <f>休日!$B$2&amp;"/"&amp;$C34&amp;"/"&amp;F35</f>
        <v>2026/8/4</v>
      </c>
      <c r="G37" s="72" t="str">
        <f>休日!$B$2&amp;"/"&amp;$C34&amp;"/"&amp;G35</f>
        <v>2026/8/5</v>
      </c>
      <c r="H37" s="72" t="str">
        <f>休日!$B$2&amp;"/"&amp;$C34&amp;"/"&amp;H35</f>
        <v>2026/8/6</v>
      </c>
      <c r="I37" s="72" t="str">
        <f>休日!$B$2&amp;"/"&amp;$C34&amp;"/"&amp;I35</f>
        <v>2026/8/7</v>
      </c>
      <c r="J37" s="72" t="str">
        <f>休日!$B$2&amp;"/"&amp;$C34&amp;"/"&amp;J35</f>
        <v>2026/8/8</v>
      </c>
      <c r="K37" s="72" t="str">
        <f>休日!$B$2&amp;"/"&amp;$C34&amp;"/"&amp;K35</f>
        <v>2026/8/9</v>
      </c>
      <c r="L37" s="72" t="str">
        <f>休日!$B$2&amp;"/"&amp;$C34&amp;"/"&amp;L35</f>
        <v>2026/8/10</v>
      </c>
      <c r="M37" s="76" t="str">
        <f>休日!$B$2&amp;"/"&amp;$C34&amp;"/"&amp;M35</f>
        <v>2026/8/11</v>
      </c>
      <c r="N37" s="72" t="str">
        <f>休日!$B$2&amp;"/"&amp;$C34&amp;"/"&amp;N35</f>
        <v>2026/8/12</v>
      </c>
      <c r="O37" s="72" t="str">
        <f>休日!$B$2&amp;"/"&amp;$C34&amp;"/"&amp;O35</f>
        <v>2026/8/13</v>
      </c>
      <c r="P37" s="72" t="str">
        <f>休日!$B$2&amp;"/"&amp;$C34&amp;"/"&amp;P35</f>
        <v>2026/8/14</v>
      </c>
      <c r="Q37" s="72" t="str">
        <f>休日!$B$2&amp;"/"&amp;$C34&amp;"/"&amp;Q35</f>
        <v>2026/8/15</v>
      </c>
      <c r="R37" s="72" t="str">
        <f>休日!$B$2&amp;"/"&amp;$C34&amp;"/"&amp;R35</f>
        <v>2026/8/16</v>
      </c>
      <c r="S37" s="72" t="str">
        <f>休日!$B$2&amp;"/"&amp;$C34&amp;"/"&amp;S35</f>
        <v>2026/8/17</v>
      </c>
      <c r="T37" s="72" t="str">
        <f>休日!$B$2&amp;"/"&amp;$C34&amp;"/"&amp;T35</f>
        <v>2026/8/18</v>
      </c>
      <c r="U37" s="72" t="str">
        <f>休日!$B$2&amp;"/"&amp;$C34&amp;"/"&amp;U35</f>
        <v>2026/8/19</v>
      </c>
      <c r="V37" s="72" t="str">
        <f>休日!$B$2&amp;"/"&amp;$C34&amp;"/"&amp;V35</f>
        <v>2026/8/20</v>
      </c>
      <c r="W37" s="72" t="str">
        <f>休日!$B$2&amp;"/"&amp;$C34&amp;"/"&amp;W35</f>
        <v>2026/8/21</v>
      </c>
      <c r="X37" s="72" t="str">
        <f>休日!$B$2&amp;"/"&amp;$C34&amp;"/"&amp;X35</f>
        <v>2026/8/22</v>
      </c>
      <c r="Y37" s="72" t="str">
        <f>休日!$B$2&amp;"/"&amp;$C34&amp;"/"&amp;Y35</f>
        <v>2026/8/23</v>
      </c>
      <c r="Z37" s="72" t="str">
        <f>休日!$B$2&amp;"/"&amp;$C34&amp;"/"&amp;Z35</f>
        <v>2026/8/24</v>
      </c>
      <c r="AA37" s="72" t="str">
        <f>休日!$B$2&amp;"/"&amp;$C34&amp;"/"&amp;AA35</f>
        <v>2026/8/25</v>
      </c>
      <c r="AB37" s="72" t="str">
        <f>休日!$B$2&amp;"/"&amp;$C34&amp;"/"&amp;AB35</f>
        <v>2026/8/26</v>
      </c>
      <c r="AC37" s="72" t="str">
        <f>休日!$B$2&amp;"/"&amp;$C34&amp;"/"&amp;AC35</f>
        <v>2026/8/27</v>
      </c>
      <c r="AD37" s="72" t="str">
        <f>休日!$B$2&amp;"/"&amp;$C34&amp;"/"&amp;AD35</f>
        <v>2026/8/28</v>
      </c>
      <c r="AE37" s="72" t="str">
        <f>休日!$B$2&amp;"/"&amp;$C34&amp;"/"&amp;AE35</f>
        <v>2026/8/29</v>
      </c>
      <c r="AF37" s="72" t="str">
        <f>休日!$B$2&amp;"/"&amp;$C34&amp;"/"&amp;AF35</f>
        <v>2026/8/30</v>
      </c>
      <c r="AG37" s="75" t="str">
        <f>休日!$B$2&amp;"/"&amp;$C34&amp;"/"&amp;AG35</f>
        <v>2026/8/31</v>
      </c>
      <c r="AH37" s="7"/>
      <c r="AI37" s="135"/>
      <c r="AJ37" s="103"/>
      <c r="AK37" s="109"/>
      <c r="AL37" s="84"/>
      <c r="AN37" s="85"/>
      <c r="AO37" s="86"/>
    </row>
    <row r="38" spans="2:43" ht="13.5" customHeight="1">
      <c r="B38" s="151" t="s">
        <v>7</v>
      </c>
      <c r="C38" s="157"/>
      <c r="D38" s="160"/>
      <c r="E38" s="160"/>
      <c r="F38" s="160"/>
      <c r="G38" s="160"/>
      <c r="H38" s="160"/>
      <c r="I38" s="160"/>
      <c r="J38" s="160"/>
      <c r="K38" s="160"/>
      <c r="L38" s="160"/>
      <c r="M38" s="169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48"/>
      <c r="AH38" s="7"/>
      <c r="AI38" s="135"/>
      <c r="AJ38" s="96" t="s">
        <v>67</v>
      </c>
      <c r="AK38" s="110">
        <f>AO42</f>
        <v>10</v>
      </c>
      <c r="AL38" s="84"/>
      <c r="AN38" s="30" t="s">
        <v>58</v>
      </c>
      <c r="AO38" s="81">
        <f>+COUNTA(C42:AG42)</f>
        <v>2</v>
      </c>
    </row>
    <row r="39" spans="2:43" ht="13.5" customHeight="1">
      <c r="B39" s="152"/>
      <c r="C39" s="158"/>
      <c r="D39" s="161"/>
      <c r="E39" s="161"/>
      <c r="F39" s="161"/>
      <c r="G39" s="161"/>
      <c r="H39" s="161"/>
      <c r="I39" s="161"/>
      <c r="J39" s="161"/>
      <c r="K39" s="161"/>
      <c r="L39" s="161"/>
      <c r="M39" s="170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49"/>
      <c r="AH39" s="7"/>
      <c r="AI39" s="135"/>
      <c r="AJ39" s="119" t="s">
        <v>3</v>
      </c>
      <c r="AK39" s="9">
        <f>+AO42/AO39</f>
        <v>0.34482758620689657</v>
      </c>
      <c r="AL39" s="107"/>
      <c r="AN39" s="8" t="s">
        <v>59</v>
      </c>
      <c r="AO39" s="12">
        <f>COUNTA(C35:AG35)-COUNTIF(AE35:AG35,"")-COUNTA(C42:AG42)</f>
        <v>29</v>
      </c>
      <c r="AP39" s="2" t="s">
        <v>78</v>
      </c>
      <c r="AQ39" s="118">
        <f>AQ27+AO39</f>
        <v>68</v>
      </c>
    </row>
    <row r="40" spans="2:43" ht="13.5" customHeight="1">
      <c r="B40" s="152"/>
      <c r="C40" s="158"/>
      <c r="D40" s="161"/>
      <c r="E40" s="161"/>
      <c r="F40" s="161"/>
      <c r="G40" s="161"/>
      <c r="H40" s="161"/>
      <c r="I40" s="161"/>
      <c r="J40" s="161"/>
      <c r="K40" s="161"/>
      <c r="L40" s="161"/>
      <c r="M40" s="170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49"/>
      <c r="AH40" s="7"/>
      <c r="AI40" s="135"/>
      <c r="AJ40" s="69" t="s">
        <v>77</v>
      </c>
      <c r="AK40" s="11">
        <f>AK38/AK36</f>
        <v>1</v>
      </c>
      <c r="AL40" s="84"/>
      <c r="AN40" s="8" t="s">
        <v>60</v>
      </c>
      <c r="AO40" s="6">
        <f>+COUNTA(C43:AG43)</f>
        <v>10</v>
      </c>
    </row>
    <row r="41" spans="2:43" ht="13.5" customHeight="1">
      <c r="B41" s="153"/>
      <c r="C41" s="159"/>
      <c r="D41" s="162"/>
      <c r="E41" s="162"/>
      <c r="F41" s="162"/>
      <c r="G41" s="162"/>
      <c r="H41" s="162"/>
      <c r="I41" s="162"/>
      <c r="J41" s="162"/>
      <c r="K41" s="162"/>
      <c r="L41" s="162"/>
      <c r="M41" s="171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50"/>
      <c r="AH41" s="7"/>
      <c r="AI41" s="135" t="s">
        <v>68</v>
      </c>
      <c r="AJ41" s="95" t="s">
        <v>66</v>
      </c>
      <c r="AK41" s="109">
        <f>+AK29+AO40</f>
        <v>21</v>
      </c>
      <c r="AL41" s="108"/>
      <c r="AN41" s="8" t="s">
        <v>61</v>
      </c>
      <c r="AO41" s="9">
        <f>+AO40/AO39</f>
        <v>0.34482758620689657</v>
      </c>
    </row>
    <row r="42" spans="2:43">
      <c r="B42" s="29" t="s">
        <v>11</v>
      </c>
      <c r="C42" s="13"/>
      <c r="D42" s="14"/>
      <c r="E42" s="14"/>
      <c r="F42" s="14"/>
      <c r="G42" s="14"/>
      <c r="H42" s="14"/>
      <c r="I42" s="14"/>
      <c r="J42" s="14"/>
      <c r="K42" s="14"/>
      <c r="L42" s="14"/>
      <c r="M42" s="65"/>
      <c r="N42" s="14"/>
      <c r="O42" s="14" t="s">
        <v>46</v>
      </c>
      <c r="P42" s="14" t="s">
        <v>46</v>
      </c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51"/>
      <c r="AG42" s="15"/>
      <c r="AH42" s="7"/>
      <c r="AI42" s="135"/>
      <c r="AJ42" s="96" t="s">
        <v>67</v>
      </c>
      <c r="AK42" s="110">
        <f>AK30+AO42</f>
        <v>21</v>
      </c>
      <c r="AL42" s="84"/>
      <c r="AN42" s="8" t="s">
        <v>62</v>
      </c>
      <c r="AO42" s="6">
        <f>+COUNTA(C44:AG44)</f>
        <v>10</v>
      </c>
    </row>
    <row r="43" spans="2:43">
      <c r="B43" s="5" t="s">
        <v>0</v>
      </c>
      <c r="C43" s="17" t="s">
        <v>47</v>
      </c>
      <c r="D43" s="17" t="s">
        <v>47</v>
      </c>
      <c r="E43" s="17"/>
      <c r="F43" s="17"/>
      <c r="G43" s="17"/>
      <c r="H43" s="17"/>
      <c r="I43" s="17"/>
      <c r="J43" s="17" t="s">
        <v>47</v>
      </c>
      <c r="K43" s="17" t="s">
        <v>47</v>
      </c>
      <c r="L43" s="17"/>
      <c r="M43" s="64"/>
      <c r="N43" s="17"/>
      <c r="O43" s="17"/>
      <c r="P43" s="17"/>
      <c r="Q43" s="17" t="s">
        <v>47</v>
      </c>
      <c r="R43" s="17" t="s">
        <v>47</v>
      </c>
      <c r="S43" s="17"/>
      <c r="T43" s="17"/>
      <c r="U43" s="17"/>
      <c r="V43" s="17"/>
      <c r="W43" s="17"/>
      <c r="X43" s="17" t="s">
        <v>47</v>
      </c>
      <c r="Y43" s="17" t="s">
        <v>47</v>
      </c>
      <c r="Z43" s="17"/>
      <c r="AA43" s="17"/>
      <c r="AB43" s="17"/>
      <c r="AC43" s="17"/>
      <c r="AD43" s="17"/>
      <c r="AE43" s="17" t="s">
        <v>47</v>
      </c>
      <c r="AF43" s="17" t="s">
        <v>47</v>
      </c>
      <c r="AG43" s="19"/>
      <c r="AH43" s="7"/>
      <c r="AI43" s="135"/>
      <c r="AJ43" s="119" t="s">
        <v>3</v>
      </c>
      <c r="AK43" s="9">
        <f>AK42/AQ39</f>
        <v>0.30882352941176472</v>
      </c>
      <c r="AL43" s="108"/>
      <c r="AN43" s="67" t="s">
        <v>63</v>
      </c>
      <c r="AO43" s="68">
        <f>+AO42/AO39</f>
        <v>0.34482758620689657</v>
      </c>
    </row>
    <row r="44" spans="2:43">
      <c r="B44" s="10" t="s">
        <v>6</v>
      </c>
      <c r="C44" s="21" t="s">
        <v>47</v>
      </c>
      <c r="D44" s="21" t="s">
        <v>47</v>
      </c>
      <c r="E44" s="21"/>
      <c r="F44" s="21"/>
      <c r="G44" s="21"/>
      <c r="H44" s="21"/>
      <c r="I44" s="21"/>
      <c r="J44" s="21" t="s">
        <v>47</v>
      </c>
      <c r="K44" s="21" t="s">
        <v>47</v>
      </c>
      <c r="L44" s="21"/>
      <c r="M44" s="66"/>
      <c r="N44" s="21"/>
      <c r="O44" s="21"/>
      <c r="P44" s="21"/>
      <c r="Q44" s="21" t="s">
        <v>47</v>
      </c>
      <c r="R44" s="21" t="s">
        <v>47</v>
      </c>
      <c r="S44" s="21"/>
      <c r="T44" s="21"/>
      <c r="U44" s="21"/>
      <c r="V44" s="21"/>
      <c r="W44" s="21"/>
      <c r="X44" s="21" t="s">
        <v>47</v>
      </c>
      <c r="Y44" s="21" t="s">
        <v>47</v>
      </c>
      <c r="Z44" s="21"/>
      <c r="AA44" s="21"/>
      <c r="AB44" s="21"/>
      <c r="AC44" s="21"/>
      <c r="AD44" s="21"/>
      <c r="AE44" s="21" t="s">
        <v>47</v>
      </c>
      <c r="AF44" s="21" t="s">
        <v>47</v>
      </c>
      <c r="AG44" s="23"/>
      <c r="AH44" s="7"/>
      <c r="AI44" s="135"/>
      <c r="AJ44" s="69" t="s">
        <v>77</v>
      </c>
      <c r="AK44" s="11">
        <f>AK42/AK41</f>
        <v>1</v>
      </c>
      <c r="AL44" s="108"/>
      <c r="AN44" s="69" t="s">
        <v>64</v>
      </c>
      <c r="AO44" s="11">
        <f>AO42/AO40</f>
        <v>1</v>
      </c>
    </row>
    <row r="45" spans="2:43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O45" s="1"/>
    </row>
    <row r="46" spans="2:43">
      <c r="B46" s="3" t="s">
        <v>43</v>
      </c>
      <c r="C46" s="121">
        <f>MONTH(EOMONTH($F$5,3))</f>
        <v>9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3"/>
      <c r="AH46" s="4"/>
      <c r="AI46" s="124">
        <f>AI34+1</f>
        <v>4</v>
      </c>
      <c r="AJ46" s="125"/>
      <c r="AK46" s="126"/>
      <c r="AL46" s="84"/>
      <c r="AN46" s="124">
        <f>+AN34+1</f>
        <v>4</v>
      </c>
      <c r="AO46" s="126"/>
    </row>
    <row r="47" spans="2:43">
      <c r="B47" s="47" t="s">
        <v>44</v>
      </c>
      <c r="C47" s="55">
        <v>1</v>
      </c>
      <c r="D47" s="56">
        <v>2</v>
      </c>
      <c r="E47" s="56">
        <v>3</v>
      </c>
      <c r="F47" s="58">
        <v>4</v>
      </c>
      <c r="G47" s="56">
        <v>5</v>
      </c>
      <c r="H47" s="56">
        <v>6</v>
      </c>
      <c r="I47" s="58">
        <v>7</v>
      </c>
      <c r="J47" s="56">
        <v>8</v>
      </c>
      <c r="K47" s="56">
        <v>9</v>
      </c>
      <c r="L47" s="58">
        <v>10</v>
      </c>
      <c r="M47" s="56">
        <v>11</v>
      </c>
      <c r="N47" s="56">
        <v>12</v>
      </c>
      <c r="O47" s="58">
        <v>13</v>
      </c>
      <c r="P47" s="56">
        <v>14</v>
      </c>
      <c r="Q47" s="56">
        <v>15</v>
      </c>
      <c r="R47" s="58">
        <v>16</v>
      </c>
      <c r="S47" s="56">
        <v>17</v>
      </c>
      <c r="T47" s="56">
        <v>18</v>
      </c>
      <c r="U47" s="58">
        <v>19</v>
      </c>
      <c r="V47" s="56">
        <v>20</v>
      </c>
      <c r="W47" s="56">
        <v>21</v>
      </c>
      <c r="X47" s="63">
        <v>22</v>
      </c>
      <c r="Y47" s="63">
        <v>23</v>
      </c>
      <c r="Z47" s="56">
        <v>24</v>
      </c>
      <c r="AA47" s="56">
        <v>25</v>
      </c>
      <c r="AB47" s="58">
        <v>26</v>
      </c>
      <c r="AC47" s="63">
        <v>27</v>
      </c>
      <c r="AD47" s="58">
        <v>28</v>
      </c>
      <c r="AE47" s="48">
        <f>IF(COUNTIF(休日!$L$5:$L$9,$C46)=1,"",休日!$L$4)</f>
        <v>29</v>
      </c>
      <c r="AF47" s="48">
        <f>IF(COUNTIF(休日!$M$5:$M$9,$C46)=1,"",休日!$M$4)</f>
        <v>30</v>
      </c>
      <c r="AG47" s="52" t="str">
        <f>IF(COUNTIF(休日!$N$5:$N$9,$C46)=1,"",休日!$N$4)</f>
        <v/>
      </c>
      <c r="AH47" s="4"/>
      <c r="AI47" s="127"/>
      <c r="AJ47" s="128"/>
      <c r="AK47" s="129"/>
      <c r="AL47" s="84"/>
      <c r="AN47" s="130"/>
      <c r="AO47" s="131"/>
    </row>
    <row r="48" spans="2:43">
      <c r="B48" s="5" t="s">
        <v>5</v>
      </c>
      <c r="C48" s="49" t="str">
        <f>IF(C47="","",TEXT(休日!$B$2&amp;"/"&amp;$C46&amp;"/"&amp;C47,"aaa"))</f>
        <v>火</v>
      </c>
      <c r="D48" s="17" t="str">
        <f>IF(D47="","",TEXT(休日!$B$2&amp;"/"&amp;$C46&amp;"/"&amp;D47,"aaa"))</f>
        <v>水</v>
      </c>
      <c r="E48" s="17" t="str">
        <f>IF(E47="","",TEXT(休日!$B$2&amp;"/"&amp;$C46&amp;"/"&amp;E47,"aaa"))</f>
        <v>木</v>
      </c>
      <c r="F48" s="17" t="str">
        <f>IF(F47="","",TEXT(休日!$B$2&amp;"/"&amp;$C46&amp;"/"&amp;F47,"aaa"))</f>
        <v>金</v>
      </c>
      <c r="G48" s="17" t="str">
        <f>IF(G47="","",TEXT(休日!$B$2&amp;"/"&amp;$C46&amp;"/"&amp;G47,"aaa"))</f>
        <v>土</v>
      </c>
      <c r="H48" s="17" t="str">
        <f>IF(H47="","",TEXT(休日!$B$2&amp;"/"&amp;$C46&amp;"/"&amp;H47,"aaa"))</f>
        <v>日</v>
      </c>
      <c r="I48" s="17" t="str">
        <f>IF(I47="","",TEXT(休日!$B$2&amp;"/"&amp;$C46&amp;"/"&amp;I47,"aaa"))</f>
        <v>月</v>
      </c>
      <c r="J48" s="17" t="str">
        <f>IF(J47="","",TEXT(休日!$B$2&amp;"/"&amp;$C46&amp;"/"&amp;J47,"aaa"))</f>
        <v>火</v>
      </c>
      <c r="K48" s="17" t="str">
        <f>IF(K47="","",TEXT(休日!$B$2&amp;"/"&amp;$C46&amp;"/"&amp;K47,"aaa"))</f>
        <v>水</v>
      </c>
      <c r="L48" s="17" t="str">
        <f>IF(L47="","",TEXT(休日!$B$2&amp;"/"&amp;$C46&amp;"/"&amp;L47,"aaa"))</f>
        <v>木</v>
      </c>
      <c r="M48" s="17" t="str">
        <f>IF(M47="","",TEXT(休日!$B$2&amp;"/"&amp;$C46&amp;"/"&amp;M47,"aaa"))</f>
        <v>金</v>
      </c>
      <c r="N48" s="17" t="str">
        <f>IF(N47="","",TEXT(休日!$B$2&amp;"/"&amp;$C46&amp;"/"&amp;N47,"aaa"))</f>
        <v>土</v>
      </c>
      <c r="O48" s="17" t="str">
        <f>IF(O47="","",TEXT(休日!$B$2&amp;"/"&amp;$C46&amp;"/"&amp;O47,"aaa"))</f>
        <v>日</v>
      </c>
      <c r="P48" s="17" t="str">
        <f>IF(P47="","",TEXT(休日!$B$2&amp;"/"&amp;$C46&amp;"/"&amp;P47,"aaa"))</f>
        <v>月</v>
      </c>
      <c r="Q48" s="17" t="str">
        <f>IF(Q47="","",TEXT(休日!$B$2&amp;"/"&amp;$C46&amp;"/"&amp;Q47,"aaa"))</f>
        <v>火</v>
      </c>
      <c r="R48" s="17" t="str">
        <f>IF(R47="","",TEXT(休日!$B$2&amp;"/"&amp;$C46&amp;"/"&amp;R47,"aaa"))</f>
        <v>水</v>
      </c>
      <c r="S48" s="17" t="str">
        <f>IF(S47="","",TEXT(休日!$B$2&amp;"/"&amp;$C46&amp;"/"&amp;S47,"aaa"))</f>
        <v>木</v>
      </c>
      <c r="T48" s="17" t="str">
        <f>IF(T47="","",TEXT(休日!$B$2&amp;"/"&amp;$C46&amp;"/"&amp;T47,"aaa"))</f>
        <v>金</v>
      </c>
      <c r="U48" s="17" t="str">
        <f>IF(U47="","",TEXT(休日!$B$2&amp;"/"&amp;$C46&amp;"/"&amp;U47,"aaa"))</f>
        <v>土</v>
      </c>
      <c r="V48" s="17" t="str">
        <f>IF(V47="","",TEXT(休日!$B$2&amp;"/"&amp;$C46&amp;"/"&amp;V47,"aaa"))</f>
        <v>日</v>
      </c>
      <c r="W48" s="64" t="str">
        <f>IF(W47="","",TEXT(休日!$B$2&amp;"/"&amp;$C46&amp;"/"&amp;W47,"aaa"))</f>
        <v>月</v>
      </c>
      <c r="X48" s="64" t="str">
        <f>IF(X47="","",TEXT(休日!$B$2&amp;"/"&amp;$C46&amp;"/"&amp;X47,"aaa"))</f>
        <v>火</v>
      </c>
      <c r="Y48" s="64" t="str">
        <f>IF(Y47="","",TEXT(休日!$B$2&amp;"/"&amp;$C46&amp;"/"&amp;Y47,"aaa"))</f>
        <v>水</v>
      </c>
      <c r="Z48" s="17" t="str">
        <f>IF(Z47="","",TEXT(休日!$B$2&amp;"/"&amp;$C46&amp;"/"&amp;Z47,"aaa"))</f>
        <v>木</v>
      </c>
      <c r="AA48" s="17" t="str">
        <f>IF(AA47="","",TEXT(休日!$B$2&amp;"/"&amp;$C46&amp;"/"&amp;AA47,"aaa"))</f>
        <v>金</v>
      </c>
      <c r="AB48" s="17" t="str">
        <f>IF(AB47="","",TEXT(休日!$B$2&amp;"/"&amp;$C46&amp;"/"&amp;AB47,"aaa"))</f>
        <v>土</v>
      </c>
      <c r="AC48" s="17" t="str">
        <f>IF(AC47="","",TEXT(休日!$B$2&amp;"/"&amp;$C46&amp;"/"&amp;AC47,"aaa"))</f>
        <v>日</v>
      </c>
      <c r="AD48" s="17" t="str">
        <f>IF(AD47="","",TEXT(休日!$B$2&amp;"/"&amp;$C46&amp;"/"&amp;AD47,"aaa"))</f>
        <v>月</v>
      </c>
      <c r="AE48" s="17" t="str">
        <f>IF(AE47="","",TEXT(休日!$B$2&amp;"/"&amp;$C46&amp;"/"&amp;AE47,"aaa"))</f>
        <v>火</v>
      </c>
      <c r="AF48" s="17" t="str">
        <f>IF(AF47="","",TEXT(休日!$B$2&amp;"/"&amp;$C46&amp;"/"&amp;AF47,"aaa"))</f>
        <v>水</v>
      </c>
      <c r="AG48" s="19" t="str">
        <f>IF(AG47="","",TEXT(休日!$B$2&amp;"/"&amp;$C46&amp;"/"&amp;AG47,"aaa"))</f>
        <v/>
      </c>
      <c r="AH48" s="7"/>
      <c r="AI48" s="134" t="s">
        <v>65</v>
      </c>
      <c r="AJ48" s="95" t="s">
        <v>66</v>
      </c>
      <c r="AK48" s="109">
        <f>AO52</f>
        <v>8</v>
      </c>
      <c r="AL48" s="84"/>
      <c r="AN48" s="132"/>
      <c r="AO48" s="133"/>
    </row>
    <row r="49" spans="2:43" ht="13.5" hidden="1" customHeight="1">
      <c r="B49" s="71"/>
      <c r="C49" s="72" t="str">
        <f>休日!$B$2&amp;"/"&amp;$C46&amp;"/"&amp;C47</f>
        <v>2026/9/1</v>
      </c>
      <c r="D49" s="72" t="str">
        <f>休日!$B$2&amp;"/"&amp;$C46&amp;"/"&amp;D47</f>
        <v>2026/9/2</v>
      </c>
      <c r="E49" s="72" t="str">
        <f>休日!$B$2&amp;"/"&amp;$C46&amp;"/"&amp;E47</f>
        <v>2026/9/3</v>
      </c>
      <c r="F49" s="72" t="str">
        <f>休日!$B$2&amp;"/"&amp;$C46&amp;"/"&amp;F47</f>
        <v>2026/9/4</v>
      </c>
      <c r="G49" s="72" t="str">
        <f>休日!$B$2&amp;"/"&amp;$C46&amp;"/"&amp;G47</f>
        <v>2026/9/5</v>
      </c>
      <c r="H49" s="72" t="str">
        <f>休日!$B$2&amp;"/"&amp;$C46&amp;"/"&amp;H47</f>
        <v>2026/9/6</v>
      </c>
      <c r="I49" s="72" t="str">
        <f>休日!$B$2&amp;"/"&amp;$C46&amp;"/"&amp;I47</f>
        <v>2026/9/7</v>
      </c>
      <c r="J49" s="72" t="str">
        <f>休日!$B$2&amp;"/"&amp;$C46&amp;"/"&amp;J47</f>
        <v>2026/9/8</v>
      </c>
      <c r="K49" s="72" t="str">
        <f>休日!$B$2&amp;"/"&amp;$C46&amp;"/"&amp;K47</f>
        <v>2026/9/9</v>
      </c>
      <c r="L49" s="72" t="str">
        <f>休日!$B$2&amp;"/"&amp;$C46&amp;"/"&amp;L47</f>
        <v>2026/9/10</v>
      </c>
      <c r="M49" s="72" t="str">
        <f>休日!$B$2&amp;"/"&amp;$C46&amp;"/"&amp;M47</f>
        <v>2026/9/11</v>
      </c>
      <c r="N49" s="72" t="str">
        <f>休日!$B$2&amp;"/"&amp;$C46&amp;"/"&amp;N47</f>
        <v>2026/9/12</v>
      </c>
      <c r="O49" s="72" t="str">
        <f>休日!$B$2&amp;"/"&amp;$C46&amp;"/"&amp;O47</f>
        <v>2026/9/13</v>
      </c>
      <c r="P49" s="72" t="str">
        <f>休日!$B$2&amp;"/"&amp;$C46&amp;"/"&amp;P47</f>
        <v>2026/9/14</v>
      </c>
      <c r="Q49" s="72" t="str">
        <f>休日!$B$2&amp;"/"&amp;$C46&amp;"/"&amp;Q47</f>
        <v>2026/9/15</v>
      </c>
      <c r="R49" s="72" t="str">
        <f>休日!$B$2&amp;"/"&amp;$C46&amp;"/"&amp;R47</f>
        <v>2026/9/16</v>
      </c>
      <c r="S49" s="72" t="str">
        <f>休日!$B$2&amp;"/"&amp;$C46&amp;"/"&amp;S47</f>
        <v>2026/9/17</v>
      </c>
      <c r="T49" s="72" t="str">
        <f>休日!$B$2&amp;"/"&amp;$C46&amp;"/"&amp;T47</f>
        <v>2026/9/18</v>
      </c>
      <c r="U49" s="72" t="str">
        <f>休日!$B$2&amp;"/"&amp;$C46&amp;"/"&amp;U47</f>
        <v>2026/9/19</v>
      </c>
      <c r="V49" s="72" t="str">
        <f>休日!$B$2&amp;"/"&amp;$C46&amp;"/"&amp;V47</f>
        <v>2026/9/20</v>
      </c>
      <c r="W49" s="76" t="str">
        <f>休日!$B$2&amp;"/"&amp;$C46&amp;"/"&amp;W47</f>
        <v>2026/9/21</v>
      </c>
      <c r="X49" s="76" t="str">
        <f>休日!$B$2&amp;"/"&amp;$C46&amp;"/"&amp;X47</f>
        <v>2026/9/22</v>
      </c>
      <c r="Y49" s="76" t="str">
        <f>休日!$B$2&amp;"/"&amp;$C46&amp;"/"&amp;Y47</f>
        <v>2026/9/23</v>
      </c>
      <c r="Z49" s="72" t="str">
        <f>休日!$B$2&amp;"/"&amp;$C46&amp;"/"&amp;Z47</f>
        <v>2026/9/24</v>
      </c>
      <c r="AA49" s="72" t="str">
        <f>休日!$B$2&amp;"/"&amp;$C46&amp;"/"&amp;AA47</f>
        <v>2026/9/25</v>
      </c>
      <c r="AB49" s="72" t="str">
        <f>休日!$B$2&amp;"/"&amp;$C46&amp;"/"&amp;AB47</f>
        <v>2026/9/26</v>
      </c>
      <c r="AC49" s="72" t="str">
        <f>休日!$B$2&amp;"/"&amp;$C46&amp;"/"&amp;AC47</f>
        <v>2026/9/27</v>
      </c>
      <c r="AD49" s="72" t="str">
        <f>休日!$B$2&amp;"/"&amp;$C46&amp;"/"&amp;AD47</f>
        <v>2026/9/28</v>
      </c>
      <c r="AE49" s="72" t="str">
        <f>休日!$B$2&amp;"/"&amp;$C46&amp;"/"&amp;AE47</f>
        <v>2026/9/29</v>
      </c>
      <c r="AF49" s="72" t="str">
        <f>休日!$B$2&amp;"/"&amp;$C46&amp;"/"&amp;AF47</f>
        <v>2026/9/30</v>
      </c>
      <c r="AG49" s="75" t="str">
        <f>休日!$B$2&amp;"/"&amp;$C46&amp;"/"&amp;AG47</f>
        <v>2026/9/</v>
      </c>
      <c r="AH49" s="7"/>
      <c r="AI49" s="135"/>
      <c r="AJ49" s="103"/>
      <c r="AK49" s="109"/>
      <c r="AL49" s="84"/>
      <c r="AN49" s="85"/>
      <c r="AO49" s="86"/>
    </row>
    <row r="50" spans="2:43" ht="13.5" customHeight="1">
      <c r="B50" s="151" t="s">
        <v>7</v>
      </c>
      <c r="C50" s="154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63"/>
      <c r="X50" s="163"/>
      <c r="Y50" s="163"/>
      <c r="Z50" s="136"/>
      <c r="AA50" s="136"/>
      <c r="AB50" s="136"/>
      <c r="AC50" s="136"/>
      <c r="AD50" s="136"/>
      <c r="AE50" s="136"/>
      <c r="AF50" s="136"/>
      <c r="AG50" s="166"/>
      <c r="AH50" s="7"/>
      <c r="AI50" s="135"/>
      <c r="AJ50" s="96" t="s">
        <v>67</v>
      </c>
      <c r="AK50" s="110">
        <f>AO54</f>
        <v>7</v>
      </c>
      <c r="AL50" s="84"/>
      <c r="AN50" s="30" t="s">
        <v>58</v>
      </c>
      <c r="AO50" s="81">
        <f>+COUNTA(C54:AG54)</f>
        <v>0</v>
      </c>
    </row>
    <row r="51" spans="2:43" ht="13.5" customHeight="1">
      <c r="B51" s="152"/>
      <c r="C51" s="155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64"/>
      <c r="X51" s="164"/>
      <c r="Y51" s="164"/>
      <c r="Z51" s="137"/>
      <c r="AA51" s="137"/>
      <c r="AB51" s="137"/>
      <c r="AC51" s="137"/>
      <c r="AD51" s="137"/>
      <c r="AE51" s="137"/>
      <c r="AF51" s="137"/>
      <c r="AG51" s="167"/>
      <c r="AH51" s="7"/>
      <c r="AI51" s="135"/>
      <c r="AJ51" s="119" t="s">
        <v>3</v>
      </c>
      <c r="AK51" s="9">
        <f>+AO54/AO51</f>
        <v>0.23333333333333334</v>
      </c>
      <c r="AL51" s="107"/>
      <c r="AN51" s="8" t="s">
        <v>59</v>
      </c>
      <c r="AO51" s="12">
        <f>COUNTA(C47:AG47)-COUNTIF(AE47:AG47,"")-COUNTA(C54:AG54)</f>
        <v>30</v>
      </c>
      <c r="AP51" s="2" t="s">
        <v>78</v>
      </c>
      <c r="AQ51" s="118">
        <f>AQ39+AO51</f>
        <v>98</v>
      </c>
    </row>
    <row r="52" spans="2:43" ht="13.5" customHeight="1">
      <c r="B52" s="152"/>
      <c r="C52" s="155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64"/>
      <c r="X52" s="164"/>
      <c r="Y52" s="164"/>
      <c r="Z52" s="137"/>
      <c r="AA52" s="137"/>
      <c r="AB52" s="137"/>
      <c r="AC52" s="137"/>
      <c r="AD52" s="137"/>
      <c r="AE52" s="137"/>
      <c r="AF52" s="137"/>
      <c r="AG52" s="167"/>
      <c r="AH52" s="7"/>
      <c r="AI52" s="135"/>
      <c r="AJ52" s="69" t="s">
        <v>77</v>
      </c>
      <c r="AK52" s="11">
        <f>AK50/AK48</f>
        <v>0.875</v>
      </c>
      <c r="AL52" s="84"/>
      <c r="AN52" s="8" t="s">
        <v>60</v>
      </c>
      <c r="AO52" s="6">
        <f>+COUNTA(C55:AG55)</f>
        <v>8</v>
      </c>
    </row>
    <row r="53" spans="2:43" ht="13.5" customHeight="1">
      <c r="B53" s="153"/>
      <c r="C53" s="156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65"/>
      <c r="X53" s="165"/>
      <c r="Y53" s="165"/>
      <c r="Z53" s="138"/>
      <c r="AA53" s="138"/>
      <c r="AB53" s="138"/>
      <c r="AC53" s="138"/>
      <c r="AD53" s="138"/>
      <c r="AE53" s="138"/>
      <c r="AF53" s="138"/>
      <c r="AG53" s="168"/>
      <c r="AH53" s="7"/>
      <c r="AI53" s="135" t="s">
        <v>68</v>
      </c>
      <c r="AJ53" s="95" t="s">
        <v>66</v>
      </c>
      <c r="AK53" s="109">
        <f>+AK41+AO52</f>
        <v>29</v>
      </c>
      <c r="AL53" s="108"/>
      <c r="AN53" s="8" t="s">
        <v>61</v>
      </c>
      <c r="AO53" s="9">
        <f>+AO52/AO51</f>
        <v>0.26666666666666666</v>
      </c>
    </row>
    <row r="54" spans="2:43">
      <c r="B54" s="29" t="s">
        <v>11</v>
      </c>
      <c r="C54" s="13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65"/>
      <c r="X54" s="65"/>
      <c r="Y54" s="65"/>
      <c r="Z54" s="14"/>
      <c r="AA54" s="14"/>
      <c r="AB54" s="14"/>
      <c r="AC54" s="14"/>
      <c r="AD54" s="14"/>
      <c r="AE54" s="14"/>
      <c r="AF54" s="51"/>
      <c r="AG54" s="15"/>
      <c r="AH54" s="7"/>
      <c r="AI54" s="135"/>
      <c r="AJ54" s="96" t="s">
        <v>67</v>
      </c>
      <c r="AK54" s="110">
        <f>AK42+AO54</f>
        <v>28</v>
      </c>
      <c r="AL54" s="84"/>
      <c r="AN54" s="8" t="s">
        <v>62</v>
      </c>
      <c r="AO54" s="6">
        <f>+COUNTA(C56:AG56)</f>
        <v>7</v>
      </c>
    </row>
    <row r="55" spans="2:43">
      <c r="B55" s="5" t="s">
        <v>0</v>
      </c>
      <c r="C55" s="16"/>
      <c r="D55" s="17"/>
      <c r="E55" s="17"/>
      <c r="F55" s="17"/>
      <c r="G55" s="17" t="s">
        <v>47</v>
      </c>
      <c r="H55" s="17" t="s">
        <v>47</v>
      </c>
      <c r="I55" s="17"/>
      <c r="J55" s="17"/>
      <c r="K55" s="17"/>
      <c r="L55" s="17"/>
      <c r="M55" s="17"/>
      <c r="N55" s="17" t="s">
        <v>47</v>
      </c>
      <c r="O55" s="17" t="s">
        <v>47</v>
      </c>
      <c r="P55" s="17"/>
      <c r="Q55" s="18"/>
      <c r="R55" s="17"/>
      <c r="S55" s="16"/>
      <c r="T55" s="17"/>
      <c r="U55" s="17" t="s">
        <v>47</v>
      </c>
      <c r="V55" s="17" t="s">
        <v>47</v>
      </c>
      <c r="W55" s="17"/>
      <c r="X55" s="64"/>
      <c r="Y55" s="64"/>
      <c r="Z55" s="64"/>
      <c r="AA55" s="17"/>
      <c r="AB55" s="17" t="s">
        <v>47</v>
      </c>
      <c r="AC55" s="17" t="s">
        <v>47</v>
      </c>
      <c r="AD55" s="17"/>
      <c r="AE55" s="17"/>
      <c r="AF55" s="18"/>
      <c r="AG55" s="19"/>
      <c r="AH55" s="7"/>
      <c r="AI55" s="135"/>
      <c r="AJ55" s="119" t="s">
        <v>3</v>
      </c>
      <c r="AK55" s="9">
        <f>AK54/AQ51</f>
        <v>0.2857142857142857</v>
      </c>
      <c r="AL55" s="108"/>
      <c r="AN55" s="67" t="s">
        <v>63</v>
      </c>
      <c r="AO55" s="68">
        <f>+AO54/AO51</f>
        <v>0.23333333333333334</v>
      </c>
    </row>
    <row r="56" spans="2:43">
      <c r="B56" s="10" t="s">
        <v>6</v>
      </c>
      <c r="C56" s="20"/>
      <c r="D56" s="21"/>
      <c r="E56" s="21"/>
      <c r="F56" s="21"/>
      <c r="G56" s="21" t="s">
        <v>47</v>
      </c>
      <c r="H56" s="21" t="s">
        <v>47</v>
      </c>
      <c r="I56" s="21"/>
      <c r="J56" s="21"/>
      <c r="K56" s="21"/>
      <c r="L56" s="21"/>
      <c r="M56" s="21"/>
      <c r="N56" s="21" t="s">
        <v>47</v>
      </c>
      <c r="O56" s="21" t="s">
        <v>47</v>
      </c>
      <c r="P56" s="21"/>
      <c r="Q56" s="22"/>
      <c r="R56" s="21"/>
      <c r="S56" s="20"/>
      <c r="T56" s="21"/>
      <c r="U56" s="21" t="s">
        <v>47</v>
      </c>
      <c r="V56" s="21" t="s">
        <v>47</v>
      </c>
      <c r="W56" s="21"/>
      <c r="X56" s="66"/>
      <c r="Y56" s="66"/>
      <c r="Z56" s="66"/>
      <c r="AA56" s="21"/>
      <c r="AB56" s="21" t="s">
        <v>47</v>
      </c>
      <c r="AC56" s="21"/>
      <c r="AD56" s="21"/>
      <c r="AE56" s="21"/>
      <c r="AF56" s="22"/>
      <c r="AG56" s="23"/>
      <c r="AH56" s="7"/>
      <c r="AI56" s="135"/>
      <c r="AJ56" s="69" t="s">
        <v>77</v>
      </c>
      <c r="AK56" s="11">
        <f>AK54/AK53</f>
        <v>0.96551724137931039</v>
      </c>
      <c r="AL56" s="108"/>
      <c r="AN56" s="69" t="s">
        <v>64</v>
      </c>
      <c r="AO56" s="11">
        <f>AO54/AO52</f>
        <v>0.875</v>
      </c>
    </row>
    <row r="57" spans="2:43">
      <c r="AO57" s="1"/>
    </row>
    <row r="58" spans="2:43">
      <c r="B58" s="3" t="s">
        <v>43</v>
      </c>
      <c r="C58" s="121">
        <f>MONTH(EOMONTH($F$5,4))</f>
        <v>10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3"/>
      <c r="AH58" s="4"/>
      <c r="AI58" s="124">
        <f>AI46+1</f>
        <v>5</v>
      </c>
      <c r="AJ58" s="125"/>
      <c r="AK58" s="126"/>
      <c r="AL58" s="84"/>
      <c r="AN58" s="124">
        <f>+AN46+1</f>
        <v>5</v>
      </c>
      <c r="AO58" s="126"/>
    </row>
    <row r="59" spans="2:43">
      <c r="B59" s="47" t="s">
        <v>44</v>
      </c>
      <c r="C59" s="55">
        <v>1</v>
      </c>
      <c r="D59" s="56">
        <v>2</v>
      </c>
      <c r="E59" s="56">
        <v>3</v>
      </c>
      <c r="F59" s="58">
        <v>4</v>
      </c>
      <c r="G59" s="56">
        <v>5</v>
      </c>
      <c r="H59" s="56">
        <v>6</v>
      </c>
      <c r="I59" s="58">
        <v>7</v>
      </c>
      <c r="J59" s="56">
        <v>8</v>
      </c>
      <c r="K59" s="56">
        <v>9</v>
      </c>
      <c r="L59" s="58">
        <v>10</v>
      </c>
      <c r="M59" s="56">
        <v>11</v>
      </c>
      <c r="N59" s="56">
        <v>12</v>
      </c>
      <c r="O59" s="58">
        <v>13</v>
      </c>
      <c r="P59" s="56">
        <v>14</v>
      </c>
      <c r="Q59" s="56">
        <v>15</v>
      </c>
      <c r="R59" s="58">
        <v>16</v>
      </c>
      <c r="S59" s="56">
        <v>17</v>
      </c>
      <c r="T59" s="56">
        <v>18</v>
      </c>
      <c r="U59" s="58">
        <v>19</v>
      </c>
      <c r="V59" s="56">
        <v>20</v>
      </c>
      <c r="W59" s="56">
        <v>21</v>
      </c>
      <c r="X59" s="63">
        <v>22</v>
      </c>
      <c r="Y59" s="63">
        <v>23</v>
      </c>
      <c r="Z59" s="56">
        <v>24</v>
      </c>
      <c r="AA59" s="56">
        <v>25</v>
      </c>
      <c r="AB59" s="58">
        <v>26</v>
      </c>
      <c r="AC59" s="63">
        <v>27</v>
      </c>
      <c r="AD59" s="58">
        <v>28</v>
      </c>
      <c r="AE59" s="48">
        <f>IF(COUNTIF(休日!$L$5:$L$9,$C58)=1,"",休日!$L$4)</f>
        <v>29</v>
      </c>
      <c r="AF59" s="48">
        <f>IF(COUNTIF(休日!$M$5:$M$9,$C58)=1,"",休日!$M$4)</f>
        <v>30</v>
      </c>
      <c r="AG59" s="52">
        <f>IF(COUNTIF(休日!$N$5:$N$9,$C58)=1,"",休日!$N$4)</f>
        <v>31</v>
      </c>
      <c r="AH59" s="4"/>
      <c r="AI59" s="127"/>
      <c r="AJ59" s="128"/>
      <c r="AK59" s="129"/>
      <c r="AL59" s="84"/>
      <c r="AN59" s="130"/>
      <c r="AO59" s="131"/>
    </row>
    <row r="60" spans="2:43" ht="13.5" customHeight="1">
      <c r="B60" s="5" t="s">
        <v>5</v>
      </c>
      <c r="C60" s="49" t="str">
        <f>IF(C59="","",TEXT(休日!$B$2&amp;"/"&amp;$C58&amp;"/"&amp;C59,"aaa"))</f>
        <v>木</v>
      </c>
      <c r="D60" s="17" t="str">
        <f>IF(D59="","",TEXT(休日!$B$2&amp;"/"&amp;$C58&amp;"/"&amp;D59,"aaa"))</f>
        <v>金</v>
      </c>
      <c r="E60" s="17" t="str">
        <f>IF(E59="","",TEXT(休日!$B$2&amp;"/"&amp;$C58&amp;"/"&amp;E59,"aaa"))</f>
        <v>土</v>
      </c>
      <c r="F60" s="17" t="str">
        <f>IF(F59="","",TEXT(休日!$B$2&amp;"/"&amp;$C58&amp;"/"&amp;F59,"aaa"))</f>
        <v>日</v>
      </c>
      <c r="G60" s="17" t="str">
        <f>IF(G59="","",TEXT(休日!$B$2&amp;"/"&amp;$C58&amp;"/"&amp;G59,"aaa"))</f>
        <v>月</v>
      </c>
      <c r="H60" s="17" t="str">
        <f>IF(H59="","",TEXT(休日!$B$2&amp;"/"&amp;$C58&amp;"/"&amp;H59,"aaa"))</f>
        <v>火</v>
      </c>
      <c r="I60" s="17" t="str">
        <f>IF(I59="","",TEXT(休日!$B$2&amp;"/"&amp;$C58&amp;"/"&amp;I59,"aaa"))</f>
        <v>水</v>
      </c>
      <c r="J60" s="17" t="str">
        <f>IF(J59="","",TEXT(休日!$B$2&amp;"/"&amp;$C58&amp;"/"&amp;J59,"aaa"))</f>
        <v>木</v>
      </c>
      <c r="K60" s="17" t="str">
        <f>IF(K59="","",TEXT(休日!$B$2&amp;"/"&amp;$C58&amp;"/"&amp;K59,"aaa"))</f>
        <v>金</v>
      </c>
      <c r="L60" s="17" t="str">
        <f>IF(L59="","",TEXT(休日!$B$2&amp;"/"&amp;$C58&amp;"/"&amp;L59,"aaa"))</f>
        <v>土</v>
      </c>
      <c r="M60" s="17" t="str">
        <f>IF(M59="","",TEXT(休日!$B$2&amp;"/"&amp;$C58&amp;"/"&amp;M59,"aaa"))</f>
        <v>日</v>
      </c>
      <c r="N60" s="17" t="str">
        <f>IF(N59="","",TEXT(休日!$B$2&amp;"/"&amp;$C58&amp;"/"&amp;N59,"aaa"))</f>
        <v>月</v>
      </c>
      <c r="O60" s="17" t="str">
        <f>IF(O59="","",TEXT(休日!$B$2&amp;"/"&amp;$C58&amp;"/"&amp;O59,"aaa"))</f>
        <v>火</v>
      </c>
      <c r="P60" s="17" t="str">
        <f>IF(P59="","",TEXT(休日!$B$2&amp;"/"&amp;$C58&amp;"/"&amp;P59,"aaa"))</f>
        <v>水</v>
      </c>
      <c r="Q60" s="17" t="str">
        <f>IF(Q59="","",TEXT(休日!$B$2&amp;"/"&amp;$C58&amp;"/"&amp;Q59,"aaa"))</f>
        <v>木</v>
      </c>
      <c r="R60" s="17" t="str">
        <f>IF(R59="","",TEXT(休日!$B$2&amp;"/"&amp;$C58&amp;"/"&amp;R59,"aaa"))</f>
        <v>金</v>
      </c>
      <c r="S60" s="17" t="str">
        <f>IF(S59="","",TEXT(休日!$B$2&amp;"/"&amp;$C58&amp;"/"&amp;S59,"aaa"))</f>
        <v>土</v>
      </c>
      <c r="T60" s="17" t="str">
        <f>IF(T59="","",TEXT(休日!$B$2&amp;"/"&amp;$C58&amp;"/"&amp;T59,"aaa"))</f>
        <v>日</v>
      </c>
      <c r="U60" s="17" t="str">
        <f>IF(U59="","",TEXT(休日!$B$2&amp;"/"&amp;$C58&amp;"/"&amp;U59,"aaa"))</f>
        <v>月</v>
      </c>
      <c r="V60" s="17" t="str">
        <f>IF(V59="","",TEXT(休日!$B$2&amp;"/"&amp;$C58&amp;"/"&amp;V59,"aaa"))</f>
        <v>火</v>
      </c>
      <c r="W60" s="17" t="str">
        <f>IF(W59="","",TEXT(休日!$B$2&amp;"/"&amp;$C58&amp;"/"&amp;W59,"aaa"))</f>
        <v>水</v>
      </c>
      <c r="X60" s="17" t="str">
        <f>IF(X59="","",TEXT(休日!$B$2&amp;"/"&amp;$C58&amp;"/"&amp;X59,"aaa"))</f>
        <v>木</v>
      </c>
      <c r="Y60" s="17" t="str">
        <f>IF(Y59="","",TEXT(休日!$B$2&amp;"/"&amp;$C58&amp;"/"&amp;Y59,"aaa"))</f>
        <v>金</v>
      </c>
      <c r="Z60" s="17" t="str">
        <f>IF(Z59="","",TEXT(休日!$B$2&amp;"/"&amp;$C58&amp;"/"&amp;Z59,"aaa"))</f>
        <v>土</v>
      </c>
      <c r="AA60" s="17" t="str">
        <f>IF(AA59="","",TEXT(休日!$B$2&amp;"/"&amp;$C58&amp;"/"&amp;AA59,"aaa"))</f>
        <v>日</v>
      </c>
      <c r="AB60" s="17" t="str">
        <f>IF(AB59="","",TEXT(休日!$B$2&amp;"/"&amp;$C58&amp;"/"&amp;AB59,"aaa"))</f>
        <v>月</v>
      </c>
      <c r="AC60" s="17" t="str">
        <f>IF(AC59="","",TEXT(休日!$B$2&amp;"/"&amp;$C58&amp;"/"&amp;AC59,"aaa"))</f>
        <v>火</v>
      </c>
      <c r="AD60" s="17" t="str">
        <f>IF(AD59="","",TEXT(休日!$B$2&amp;"/"&amp;$C58&amp;"/"&amp;AD59,"aaa"))</f>
        <v>水</v>
      </c>
      <c r="AE60" s="17" t="str">
        <f>IF(AE59="","",TEXT(休日!$B$2&amp;"/"&amp;$C58&amp;"/"&amp;AE59,"aaa"))</f>
        <v>木</v>
      </c>
      <c r="AF60" s="17" t="str">
        <f>IF(AF59="","",TEXT(休日!$B$2&amp;"/"&amp;$C58&amp;"/"&amp;AF59,"aaa"))</f>
        <v>金</v>
      </c>
      <c r="AG60" s="19" t="str">
        <f>IF(AG59="","",TEXT(休日!$B$2&amp;"/"&amp;$C58&amp;"/"&amp;AG59,"aaa"))</f>
        <v>土</v>
      </c>
      <c r="AH60" s="7"/>
      <c r="AI60" s="134" t="s">
        <v>65</v>
      </c>
      <c r="AJ60" s="95" t="s">
        <v>66</v>
      </c>
      <c r="AK60" s="109">
        <f>AO64</f>
        <v>9</v>
      </c>
      <c r="AL60" s="84"/>
      <c r="AN60" s="132"/>
      <c r="AO60" s="133"/>
    </row>
    <row r="61" spans="2:43" ht="13.5" hidden="1" customHeight="1">
      <c r="B61" s="71"/>
      <c r="C61" s="72" t="str">
        <f>休日!$B$2&amp;"/"&amp;$C58&amp;"/"&amp;C59</f>
        <v>2026/10/1</v>
      </c>
      <c r="D61" s="72" t="str">
        <f>休日!$B$2&amp;"/"&amp;$C58&amp;"/"&amp;D59</f>
        <v>2026/10/2</v>
      </c>
      <c r="E61" s="72" t="str">
        <f>休日!$B$2&amp;"/"&amp;$C58&amp;"/"&amp;E59</f>
        <v>2026/10/3</v>
      </c>
      <c r="F61" s="72" t="str">
        <f>休日!$B$2&amp;"/"&amp;$C58&amp;"/"&amp;F59</f>
        <v>2026/10/4</v>
      </c>
      <c r="G61" s="72" t="str">
        <f>休日!$B$2&amp;"/"&amp;$C58&amp;"/"&amp;G59</f>
        <v>2026/10/5</v>
      </c>
      <c r="H61" s="72" t="str">
        <f>休日!$B$2&amp;"/"&amp;$C58&amp;"/"&amp;H59</f>
        <v>2026/10/6</v>
      </c>
      <c r="I61" s="72" t="str">
        <f>休日!$B$2&amp;"/"&amp;$C58&amp;"/"&amp;I59</f>
        <v>2026/10/7</v>
      </c>
      <c r="J61" s="72" t="str">
        <f>休日!$B$2&amp;"/"&amp;$C58&amp;"/"&amp;J59</f>
        <v>2026/10/8</v>
      </c>
      <c r="K61" s="72" t="str">
        <f>休日!$B$2&amp;"/"&amp;$C58&amp;"/"&amp;K59</f>
        <v>2026/10/9</v>
      </c>
      <c r="L61" s="72" t="str">
        <f>休日!$B$2&amp;"/"&amp;$C58&amp;"/"&amp;L59</f>
        <v>2026/10/10</v>
      </c>
      <c r="M61" s="72" t="str">
        <f>休日!$B$2&amp;"/"&amp;$C58&amp;"/"&amp;M59</f>
        <v>2026/10/11</v>
      </c>
      <c r="N61" s="72" t="str">
        <f>休日!$B$2&amp;"/"&amp;$C58&amp;"/"&amp;N59</f>
        <v>2026/10/12</v>
      </c>
      <c r="O61" s="72" t="str">
        <f>休日!$B$2&amp;"/"&amp;$C58&amp;"/"&amp;O59</f>
        <v>2026/10/13</v>
      </c>
      <c r="P61" s="72" t="str">
        <f>休日!$B$2&amp;"/"&amp;$C58&amp;"/"&amp;P59</f>
        <v>2026/10/14</v>
      </c>
      <c r="Q61" s="72" t="str">
        <f>休日!$B$2&amp;"/"&amp;$C58&amp;"/"&amp;Q59</f>
        <v>2026/10/15</v>
      </c>
      <c r="R61" s="72" t="str">
        <f>休日!$B$2&amp;"/"&amp;$C58&amp;"/"&amp;R59</f>
        <v>2026/10/16</v>
      </c>
      <c r="S61" s="72" t="str">
        <f>休日!$B$2&amp;"/"&amp;$C58&amp;"/"&amp;S59</f>
        <v>2026/10/17</v>
      </c>
      <c r="T61" s="72" t="str">
        <f>休日!$B$2&amp;"/"&amp;$C58&amp;"/"&amp;T59</f>
        <v>2026/10/18</v>
      </c>
      <c r="U61" s="72" t="str">
        <f>休日!$B$2&amp;"/"&amp;$C58&amp;"/"&amp;U59</f>
        <v>2026/10/19</v>
      </c>
      <c r="V61" s="72" t="str">
        <f>休日!$B$2&amp;"/"&amp;$C58&amp;"/"&amp;V59</f>
        <v>2026/10/20</v>
      </c>
      <c r="W61" s="72" t="str">
        <f>休日!$B$2&amp;"/"&amp;$C58&amp;"/"&amp;W59</f>
        <v>2026/10/21</v>
      </c>
      <c r="X61" s="72" t="str">
        <f>休日!$B$2&amp;"/"&amp;$C58&amp;"/"&amp;X59</f>
        <v>2026/10/22</v>
      </c>
      <c r="Y61" s="72" t="str">
        <f>休日!$B$2&amp;"/"&amp;$C58&amp;"/"&amp;Y59</f>
        <v>2026/10/23</v>
      </c>
      <c r="Z61" s="72" t="str">
        <f>休日!$B$2&amp;"/"&amp;$C58&amp;"/"&amp;Z59</f>
        <v>2026/10/24</v>
      </c>
      <c r="AA61" s="72" t="str">
        <f>休日!$B$2&amp;"/"&amp;$C58&amp;"/"&amp;AA59</f>
        <v>2026/10/25</v>
      </c>
      <c r="AB61" s="72" t="str">
        <f>休日!$B$2&amp;"/"&amp;$C58&amp;"/"&amp;AB59</f>
        <v>2026/10/26</v>
      </c>
      <c r="AC61" s="72" t="str">
        <f>休日!$B$2&amp;"/"&amp;$C58&amp;"/"&amp;AC59</f>
        <v>2026/10/27</v>
      </c>
      <c r="AD61" s="72" t="str">
        <f>休日!$B$2&amp;"/"&amp;$C58&amp;"/"&amp;AD59</f>
        <v>2026/10/28</v>
      </c>
      <c r="AE61" s="72" t="str">
        <f>休日!$B$2&amp;"/"&amp;$C58&amp;"/"&amp;AE59</f>
        <v>2026/10/29</v>
      </c>
      <c r="AF61" s="72" t="str">
        <f>休日!$B$2&amp;"/"&amp;$C58&amp;"/"&amp;AF59</f>
        <v>2026/10/30</v>
      </c>
      <c r="AG61" s="75" t="str">
        <f>休日!$B$2&amp;"/"&amp;$C58&amp;"/"&amp;AG59</f>
        <v>2026/10/31</v>
      </c>
      <c r="AH61" s="7"/>
      <c r="AI61" s="135"/>
      <c r="AJ61" s="103"/>
      <c r="AK61" s="109"/>
      <c r="AL61" s="84"/>
      <c r="AN61" s="85"/>
      <c r="AO61" s="86"/>
    </row>
    <row r="62" spans="2:43" ht="13.5" customHeight="1">
      <c r="B62" s="151" t="s">
        <v>7</v>
      </c>
      <c r="C62" s="157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 t="s">
        <v>50</v>
      </c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48"/>
      <c r="AH62" s="7"/>
      <c r="AI62" s="135"/>
      <c r="AJ62" s="96" t="s">
        <v>67</v>
      </c>
      <c r="AK62" s="110">
        <f>AO66</f>
        <v>9</v>
      </c>
      <c r="AL62" s="84"/>
      <c r="AN62" s="30" t="s">
        <v>58</v>
      </c>
      <c r="AO62" s="81">
        <f>+COUNTA(C66:AG66)</f>
        <v>0</v>
      </c>
    </row>
    <row r="63" spans="2:43" ht="13.5" customHeight="1">
      <c r="B63" s="152"/>
      <c r="C63" s="158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49"/>
      <c r="AH63" s="7"/>
      <c r="AI63" s="135"/>
      <c r="AJ63" s="119" t="s">
        <v>3</v>
      </c>
      <c r="AK63" s="9">
        <f>+AO66/AO63</f>
        <v>0.29032258064516131</v>
      </c>
      <c r="AL63" s="107"/>
      <c r="AN63" s="8" t="s">
        <v>59</v>
      </c>
      <c r="AO63" s="12">
        <f>COUNTA(C59:AG59)-COUNTIF(AE59:AG59,"")-COUNTA(C66:AG66)</f>
        <v>31</v>
      </c>
      <c r="AP63" s="2" t="s">
        <v>78</v>
      </c>
      <c r="AQ63" s="118">
        <f>AQ51+AO63</f>
        <v>129</v>
      </c>
    </row>
    <row r="64" spans="2:43" ht="13.5" customHeight="1">
      <c r="B64" s="152"/>
      <c r="C64" s="158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49"/>
      <c r="AH64" s="7"/>
      <c r="AI64" s="135"/>
      <c r="AJ64" s="69" t="s">
        <v>77</v>
      </c>
      <c r="AK64" s="11">
        <f>AK62/AK60</f>
        <v>1</v>
      </c>
      <c r="AL64" s="84"/>
      <c r="AN64" s="8" t="s">
        <v>60</v>
      </c>
      <c r="AO64" s="6">
        <f>+COUNTA(C67:AG67)</f>
        <v>9</v>
      </c>
    </row>
    <row r="65" spans="2:43" ht="13.5" customHeight="1">
      <c r="B65" s="153"/>
      <c r="C65" s="159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50"/>
      <c r="AH65" s="7"/>
      <c r="AI65" s="135" t="s">
        <v>68</v>
      </c>
      <c r="AJ65" s="95" t="s">
        <v>66</v>
      </c>
      <c r="AK65" s="109">
        <f>+AK53+AO64</f>
        <v>38</v>
      </c>
      <c r="AL65" s="108"/>
      <c r="AN65" s="8" t="s">
        <v>61</v>
      </c>
      <c r="AO65" s="9">
        <f>+AO64/AO63</f>
        <v>0.29032258064516131</v>
      </c>
    </row>
    <row r="66" spans="2:43">
      <c r="B66" s="29" t="s">
        <v>11</v>
      </c>
      <c r="C66" s="13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51"/>
      <c r="AG66" s="15"/>
      <c r="AH66" s="7"/>
      <c r="AI66" s="135"/>
      <c r="AJ66" s="96" t="s">
        <v>67</v>
      </c>
      <c r="AK66" s="110">
        <f>AK54+AO66</f>
        <v>37</v>
      </c>
      <c r="AL66" s="84"/>
      <c r="AN66" s="8" t="s">
        <v>62</v>
      </c>
      <c r="AO66" s="6">
        <f>+COUNTA(C68:AG68)</f>
        <v>9</v>
      </c>
    </row>
    <row r="67" spans="2:43">
      <c r="B67" s="5" t="s">
        <v>0</v>
      </c>
      <c r="C67" s="16"/>
      <c r="D67" s="17"/>
      <c r="E67" s="17" t="s">
        <v>47</v>
      </c>
      <c r="F67" s="17" t="s">
        <v>47</v>
      </c>
      <c r="G67" s="17"/>
      <c r="H67" s="17"/>
      <c r="I67" s="17"/>
      <c r="J67" s="17"/>
      <c r="K67" s="17"/>
      <c r="L67" s="17" t="s">
        <v>47</v>
      </c>
      <c r="M67" s="17" t="s">
        <v>47</v>
      </c>
      <c r="N67" s="17"/>
      <c r="O67" s="17"/>
      <c r="P67" s="17"/>
      <c r="Q67" s="18"/>
      <c r="R67" s="17"/>
      <c r="S67" s="17" t="s">
        <v>47</v>
      </c>
      <c r="T67" s="17" t="s">
        <v>47</v>
      </c>
      <c r="U67" s="17"/>
      <c r="V67" s="17"/>
      <c r="W67" s="17"/>
      <c r="X67" s="17"/>
      <c r="Y67" s="17"/>
      <c r="Z67" s="17" t="s">
        <v>47</v>
      </c>
      <c r="AA67" s="17" t="s">
        <v>47</v>
      </c>
      <c r="AB67" s="17"/>
      <c r="AC67" s="17"/>
      <c r="AD67" s="17"/>
      <c r="AE67" s="17"/>
      <c r="AF67" s="18"/>
      <c r="AG67" s="19" t="s">
        <v>47</v>
      </c>
      <c r="AH67" s="7"/>
      <c r="AI67" s="135"/>
      <c r="AJ67" s="119" t="s">
        <v>3</v>
      </c>
      <c r="AK67" s="9">
        <f>AK66/AQ63</f>
        <v>0.2868217054263566</v>
      </c>
      <c r="AL67" s="108"/>
      <c r="AN67" s="67" t="s">
        <v>63</v>
      </c>
      <c r="AO67" s="68">
        <f>+AO66/AO63</f>
        <v>0.29032258064516131</v>
      </c>
    </row>
    <row r="68" spans="2:43">
      <c r="B68" s="10" t="s">
        <v>6</v>
      </c>
      <c r="C68" s="20"/>
      <c r="D68" s="21"/>
      <c r="E68" s="21" t="s">
        <v>47</v>
      </c>
      <c r="F68" s="21" t="s">
        <v>47</v>
      </c>
      <c r="G68" s="21"/>
      <c r="H68" s="21"/>
      <c r="I68" s="21"/>
      <c r="J68" s="21"/>
      <c r="K68" s="21"/>
      <c r="L68" s="21"/>
      <c r="M68" s="21" t="s">
        <v>47</v>
      </c>
      <c r="N68" s="21"/>
      <c r="O68" s="21" t="s">
        <v>47</v>
      </c>
      <c r="P68" s="21"/>
      <c r="Q68" s="22"/>
      <c r="R68" s="21"/>
      <c r="S68" s="21" t="s">
        <v>47</v>
      </c>
      <c r="T68" s="21" t="s">
        <v>47</v>
      </c>
      <c r="U68" s="21"/>
      <c r="V68" s="21"/>
      <c r="W68" s="21"/>
      <c r="X68" s="21"/>
      <c r="Y68" s="21"/>
      <c r="Z68" s="21" t="s">
        <v>47</v>
      </c>
      <c r="AA68" s="21" t="s">
        <v>47</v>
      </c>
      <c r="AB68" s="21"/>
      <c r="AC68" s="21"/>
      <c r="AD68" s="21"/>
      <c r="AE68" s="21"/>
      <c r="AF68" s="22"/>
      <c r="AG68" s="23" t="s">
        <v>47</v>
      </c>
      <c r="AH68" s="7"/>
      <c r="AI68" s="135"/>
      <c r="AJ68" s="69" t="s">
        <v>77</v>
      </c>
      <c r="AK68" s="11">
        <f>AK66/AK65</f>
        <v>0.97368421052631582</v>
      </c>
      <c r="AL68" s="108"/>
      <c r="AN68" s="69" t="s">
        <v>64</v>
      </c>
      <c r="AO68" s="11">
        <f>AO66/AO64</f>
        <v>1</v>
      </c>
    </row>
    <row r="69" spans="2:43">
      <c r="AO69" s="1"/>
    </row>
    <row r="70" spans="2:43">
      <c r="B70" s="3" t="s">
        <v>43</v>
      </c>
      <c r="C70" s="121">
        <f>MONTH(EOMONTH($F$5,5))</f>
        <v>11</v>
      </c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3"/>
      <c r="AH70" s="4"/>
      <c r="AI70" s="124">
        <f>AI58+1</f>
        <v>6</v>
      </c>
      <c r="AJ70" s="125"/>
      <c r="AK70" s="126"/>
      <c r="AL70" s="84"/>
      <c r="AN70" s="124">
        <f>+AN58+1</f>
        <v>6</v>
      </c>
      <c r="AO70" s="126"/>
    </row>
    <row r="71" spans="2:43">
      <c r="B71" s="47" t="s">
        <v>44</v>
      </c>
      <c r="C71" s="55">
        <v>1</v>
      </c>
      <c r="D71" s="56">
        <v>2</v>
      </c>
      <c r="E71" s="56">
        <v>3</v>
      </c>
      <c r="F71" s="58">
        <v>4</v>
      </c>
      <c r="G71" s="56">
        <v>5</v>
      </c>
      <c r="H71" s="56">
        <v>6</v>
      </c>
      <c r="I71" s="58">
        <v>7</v>
      </c>
      <c r="J71" s="56">
        <v>8</v>
      </c>
      <c r="K71" s="56">
        <v>9</v>
      </c>
      <c r="L71" s="58">
        <v>10</v>
      </c>
      <c r="M71" s="56">
        <v>11</v>
      </c>
      <c r="N71" s="56">
        <v>12</v>
      </c>
      <c r="O71" s="58">
        <v>13</v>
      </c>
      <c r="P71" s="56">
        <v>14</v>
      </c>
      <c r="Q71" s="56">
        <v>15</v>
      </c>
      <c r="R71" s="58">
        <v>16</v>
      </c>
      <c r="S71" s="56">
        <v>17</v>
      </c>
      <c r="T71" s="56">
        <v>18</v>
      </c>
      <c r="U71" s="58">
        <v>19</v>
      </c>
      <c r="V71" s="56">
        <v>20</v>
      </c>
      <c r="W71" s="56">
        <v>21</v>
      </c>
      <c r="X71" s="63">
        <v>22</v>
      </c>
      <c r="Y71" s="63">
        <v>23</v>
      </c>
      <c r="Z71" s="56">
        <v>24</v>
      </c>
      <c r="AA71" s="56">
        <v>25</v>
      </c>
      <c r="AB71" s="58">
        <v>26</v>
      </c>
      <c r="AC71" s="63">
        <v>27</v>
      </c>
      <c r="AD71" s="58">
        <v>28</v>
      </c>
      <c r="AE71" s="48">
        <f>IF(COUNTIF(休日!$L$5:$L$9,$C70)=1,"",休日!$L$4)</f>
        <v>29</v>
      </c>
      <c r="AF71" s="48">
        <f>IF(COUNTIF(休日!$M$5:$M$9,$C70)=1,"",休日!$M$4)</f>
        <v>30</v>
      </c>
      <c r="AG71" s="52" t="str">
        <f>IF(COUNTIF(休日!$N$5:$N$9,$C70)=1,"",休日!$N$4)</f>
        <v/>
      </c>
      <c r="AH71" s="4"/>
      <c r="AI71" s="127"/>
      <c r="AJ71" s="128"/>
      <c r="AK71" s="129"/>
      <c r="AL71" s="84"/>
      <c r="AN71" s="130"/>
      <c r="AO71" s="131"/>
    </row>
    <row r="72" spans="2:43">
      <c r="B72" s="5" t="s">
        <v>5</v>
      </c>
      <c r="C72" s="49" t="str">
        <f>IF(C71="","",TEXT(休日!$B$2&amp;"/"&amp;$C70&amp;"/"&amp;C71,"aaa"))</f>
        <v>日</v>
      </c>
      <c r="D72" s="17" t="str">
        <f>IF(D71="","",TEXT(休日!$B$2&amp;"/"&amp;$C70&amp;"/"&amp;D71,"aaa"))</f>
        <v>月</v>
      </c>
      <c r="E72" s="17" t="str">
        <f>IF(E71="","",TEXT(休日!$B$2&amp;"/"&amp;$C70&amp;"/"&amp;E71,"aaa"))</f>
        <v>火</v>
      </c>
      <c r="F72" s="17" t="str">
        <f>IF(F71="","",TEXT(休日!$B$2&amp;"/"&amp;$C70&amp;"/"&amp;F71,"aaa"))</f>
        <v>水</v>
      </c>
      <c r="G72" s="17" t="str">
        <f>IF(G71="","",TEXT(休日!$B$2&amp;"/"&amp;$C70&amp;"/"&amp;G71,"aaa"))</f>
        <v>木</v>
      </c>
      <c r="H72" s="17" t="str">
        <f>IF(H71="","",TEXT(休日!$B$2&amp;"/"&amp;$C70&amp;"/"&amp;H71,"aaa"))</f>
        <v>金</v>
      </c>
      <c r="I72" s="17" t="str">
        <f>IF(I71="","",TEXT(休日!$B$2&amp;"/"&amp;$C70&amp;"/"&amp;I71,"aaa"))</f>
        <v>土</v>
      </c>
      <c r="J72" s="17" t="str">
        <f>IF(J71="","",TEXT(休日!$B$2&amp;"/"&amp;$C70&amp;"/"&amp;J71,"aaa"))</f>
        <v>日</v>
      </c>
      <c r="K72" s="17" t="str">
        <f>IF(K71="","",TEXT(休日!$B$2&amp;"/"&amp;$C70&amp;"/"&amp;K71,"aaa"))</f>
        <v>月</v>
      </c>
      <c r="L72" s="17" t="str">
        <f>IF(L71="","",TEXT(休日!$B$2&amp;"/"&amp;$C70&amp;"/"&amp;L71,"aaa"))</f>
        <v>火</v>
      </c>
      <c r="M72" s="17" t="str">
        <f>IF(M71="","",TEXT(休日!$B$2&amp;"/"&amp;$C70&amp;"/"&amp;M71,"aaa"))</f>
        <v>水</v>
      </c>
      <c r="N72" s="17" t="str">
        <f>IF(N71="","",TEXT(休日!$B$2&amp;"/"&amp;$C70&amp;"/"&amp;N71,"aaa"))</f>
        <v>木</v>
      </c>
      <c r="O72" s="17" t="str">
        <f>IF(O71="","",TEXT(休日!$B$2&amp;"/"&amp;$C70&amp;"/"&amp;O71,"aaa"))</f>
        <v>金</v>
      </c>
      <c r="P72" s="17" t="str">
        <f>IF(P71="","",TEXT(休日!$B$2&amp;"/"&amp;$C70&amp;"/"&amp;P71,"aaa"))</f>
        <v>土</v>
      </c>
      <c r="Q72" s="17" t="str">
        <f>IF(Q71="","",TEXT(休日!$B$2&amp;"/"&amp;$C70&amp;"/"&amp;Q71,"aaa"))</f>
        <v>日</v>
      </c>
      <c r="R72" s="17" t="str">
        <f>IF(R71="","",TEXT(休日!$B$2&amp;"/"&amp;$C70&amp;"/"&amp;R71,"aaa"))</f>
        <v>月</v>
      </c>
      <c r="S72" s="17" t="str">
        <f>IF(S71="","",TEXT(休日!$B$2&amp;"/"&amp;$C70&amp;"/"&amp;S71,"aaa"))</f>
        <v>火</v>
      </c>
      <c r="T72" s="17" t="str">
        <f>IF(T71="","",TEXT(休日!$B$2&amp;"/"&amp;$C70&amp;"/"&amp;T71,"aaa"))</f>
        <v>水</v>
      </c>
      <c r="U72" s="17" t="str">
        <f>IF(U71="","",TEXT(休日!$B$2&amp;"/"&amp;$C70&amp;"/"&amp;U71,"aaa"))</f>
        <v>木</v>
      </c>
      <c r="V72" s="17" t="str">
        <f>IF(V71="","",TEXT(休日!$B$2&amp;"/"&amp;$C70&amp;"/"&amp;V71,"aaa"))</f>
        <v>金</v>
      </c>
      <c r="W72" s="17" t="str">
        <f>IF(W71="","",TEXT(休日!$B$2&amp;"/"&amp;$C70&amp;"/"&amp;W71,"aaa"))</f>
        <v>土</v>
      </c>
      <c r="X72" s="17" t="str">
        <f>IF(X71="","",TEXT(休日!$B$2&amp;"/"&amp;$C70&amp;"/"&amp;X71,"aaa"))</f>
        <v>日</v>
      </c>
      <c r="Y72" s="17" t="str">
        <f>IF(Y71="","",TEXT(休日!$B$2&amp;"/"&amp;$C70&amp;"/"&amp;Y71,"aaa"))</f>
        <v>月</v>
      </c>
      <c r="Z72" s="17" t="str">
        <f>IF(Z71="","",TEXT(休日!$B$2&amp;"/"&amp;$C70&amp;"/"&amp;Z71,"aaa"))</f>
        <v>火</v>
      </c>
      <c r="AA72" s="17" t="str">
        <f>IF(AA71="","",TEXT(休日!$B$2&amp;"/"&amp;$C70&amp;"/"&amp;AA71,"aaa"))</f>
        <v>水</v>
      </c>
      <c r="AB72" s="17" t="str">
        <f>IF(AB71="","",TEXT(休日!$B$2&amp;"/"&amp;$C70&amp;"/"&amp;AB71,"aaa"))</f>
        <v>木</v>
      </c>
      <c r="AC72" s="17" t="str">
        <f>IF(AC71="","",TEXT(休日!$B$2&amp;"/"&amp;$C70&amp;"/"&amp;AC71,"aaa"))</f>
        <v>金</v>
      </c>
      <c r="AD72" s="17" t="str">
        <f>IF(AD71="","",TEXT(休日!$B$2&amp;"/"&amp;$C70&amp;"/"&amp;AD71,"aaa"))</f>
        <v>土</v>
      </c>
      <c r="AE72" s="17" t="str">
        <f>IF(AE71="","",TEXT(休日!$B$2&amp;"/"&amp;$C70&amp;"/"&amp;AE71,"aaa"))</f>
        <v>日</v>
      </c>
      <c r="AF72" s="17" t="str">
        <f>IF(AF71="","",TEXT(休日!$B$2&amp;"/"&amp;$C70&amp;"/"&amp;AF71,"aaa"))</f>
        <v>月</v>
      </c>
      <c r="AG72" s="19" t="str">
        <f>IF(AG71="","",TEXT(休日!$B$2&amp;"/"&amp;$C70&amp;"/"&amp;AG71,"aaa"))</f>
        <v/>
      </c>
      <c r="AH72" s="7"/>
      <c r="AI72" s="134" t="s">
        <v>65</v>
      </c>
      <c r="AJ72" s="95" t="s">
        <v>66</v>
      </c>
      <c r="AK72" s="109">
        <f>AO76</f>
        <v>9</v>
      </c>
      <c r="AL72" s="84"/>
      <c r="AN72" s="132"/>
      <c r="AO72" s="133"/>
    </row>
    <row r="73" spans="2:43" ht="13.5" hidden="1" customHeight="1">
      <c r="B73" s="71"/>
      <c r="C73" s="72" t="str">
        <f>休日!$B$2&amp;"/"&amp;$C70&amp;"/"&amp;C71</f>
        <v>2026/11/1</v>
      </c>
      <c r="D73" s="72" t="str">
        <f>休日!$B$2&amp;"/"&amp;$C70&amp;"/"&amp;D71</f>
        <v>2026/11/2</v>
      </c>
      <c r="E73" s="72" t="str">
        <f>休日!$B$2&amp;"/"&amp;$C70&amp;"/"&amp;E71</f>
        <v>2026/11/3</v>
      </c>
      <c r="F73" s="72" t="str">
        <f>休日!$B$2&amp;"/"&amp;$C70&amp;"/"&amp;F71</f>
        <v>2026/11/4</v>
      </c>
      <c r="G73" s="72" t="str">
        <f>休日!$B$2&amp;"/"&amp;$C70&amp;"/"&amp;G71</f>
        <v>2026/11/5</v>
      </c>
      <c r="H73" s="72" t="str">
        <f>休日!$B$2&amp;"/"&amp;$C70&amp;"/"&amp;H71</f>
        <v>2026/11/6</v>
      </c>
      <c r="I73" s="72" t="str">
        <f>休日!$B$2&amp;"/"&amp;$C70&amp;"/"&amp;I71</f>
        <v>2026/11/7</v>
      </c>
      <c r="J73" s="72" t="str">
        <f>休日!$B$2&amp;"/"&amp;$C70&amp;"/"&amp;J71</f>
        <v>2026/11/8</v>
      </c>
      <c r="K73" s="72" t="str">
        <f>休日!$B$2&amp;"/"&amp;$C70&amp;"/"&amp;K71</f>
        <v>2026/11/9</v>
      </c>
      <c r="L73" s="72" t="str">
        <f>休日!$B$2&amp;"/"&amp;$C70&amp;"/"&amp;L71</f>
        <v>2026/11/10</v>
      </c>
      <c r="M73" s="72" t="str">
        <f>休日!$B$2&amp;"/"&amp;$C70&amp;"/"&amp;M71</f>
        <v>2026/11/11</v>
      </c>
      <c r="N73" s="72" t="str">
        <f>休日!$B$2&amp;"/"&amp;$C70&amp;"/"&amp;N71</f>
        <v>2026/11/12</v>
      </c>
      <c r="O73" s="72" t="str">
        <f>休日!$B$2&amp;"/"&amp;$C70&amp;"/"&amp;O71</f>
        <v>2026/11/13</v>
      </c>
      <c r="P73" s="72" t="str">
        <f>休日!$B$2&amp;"/"&amp;$C70&amp;"/"&amp;P71</f>
        <v>2026/11/14</v>
      </c>
      <c r="Q73" s="72" t="str">
        <f>休日!$B$2&amp;"/"&amp;$C70&amp;"/"&amp;Q71</f>
        <v>2026/11/15</v>
      </c>
      <c r="R73" s="72" t="str">
        <f>休日!$B$2&amp;"/"&amp;$C70&amp;"/"&amp;R71</f>
        <v>2026/11/16</v>
      </c>
      <c r="S73" s="72" t="str">
        <f>休日!$B$2&amp;"/"&amp;$C70&amp;"/"&amp;S71</f>
        <v>2026/11/17</v>
      </c>
      <c r="T73" s="72" t="str">
        <f>休日!$B$2&amp;"/"&amp;$C70&amp;"/"&amp;T71</f>
        <v>2026/11/18</v>
      </c>
      <c r="U73" s="72" t="str">
        <f>休日!$B$2&amp;"/"&amp;$C70&amp;"/"&amp;U71</f>
        <v>2026/11/19</v>
      </c>
      <c r="V73" s="72" t="str">
        <f>休日!$B$2&amp;"/"&amp;$C70&amp;"/"&amp;V71</f>
        <v>2026/11/20</v>
      </c>
      <c r="W73" s="72" t="str">
        <f>休日!$B$2&amp;"/"&amp;$C70&amp;"/"&amp;W71</f>
        <v>2026/11/21</v>
      </c>
      <c r="X73" s="72" t="str">
        <f>休日!$B$2&amp;"/"&amp;$C70&amp;"/"&amp;X71</f>
        <v>2026/11/22</v>
      </c>
      <c r="Y73" s="72" t="str">
        <f>休日!$B$2&amp;"/"&amp;$C70&amp;"/"&amp;Y71</f>
        <v>2026/11/23</v>
      </c>
      <c r="Z73" s="72" t="str">
        <f>休日!$B$2&amp;"/"&amp;$C70&amp;"/"&amp;Z71</f>
        <v>2026/11/24</v>
      </c>
      <c r="AA73" s="72" t="str">
        <f>休日!$B$2&amp;"/"&amp;$C70&amp;"/"&amp;AA71</f>
        <v>2026/11/25</v>
      </c>
      <c r="AB73" s="72" t="str">
        <f>休日!$B$2&amp;"/"&amp;$C70&amp;"/"&amp;AB71</f>
        <v>2026/11/26</v>
      </c>
      <c r="AC73" s="72" t="str">
        <f>休日!$B$2&amp;"/"&amp;$C70&amp;"/"&amp;AC71</f>
        <v>2026/11/27</v>
      </c>
      <c r="AD73" s="72" t="str">
        <f>休日!$B$2&amp;"/"&amp;$C70&amp;"/"&amp;AD71</f>
        <v>2026/11/28</v>
      </c>
      <c r="AE73" s="72" t="str">
        <f>休日!$B$2&amp;"/"&amp;$C70&amp;"/"&amp;AE71</f>
        <v>2026/11/29</v>
      </c>
      <c r="AF73" s="72" t="str">
        <f>休日!$B$2&amp;"/"&amp;$C70&amp;"/"&amp;AF71</f>
        <v>2026/11/30</v>
      </c>
      <c r="AG73" s="75" t="str">
        <f>休日!$B$2&amp;"/"&amp;$C70&amp;"/"&amp;AG71</f>
        <v>2026/11/</v>
      </c>
      <c r="AH73" s="7"/>
      <c r="AI73" s="135"/>
      <c r="AJ73" s="103"/>
      <c r="AK73" s="109"/>
      <c r="AL73" s="84"/>
      <c r="AN73" s="85"/>
      <c r="AO73" s="86"/>
    </row>
    <row r="74" spans="2:43" ht="13.5" customHeight="1">
      <c r="B74" s="151" t="s">
        <v>7</v>
      </c>
      <c r="C74" s="157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48"/>
      <c r="AH74" s="7"/>
      <c r="AI74" s="135"/>
      <c r="AJ74" s="96" t="s">
        <v>67</v>
      </c>
      <c r="AK74" s="110">
        <f>AO78</f>
        <v>9</v>
      </c>
      <c r="AL74" s="84"/>
      <c r="AN74" s="30" t="s">
        <v>58</v>
      </c>
      <c r="AO74" s="81">
        <f>+COUNTA(C78:AG78)</f>
        <v>0</v>
      </c>
    </row>
    <row r="75" spans="2:43" ht="13.5" customHeight="1">
      <c r="B75" s="152"/>
      <c r="C75" s="158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  <c r="AB75" s="161"/>
      <c r="AC75" s="161"/>
      <c r="AD75" s="161"/>
      <c r="AE75" s="161"/>
      <c r="AF75" s="161"/>
      <c r="AG75" s="149"/>
      <c r="AH75" s="7"/>
      <c r="AI75" s="135"/>
      <c r="AJ75" s="119" t="s">
        <v>3</v>
      </c>
      <c r="AK75" s="9">
        <f>+AO78/AO75</f>
        <v>0.3</v>
      </c>
      <c r="AL75" s="107"/>
      <c r="AN75" s="8" t="s">
        <v>59</v>
      </c>
      <c r="AO75" s="12">
        <f>COUNTA(C71:AG71)-COUNTIF(AE71:AG71,"")-COUNTA(C78:AG78)</f>
        <v>30</v>
      </c>
      <c r="AP75" s="2" t="s">
        <v>78</v>
      </c>
      <c r="AQ75" s="118">
        <f>AQ63+AO75</f>
        <v>159</v>
      </c>
    </row>
    <row r="76" spans="2:43" ht="13.5" customHeight="1">
      <c r="B76" s="152"/>
      <c r="C76" s="158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49"/>
      <c r="AH76" s="7"/>
      <c r="AI76" s="135"/>
      <c r="AJ76" s="69" t="s">
        <v>77</v>
      </c>
      <c r="AK76" s="11">
        <f>AK74/AK72</f>
        <v>1</v>
      </c>
      <c r="AL76" s="84"/>
      <c r="AN76" s="8" t="s">
        <v>60</v>
      </c>
      <c r="AO76" s="6">
        <f>+COUNTA(C79:AG79)</f>
        <v>9</v>
      </c>
    </row>
    <row r="77" spans="2:43" ht="13.5" customHeight="1">
      <c r="B77" s="153"/>
      <c r="C77" s="159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50"/>
      <c r="AH77" s="7"/>
      <c r="AI77" s="135" t="s">
        <v>68</v>
      </c>
      <c r="AJ77" s="95" t="s">
        <v>66</v>
      </c>
      <c r="AK77" s="109">
        <f>+AK65+AO76</f>
        <v>47</v>
      </c>
      <c r="AL77" s="108"/>
      <c r="AN77" s="8" t="s">
        <v>61</v>
      </c>
      <c r="AO77" s="9">
        <f>+AO76/AO75</f>
        <v>0.3</v>
      </c>
    </row>
    <row r="78" spans="2:43">
      <c r="B78" s="29" t="s">
        <v>11</v>
      </c>
      <c r="C78" s="13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51"/>
      <c r="AG78" s="15"/>
      <c r="AH78" s="7"/>
      <c r="AI78" s="135"/>
      <c r="AJ78" s="96" t="s">
        <v>67</v>
      </c>
      <c r="AK78" s="110">
        <f>AK66+AO78</f>
        <v>46</v>
      </c>
      <c r="AL78" s="84"/>
      <c r="AN78" s="8" t="s">
        <v>62</v>
      </c>
      <c r="AO78" s="6">
        <f>+COUNTA(C80:AG80)</f>
        <v>9</v>
      </c>
    </row>
    <row r="79" spans="2:43">
      <c r="B79" s="5" t="s">
        <v>0</v>
      </c>
      <c r="C79" s="16" t="s">
        <v>47</v>
      </c>
      <c r="D79" s="17"/>
      <c r="E79" s="17"/>
      <c r="F79" s="17"/>
      <c r="G79" s="17"/>
      <c r="H79" s="17"/>
      <c r="I79" s="17" t="s">
        <v>47</v>
      </c>
      <c r="J79" s="17" t="s">
        <v>47</v>
      </c>
      <c r="K79" s="17"/>
      <c r="L79" s="17"/>
      <c r="M79" s="17"/>
      <c r="N79" s="17"/>
      <c r="O79" s="17"/>
      <c r="P79" s="17" t="s">
        <v>47</v>
      </c>
      <c r="Q79" s="17" t="s">
        <v>47</v>
      </c>
      <c r="R79" s="17"/>
      <c r="S79" s="16"/>
      <c r="T79" s="17"/>
      <c r="U79" s="17"/>
      <c r="V79" s="17"/>
      <c r="W79" s="17" t="s">
        <v>47</v>
      </c>
      <c r="X79" s="17" t="s">
        <v>47</v>
      </c>
      <c r="Y79" s="17"/>
      <c r="Z79" s="17"/>
      <c r="AA79" s="17"/>
      <c r="AB79" s="17"/>
      <c r="AC79" s="17"/>
      <c r="AD79" s="17" t="s">
        <v>47</v>
      </c>
      <c r="AE79" s="17" t="s">
        <v>47</v>
      </c>
      <c r="AF79" s="18"/>
      <c r="AG79" s="19"/>
      <c r="AH79" s="7"/>
      <c r="AI79" s="135"/>
      <c r="AJ79" s="119" t="s">
        <v>3</v>
      </c>
      <c r="AK79" s="9">
        <f>AK78/AQ75</f>
        <v>0.28930817610062892</v>
      </c>
      <c r="AL79" s="108"/>
      <c r="AN79" s="67" t="s">
        <v>63</v>
      </c>
      <c r="AO79" s="68">
        <f>+AO78/AO75</f>
        <v>0.3</v>
      </c>
    </row>
    <row r="80" spans="2:43">
      <c r="B80" s="10" t="s">
        <v>6</v>
      </c>
      <c r="C80" s="20" t="s">
        <v>47</v>
      </c>
      <c r="D80" s="21"/>
      <c r="E80" s="21"/>
      <c r="F80" s="21"/>
      <c r="G80" s="21"/>
      <c r="H80" s="21"/>
      <c r="I80" s="21" t="s">
        <v>47</v>
      </c>
      <c r="J80" s="21" t="s">
        <v>47</v>
      </c>
      <c r="K80" s="21"/>
      <c r="L80" s="21"/>
      <c r="M80" s="21"/>
      <c r="N80" s="21"/>
      <c r="O80" s="21"/>
      <c r="P80" s="21" t="s">
        <v>47</v>
      </c>
      <c r="Q80" s="21" t="s">
        <v>47</v>
      </c>
      <c r="R80" s="21"/>
      <c r="S80" s="20"/>
      <c r="T80" s="21"/>
      <c r="U80" s="21"/>
      <c r="V80" s="21"/>
      <c r="W80" s="21" t="s">
        <v>47</v>
      </c>
      <c r="X80" s="21" t="s">
        <v>47</v>
      </c>
      <c r="Y80" s="21"/>
      <c r="Z80" s="21"/>
      <c r="AA80" s="21"/>
      <c r="AB80" s="21"/>
      <c r="AC80" s="21"/>
      <c r="AD80" s="21" t="s">
        <v>47</v>
      </c>
      <c r="AE80" s="21" t="s">
        <v>47</v>
      </c>
      <c r="AF80" s="22"/>
      <c r="AG80" s="23"/>
      <c r="AH80" s="7"/>
      <c r="AI80" s="135"/>
      <c r="AJ80" s="69" t="s">
        <v>77</v>
      </c>
      <c r="AK80" s="11">
        <f>AK78/AK77</f>
        <v>0.97872340425531912</v>
      </c>
      <c r="AL80" s="108"/>
      <c r="AN80" s="69" t="s">
        <v>64</v>
      </c>
      <c r="AO80" s="11">
        <f>AO78/AO76</f>
        <v>1</v>
      </c>
    </row>
    <row r="81" spans="2:43">
      <c r="AO81" s="1"/>
    </row>
    <row r="82" spans="2:43">
      <c r="B82" s="3" t="s">
        <v>43</v>
      </c>
      <c r="C82" s="121">
        <f>MONTH(EOMONTH($F$5,6))</f>
        <v>12</v>
      </c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3"/>
      <c r="AH82" s="4"/>
      <c r="AI82" s="124">
        <f>AI70+1</f>
        <v>7</v>
      </c>
      <c r="AJ82" s="125"/>
      <c r="AK82" s="126"/>
      <c r="AL82" s="84"/>
      <c r="AN82" s="124">
        <f>+AN70+1</f>
        <v>7</v>
      </c>
      <c r="AO82" s="126"/>
    </row>
    <row r="83" spans="2:43">
      <c r="B83" s="47" t="s">
        <v>44</v>
      </c>
      <c r="C83" s="55">
        <v>1</v>
      </c>
      <c r="D83" s="56">
        <v>2</v>
      </c>
      <c r="E83" s="56">
        <v>3</v>
      </c>
      <c r="F83" s="58">
        <v>4</v>
      </c>
      <c r="G83" s="56">
        <v>5</v>
      </c>
      <c r="H83" s="56">
        <v>6</v>
      </c>
      <c r="I83" s="58">
        <v>7</v>
      </c>
      <c r="J83" s="56">
        <v>8</v>
      </c>
      <c r="K83" s="56">
        <v>9</v>
      </c>
      <c r="L83" s="58">
        <v>10</v>
      </c>
      <c r="M83" s="56">
        <v>11</v>
      </c>
      <c r="N83" s="56">
        <v>12</v>
      </c>
      <c r="O83" s="58">
        <v>13</v>
      </c>
      <c r="P83" s="56">
        <v>14</v>
      </c>
      <c r="Q83" s="56">
        <v>15</v>
      </c>
      <c r="R83" s="58">
        <v>16</v>
      </c>
      <c r="S83" s="56">
        <v>17</v>
      </c>
      <c r="T83" s="56">
        <v>18</v>
      </c>
      <c r="U83" s="58">
        <v>19</v>
      </c>
      <c r="V83" s="56">
        <v>20</v>
      </c>
      <c r="W83" s="56">
        <v>21</v>
      </c>
      <c r="X83" s="63">
        <v>22</v>
      </c>
      <c r="Y83" s="63">
        <v>23</v>
      </c>
      <c r="Z83" s="56">
        <v>24</v>
      </c>
      <c r="AA83" s="56">
        <v>25</v>
      </c>
      <c r="AB83" s="58">
        <v>26</v>
      </c>
      <c r="AC83" s="63">
        <v>27</v>
      </c>
      <c r="AD83" s="58">
        <v>28</v>
      </c>
      <c r="AE83" s="48">
        <f>IF(COUNTIF(休日!$L$5:$L$9,$C82)=1,"",休日!$L$4)</f>
        <v>29</v>
      </c>
      <c r="AF83" s="48">
        <f>IF(COUNTIF(休日!$M$5:$M$9,$C82)=1,"",休日!$M$4)</f>
        <v>30</v>
      </c>
      <c r="AG83" s="52">
        <f>IF(COUNTIF(休日!$N$5:$N$9,$C82)=1,"",休日!$N$4)</f>
        <v>31</v>
      </c>
      <c r="AH83" s="4"/>
      <c r="AI83" s="127"/>
      <c r="AJ83" s="128"/>
      <c r="AK83" s="129"/>
      <c r="AL83" s="84"/>
      <c r="AN83" s="130"/>
      <c r="AO83" s="131"/>
    </row>
    <row r="84" spans="2:43">
      <c r="B84" s="5" t="s">
        <v>5</v>
      </c>
      <c r="C84" s="49" t="str">
        <f>IF(C83="","",TEXT(休日!$B$2&amp;"/"&amp;$C82&amp;"/"&amp;C83,"aaa"))</f>
        <v>火</v>
      </c>
      <c r="D84" s="17" t="str">
        <f>IF(D83="","",TEXT(休日!$B$2&amp;"/"&amp;$C82&amp;"/"&amp;D83,"aaa"))</f>
        <v>水</v>
      </c>
      <c r="E84" s="17" t="str">
        <f>IF(E83="","",TEXT(休日!$B$2&amp;"/"&amp;$C82&amp;"/"&amp;E83,"aaa"))</f>
        <v>木</v>
      </c>
      <c r="F84" s="17" t="str">
        <f>IF(F83="","",TEXT(休日!$B$2&amp;"/"&amp;$C82&amp;"/"&amp;F83,"aaa"))</f>
        <v>金</v>
      </c>
      <c r="G84" s="17" t="str">
        <f>IF(G83="","",TEXT(休日!$B$2&amp;"/"&amp;$C82&amp;"/"&amp;G83,"aaa"))</f>
        <v>土</v>
      </c>
      <c r="H84" s="17" t="str">
        <f>IF(H83="","",TEXT(休日!$B$2&amp;"/"&amp;$C82&amp;"/"&amp;H83,"aaa"))</f>
        <v>日</v>
      </c>
      <c r="I84" s="17" t="str">
        <f>IF(I83="","",TEXT(休日!$B$2&amp;"/"&amp;$C82&amp;"/"&amp;I83,"aaa"))</f>
        <v>月</v>
      </c>
      <c r="J84" s="17" t="str">
        <f>IF(J83="","",TEXT(休日!$B$2&amp;"/"&amp;$C82&amp;"/"&amp;J83,"aaa"))</f>
        <v>火</v>
      </c>
      <c r="K84" s="17" t="str">
        <f>IF(K83="","",TEXT(休日!$B$2&amp;"/"&amp;$C82&amp;"/"&amp;K83,"aaa"))</f>
        <v>水</v>
      </c>
      <c r="L84" s="17" t="str">
        <f>IF(L83="","",TEXT(休日!$B$2&amp;"/"&amp;$C82&amp;"/"&amp;L83,"aaa"))</f>
        <v>木</v>
      </c>
      <c r="M84" s="17" t="str">
        <f>IF(M83="","",TEXT(休日!$B$2&amp;"/"&amp;$C82&amp;"/"&amp;M83,"aaa"))</f>
        <v>金</v>
      </c>
      <c r="N84" s="17" t="str">
        <f>IF(N83="","",TEXT(休日!$B$2&amp;"/"&amp;$C82&amp;"/"&amp;N83,"aaa"))</f>
        <v>土</v>
      </c>
      <c r="O84" s="17" t="str">
        <f>IF(O83="","",TEXT(休日!$B$2&amp;"/"&amp;$C82&amp;"/"&amp;O83,"aaa"))</f>
        <v>日</v>
      </c>
      <c r="P84" s="17" t="str">
        <f>IF(P83="","",TEXT(休日!$B$2&amp;"/"&amp;$C82&amp;"/"&amp;P83,"aaa"))</f>
        <v>月</v>
      </c>
      <c r="Q84" s="17" t="str">
        <f>IF(Q83="","",TEXT(休日!$B$2&amp;"/"&amp;$C82&amp;"/"&amp;Q83,"aaa"))</f>
        <v>火</v>
      </c>
      <c r="R84" s="17" t="str">
        <f>IF(R83="","",TEXT(休日!$B$2&amp;"/"&amp;$C82&amp;"/"&amp;R83,"aaa"))</f>
        <v>水</v>
      </c>
      <c r="S84" s="17" t="str">
        <f>IF(S83="","",TEXT(休日!$B$2&amp;"/"&amp;$C82&amp;"/"&amp;S83,"aaa"))</f>
        <v>木</v>
      </c>
      <c r="T84" s="17" t="str">
        <f>IF(T83="","",TEXT(休日!$B$2&amp;"/"&amp;$C82&amp;"/"&amp;T83,"aaa"))</f>
        <v>金</v>
      </c>
      <c r="U84" s="17" t="str">
        <f>IF(U83="","",TEXT(休日!$B$2&amp;"/"&amp;$C82&amp;"/"&amp;U83,"aaa"))</f>
        <v>土</v>
      </c>
      <c r="V84" s="17" t="str">
        <f>IF(V83="","",TEXT(休日!$B$2&amp;"/"&amp;$C82&amp;"/"&amp;V83,"aaa"))</f>
        <v>日</v>
      </c>
      <c r="W84" s="17" t="str">
        <f>IF(W83="","",TEXT(休日!$B$2&amp;"/"&amp;$C82&amp;"/"&amp;W83,"aaa"))</f>
        <v>月</v>
      </c>
      <c r="X84" s="17" t="str">
        <f>IF(X83="","",TEXT(休日!$B$2&amp;"/"&amp;$C82&amp;"/"&amp;X83,"aaa"))</f>
        <v>火</v>
      </c>
      <c r="Y84" s="17" t="str">
        <f>IF(Y83="","",TEXT(休日!$B$2&amp;"/"&amp;$C82&amp;"/"&amp;Y83,"aaa"))</f>
        <v>水</v>
      </c>
      <c r="Z84" s="17" t="str">
        <f>IF(Z83="","",TEXT(休日!$B$2&amp;"/"&amp;$C82&amp;"/"&amp;Z83,"aaa"))</f>
        <v>木</v>
      </c>
      <c r="AA84" s="17" t="str">
        <f>IF(AA83="","",TEXT(休日!$B$2&amp;"/"&amp;$C82&amp;"/"&amp;AA83,"aaa"))</f>
        <v>金</v>
      </c>
      <c r="AB84" s="17" t="str">
        <f>IF(AB83="","",TEXT(休日!$B$2&amp;"/"&amp;$C82&amp;"/"&amp;AB83,"aaa"))</f>
        <v>土</v>
      </c>
      <c r="AC84" s="17" t="str">
        <f>IF(AC83="","",TEXT(休日!$B$2&amp;"/"&amp;$C82&amp;"/"&amp;AC83,"aaa"))</f>
        <v>日</v>
      </c>
      <c r="AD84" s="17" t="str">
        <f>IF(AD83="","",TEXT(休日!$B$2&amp;"/"&amp;$C82&amp;"/"&amp;AD83,"aaa"))</f>
        <v>月</v>
      </c>
      <c r="AE84" s="17" t="str">
        <f>IF(AE83="","",TEXT(休日!$B$2&amp;"/"&amp;$C82&amp;"/"&amp;AE83,"aaa"))</f>
        <v>火</v>
      </c>
      <c r="AF84" s="17" t="str">
        <f>IF(AF83="","",TEXT(休日!$B$2&amp;"/"&amp;$C82&amp;"/"&amp;AF83,"aaa"))</f>
        <v>水</v>
      </c>
      <c r="AG84" s="19" t="str">
        <f>IF(AG83="","",TEXT(休日!$B$2&amp;"/"&amp;$C82&amp;"/"&amp;AG83,"aaa"))</f>
        <v>木</v>
      </c>
      <c r="AH84" s="7"/>
      <c r="AI84" s="134" t="s">
        <v>65</v>
      </c>
      <c r="AJ84" s="95" t="s">
        <v>66</v>
      </c>
      <c r="AK84" s="109">
        <f>AO88</f>
        <v>10</v>
      </c>
      <c r="AL84" s="84"/>
      <c r="AN84" s="132"/>
      <c r="AO84" s="133"/>
    </row>
    <row r="85" spans="2:43" ht="13.5" hidden="1" customHeight="1">
      <c r="B85" s="71"/>
      <c r="C85" s="72" t="str">
        <f>休日!$B$2&amp;"/"&amp;$C82&amp;"/"&amp;C83</f>
        <v>2026/12/1</v>
      </c>
      <c r="D85" s="72" t="str">
        <f>休日!$B$2&amp;"/"&amp;$C82&amp;"/"&amp;D83</f>
        <v>2026/12/2</v>
      </c>
      <c r="E85" s="72" t="str">
        <f>休日!$B$2&amp;"/"&amp;$C82&amp;"/"&amp;E83</f>
        <v>2026/12/3</v>
      </c>
      <c r="F85" s="72" t="str">
        <f>休日!$B$2&amp;"/"&amp;$C82&amp;"/"&amp;F83</f>
        <v>2026/12/4</v>
      </c>
      <c r="G85" s="72" t="str">
        <f>休日!$B$2&amp;"/"&amp;$C82&amp;"/"&amp;G83</f>
        <v>2026/12/5</v>
      </c>
      <c r="H85" s="72" t="str">
        <f>休日!$B$2&amp;"/"&amp;$C82&amp;"/"&amp;H83</f>
        <v>2026/12/6</v>
      </c>
      <c r="I85" s="72" t="str">
        <f>休日!$B$2&amp;"/"&amp;$C82&amp;"/"&amp;I83</f>
        <v>2026/12/7</v>
      </c>
      <c r="J85" s="72" t="str">
        <f>休日!$B$2&amp;"/"&amp;$C82&amp;"/"&amp;J83</f>
        <v>2026/12/8</v>
      </c>
      <c r="K85" s="72" t="str">
        <f>休日!$B$2&amp;"/"&amp;$C82&amp;"/"&amp;K83</f>
        <v>2026/12/9</v>
      </c>
      <c r="L85" s="72" t="str">
        <f>休日!$B$2&amp;"/"&amp;$C82&amp;"/"&amp;L83</f>
        <v>2026/12/10</v>
      </c>
      <c r="M85" s="72" t="str">
        <f>休日!$B$2&amp;"/"&amp;$C82&amp;"/"&amp;M83</f>
        <v>2026/12/11</v>
      </c>
      <c r="N85" s="72" t="str">
        <f>休日!$B$2&amp;"/"&amp;$C82&amp;"/"&amp;N83</f>
        <v>2026/12/12</v>
      </c>
      <c r="O85" s="72" t="str">
        <f>休日!$B$2&amp;"/"&amp;$C82&amp;"/"&amp;O83</f>
        <v>2026/12/13</v>
      </c>
      <c r="P85" s="72" t="str">
        <f>休日!$B$2&amp;"/"&amp;$C82&amp;"/"&amp;P83</f>
        <v>2026/12/14</v>
      </c>
      <c r="Q85" s="72" t="str">
        <f>休日!$B$2&amp;"/"&amp;$C82&amp;"/"&amp;Q83</f>
        <v>2026/12/15</v>
      </c>
      <c r="R85" s="72" t="str">
        <f>休日!$B$2&amp;"/"&amp;$C82&amp;"/"&amp;R83</f>
        <v>2026/12/16</v>
      </c>
      <c r="S85" s="72" t="str">
        <f>休日!$B$2&amp;"/"&amp;$C82&amp;"/"&amp;S83</f>
        <v>2026/12/17</v>
      </c>
      <c r="T85" s="72" t="str">
        <f>休日!$B$2&amp;"/"&amp;$C82&amp;"/"&amp;T83</f>
        <v>2026/12/18</v>
      </c>
      <c r="U85" s="72" t="str">
        <f>休日!$B$2&amp;"/"&amp;$C82&amp;"/"&amp;U83</f>
        <v>2026/12/19</v>
      </c>
      <c r="V85" s="72" t="str">
        <f>休日!$B$2&amp;"/"&amp;$C82&amp;"/"&amp;V83</f>
        <v>2026/12/20</v>
      </c>
      <c r="W85" s="72" t="str">
        <f>休日!$B$2&amp;"/"&amp;$C82&amp;"/"&amp;W83</f>
        <v>2026/12/21</v>
      </c>
      <c r="X85" s="72" t="str">
        <f>休日!$B$2&amp;"/"&amp;$C82&amp;"/"&amp;X83</f>
        <v>2026/12/22</v>
      </c>
      <c r="Y85" s="72" t="str">
        <f>休日!$B$2&amp;"/"&amp;$C82&amp;"/"&amp;Y83</f>
        <v>2026/12/23</v>
      </c>
      <c r="Z85" s="72" t="str">
        <f>休日!$B$2&amp;"/"&amp;$C82&amp;"/"&amp;Z83</f>
        <v>2026/12/24</v>
      </c>
      <c r="AA85" s="72" t="str">
        <f>休日!$B$2&amp;"/"&amp;$C82&amp;"/"&amp;AA83</f>
        <v>2026/12/25</v>
      </c>
      <c r="AB85" s="72" t="str">
        <f>休日!$B$2&amp;"/"&amp;$C82&amp;"/"&amp;AB83</f>
        <v>2026/12/26</v>
      </c>
      <c r="AC85" s="72" t="str">
        <f>休日!$B$2&amp;"/"&amp;$C82&amp;"/"&amp;AC83</f>
        <v>2026/12/27</v>
      </c>
      <c r="AD85" s="72" t="str">
        <f>休日!$B$2&amp;"/"&amp;$C82&amp;"/"&amp;AD83</f>
        <v>2026/12/28</v>
      </c>
      <c r="AE85" s="72" t="str">
        <f>休日!$B$2&amp;"/"&amp;$C82&amp;"/"&amp;AE83</f>
        <v>2026/12/29</v>
      </c>
      <c r="AF85" s="72" t="str">
        <f>休日!$B$2&amp;"/"&amp;$C82&amp;"/"&amp;AF83</f>
        <v>2026/12/30</v>
      </c>
      <c r="AG85" s="75" t="str">
        <f>休日!$B$2&amp;"/"&amp;$C82&amp;"/"&amp;AG83</f>
        <v>2026/12/31</v>
      </c>
      <c r="AH85" s="7"/>
      <c r="AI85" s="135"/>
      <c r="AJ85" s="103"/>
      <c r="AK85" s="109"/>
      <c r="AL85" s="84"/>
      <c r="AN85" s="85"/>
      <c r="AO85" s="86"/>
    </row>
    <row r="86" spans="2:43" ht="13.5" customHeight="1">
      <c r="B86" s="151" t="s">
        <v>7</v>
      </c>
      <c r="C86" s="157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 t="s">
        <v>51</v>
      </c>
      <c r="S86" s="160" t="s">
        <v>51</v>
      </c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48"/>
      <c r="AH86" s="7"/>
      <c r="AI86" s="135"/>
      <c r="AJ86" s="96" t="s">
        <v>67</v>
      </c>
      <c r="AK86" s="110">
        <f>AO90</f>
        <v>10</v>
      </c>
      <c r="AL86" s="84"/>
      <c r="AN86" s="30" t="s">
        <v>58</v>
      </c>
      <c r="AO86" s="81">
        <f>+COUNTA(C90:AG90)</f>
        <v>3</v>
      </c>
    </row>
    <row r="87" spans="2:43" ht="13.5" customHeight="1">
      <c r="B87" s="152"/>
      <c r="C87" s="158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61"/>
      <c r="AB87" s="161"/>
      <c r="AC87" s="161"/>
      <c r="AD87" s="161"/>
      <c r="AE87" s="161"/>
      <c r="AF87" s="161"/>
      <c r="AG87" s="149"/>
      <c r="AH87" s="7"/>
      <c r="AI87" s="135"/>
      <c r="AJ87" s="119" t="s">
        <v>3</v>
      </c>
      <c r="AK87" s="9">
        <f>+AO90/AO87</f>
        <v>0.35714285714285715</v>
      </c>
      <c r="AL87" s="107"/>
      <c r="AN87" s="8" t="s">
        <v>59</v>
      </c>
      <c r="AO87" s="12">
        <f>COUNTA(C83:AG83)-COUNTIF(AE83:AG83,"")-COUNTA(C90:AG90)</f>
        <v>28</v>
      </c>
      <c r="AP87" s="2" t="s">
        <v>78</v>
      </c>
      <c r="AQ87" s="118">
        <f>AQ75+AO87</f>
        <v>187</v>
      </c>
    </row>
    <row r="88" spans="2:43" ht="13.5" customHeight="1">
      <c r="B88" s="152"/>
      <c r="C88" s="158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  <c r="AA88" s="161"/>
      <c r="AB88" s="161"/>
      <c r="AC88" s="161"/>
      <c r="AD88" s="161"/>
      <c r="AE88" s="161"/>
      <c r="AF88" s="161"/>
      <c r="AG88" s="149"/>
      <c r="AH88" s="7"/>
      <c r="AI88" s="135"/>
      <c r="AJ88" s="69" t="s">
        <v>77</v>
      </c>
      <c r="AK88" s="11">
        <f>AK86/AK84</f>
        <v>1</v>
      </c>
      <c r="AL88" s="84"/>
      <c r="AN88" s="8" t="s">
        <v>60</v>
      </c>
      <c r="AO88" s="6">
        <f>+COUNTA(C91:AG91)</f>
        <v>10</v>
      </c>
    </row>
    <row r="89" spans="2:43" ht="13.5" customHeight="1">
      <c r="B89" s="153"/>
      <c r="C89" s="159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50"/>
      <c r="AH89" s="7"/>
      <c r="AI89" s="135" t="s">
        <v>68</v>
      </c>
      <c r="AJ89" s="95" t="s">
        <v>66</v>
      </c>
      <c r="AK89" s="109">
        <f>+AK77+AO88</f>
        <v>57</v>
      </c>
      <c r="AL89" s="108"/>
      <c r="AN89" s="8" t="s">
        <v>61</v>
      </c>
      <c r="AO89" s="9">
        <f>+AO88/AO87</f>
        <v>0.35714285714285715</v>
      </c>
    </row>
    <row r="90" spans="2:43">
      <c r="B90" s="29" t="s">
        <v>11</v>
      </c>
      <c r="C90" s="13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 t="s">
        <v>52</v>
      </c>
      <c r="AF90" s="51" t="s">
        <v>52</v>
      </c>
      <c r="AG90" s="15" t="s">
        <v>52</v>
      </c>
      <c r="AH90" s="7"/>
      <c r="AI90" s="135"/>
      <c r="AJ90" s="96" t="s">
        <v>67</v>
      </c>
      <c r="AK90" s="110">
        <f>AK78+AO90</f>
        <v>56</v>
      </c>
      <c r="AL90" s="84"/>
      <c r="AN90" s="8" t="s">
        <v>62</v>
      </c>
      <c r="AO90" s="6">
        <f>+COUNTA(C92:AG92)</f>
        <v>10</v>
      </c>
    </row>
    <row r="91" spans="2:43">
      <c r="B91" s="5" t="s">
        <v>0</v>
      </c>
      <c r="C91" s="16"/>
      <c r="D91" s="17"/>
      <c r="E91" s="17"/>
      <c r="F91" s="17"/>
      <c r="G91" s="17" t="s">
        <v>47</v>
      </c>
      <c r="H91" s="17" t="s">
        <v>47</v>
      </c>
      <c r="I91" s="17"/>
      <c r="J91" s="17"/>
      <c r="K91" s="17"/>
      <c r="L91" s="17"/>
      <c r="M91" s="17"/>
      <c r="N91" s="17" t="s">
        <v>47</v>
      </c>
      <c r="O91" s="17" t="s">
        <v>47</v>
      </c>
      <c r="P91" s="18"/>
      <c r="Q91" s="17"/>
      <c r="R91" s="17" t="s">
        <v>47</v>
      </c>
      <c r="S91" s="17" t="s">
        <v>47</v>
      </c>
      <c r="T91" s="17"/>
      <c r="U91" s="17" t="s">
        <v>47</v>
      </c>
      <c r="V91" s="17" t="s">
        <v>47</v>
      </c>
      <c r="W91" s="17"/>
      <c r="X91" s="17"/>
      <c r="Y91" s="17"/>
      <c r="Z91" s="17"/>
      <c r="AA91" s="17"/>
      <c r="AB91" s="17" t="s">
        <v>47</v>
      </c>
      <c r="AC91" s="17" t="s">
        <v>47</v>
      </c>
      <c r="AD91" s="17"/>
      <c r="AE91" s="17"/>
      <c r="AF91" s="18"/>
      <c r="AG91" s="19"/>
      <c r="AH91" s="7"/>
      <c r="AI91" s="135"/>
      <c r="AJ91" s="119" t="s">
        <v>3</v>
      </c>
      <c r="AK91" s="9">
        <f>AK90/AQ87</f>
        <v>0.29946524064171121</v>
      </c>
      <c r="AL91" s="108"/>
      <c r="AN91" s="67" t="s">
        <v>63</v>
      </c>
      <c r="AO91" s="68">
        <f>+AO90/AO87</f>
        <v>0.35714285714285715</v>
      </c>
    </row>
    <row r="92" spans="2:43">
      <c r="B92" s="10" t="s">
        <v>6</v>
      </c>
      <c r="C92" s="20"/>
      <c r="D92" s="21"/>
      <c r="E92" s="21"/>
      <c r="F92" s="21"/>
      <c r="G92" s="21" t="s">
        <v>47</v>
      </c>
      <c r="H92" s="21" t="s">
        <v>47</v>
      </c>
      <c r="I92" s="21"/>
      <c r="J92" s="21"/>
      <c r="K92" s="21"/>
      <c r="L92" s="21"/>
      <c r="M92" s="21"/>
      <c r="N92" s="21" t="s">
        <v>47</v>
      </c>
      <c r="O92" s="21" t="s">
        <v>47</v>
      </c>
      <c r="P92" s="22"/>
      <c r="Q92" s="21"/>
      <c r="R92" s="21" t="s">
        <v>47</v>
      </c>
      <c r="S92" s="21" t="s">
        <v>47</v>
      </c>
      <c r="T92" s="21"/>
      <c r="U92" s="21" t="s">
        <v>47</v>
      </c>
      <c r="V92" s="21" t="s">
        <v>47</v>
      </c>
      <c r="W92" s="21"/>
      <c r="X92" s="21"/>
      <c r="Y92" s="21"/>
      <c r="Z92" s="21"/>
      <c r="AA92" s="21"/>
      <c r="AB92" s="21" t="s">
        <v>47</v>
      </c>
      <c r="AC92" s="21" t="s">
        <v>47</v>
      </c>
      <c r="AD92" s="21"/>
      <c r="AE92" s="21"/>
      <c r="AF92" s="22"/>
      <c r="AG92" s="23"/>
      <c r="AH92" s="7"/>
      <c r="AI92" s="135"/>
      <c r="AJ92" s="69" t="s">
        <v>77</v>
      </c>
      <c r="AK92" s="11">
        <f>AK90/AK89</f>
        <v>0.98245614035087714</v>
      </c>
      <c r="AL92" s="108"/>
      <c r="AN92" s="69" t="s">
        <v>64</v>
      </c>
      <c r="AO92" s="11">
        <f>AO90/AO88</f>
        <v>1</v>
      </c>
    </row>
    <row r="93" spans="2:43">
      <c r="AO93" s="1"/>
    </row>
    <row r="94" spans="2:43">
      <c r="B94" s="3" t="s">
        <v>43</v>
      </c>
      <c r="C94" s="121">
        <f>MONTH(EOMONTH($F$5,7))</f>
        <v>1</v>
      </c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  <c r="AG94" s="123"/>
      <c r="AH94" s="4"/>
      <c r="AI94" s="124">
        <f>AI82+1</f>
        <v>8</v>
      </c>
      <c r="AJ94" s="125"/>
      <c r="AK94" s="126"/>
      <c r="AL94" s="84"/>
      <c r="AN94" s="124">
        <f>+AN82+1</f>
        <v>8</v>
      </c>
      <c r="AO94" s="126"/>
    </row>
    <row r="95" spans="2:43">
      <c r="B95" s="47" t="s">
        <v>44</v>
      </c>
      <c r="C95" s="54" t="s">
        <v>45</v>
      </c>
      <c r="D95" s="48">
        <v>2</v>
      </c>
      <c r="E95" s="48">
        <v>3</v>
      </c>
      <c r="F95" s="48">
        <v>4</v>
      </c>
      <c r="G95" s="48">
        <v>5</v>
      </c>
      <c r="H95" s="48">
        <v>6</v>
      </c>
      <c r="I95" s="48">
        <v>7</v>
      </c>
      <c r="J95" s="48">
        <v>8</v>
      </c>
      <c r="K95" s="48">
        <v>9</v>
      </c>
      <c r="L95" s="48">
        <v>10</v>
      </c>
      <c r="M95" s="48">
        <v>11</v>
      </c>
      <c r="N95" s="48">
        <v>12</v>
      </c>
      <c r="O95" s="48">
        <v>13</v>
      </c>
      <c r="P95" s="48">
        <v>14</v>
      </c>
      <c r="Q95" s="50">
        <v>15</v>
      </c>
      <c r="R95" s="82">
        <v>16</v>
      </c>
      <c r="S95" s="70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52"/>
      <c r="AH95" s="4"/>
      <c r="AI95" s="127"/>
      <c r="AJ95" s="128"/>
      <c r="AK95" s="129"/>
      <c r="AL95" s="84"/>
      <c r="AN95" s="130"/>
      <c r="AO95" s="131"/>
    </row>
    <row r="96" spans="2:43">
      <c r="B96" s="5" t="s">
        <v>5</v>
      </c>
      <c r="C96" s="49" t="str">
        <f>IF(C95="","",TEXT(休日!$B$2&amp;"/"&amp;$C94&amp;"/"&amp;C95,"aaa"))</f>
        <v>木</v>
      </c>
      <c r="D96" s="17" t="str">
        <f>IF(D95="","",TEXT(休日!$B$2&amp;"/"&amp;$C94&amp;"/"&amp;D95,"aaa"))</f>
        <v>金</v>
      </c>
      <c r="E96" s="17" t="str">
        <f>IF(E95="","",TEXT(休日!$B$2&amp;"/"&amp;$C94&amp;"/"&amp;E95,"aaa"))</f>
        <v>土</v>
      </c>
      <c r="F96" s="17" t="str">
        <f>IF(F95="","",TEXT(休日!$B$2&amp;"/"&amp;$C94&amp;"/"&amp;F95,"aaa"))</f>
        <v>日</v>
      </c>
      <c r="G96" s="17" t="str">
        <f>IF(G95="","",TEXT(休日!$B$2&amp;"/"&amp;$C94&amp;"/"&amp;G95,"aaa"))</f>
        <v>月</v>
      </c>
      <c r="H96" s="17" t="str">
        <f>IF(H95="","",TEXT(休日!$B$2&amp;"/"&amp;$C94&amp;"/"&amp;H95,"aaa"))</f>
        <v>火</v>
      </c>
      <c r="I96" s="17" t="str">
        <f>IF(I95="","",TEXT(休日!$B$2&amp;"/"&amp;$C94&amp;"/"&amp;I95,"aaa"))</f>
        <v>水</v>
      </c>
      <c r="J96" s="17" t="str">
        <f>IF(J95="","",TEXT(休日!$B$2&amp;"/"&amp;$C94&amp;"/"&amp;J95,"aaa"))</f>
        <v>木</v>
      </c>
      <c r="K96" s="17" t="str">
        <f>IF(K95="","",TEXT(休日!$B$2&amp;"/"&amp;$C94&amp;"/"&amp;K95,"aaa"))</f>
        <v>金</v>
      </c>
      <c r="L96" s="17" t="str">
        <f>IF(L95="","",TEXT(休日!$B$2&amp;"/"&amp;$C94&amp;"/"&amp;L95,"aaa"))</f>
        <v>土</v>
      </c>
      <c r="M96" s="17" t="str">
        <f>IF(M95="","",TEXT(休日!$B$2&amp;"/"&amp;$C94&amp;"/"&amp;M95,"aaa"))</f>
        <v>日</v>
      </c>
      <c r="N96" s="17" t="str">
        <f>IF(N95="","",TEXT(休日!$B$2&amp;"/"&amp;$C94&amp;"/"&amp;N95,"aaa"))</f>
        <v>月</v>
      </c>
      <c r="O96" s="17" t="str">
        <f>IF(O95="","",TEXT(休日!$B$2&amp;"/"&amp;$C94&amp;"/"&amp;O95,"aaa"))</f>
        <v>火</v>
      </c>
      <c r="P96" s="17" t="str">
        <f>IF(P95="","",TEXT(休日!$B$2&amp;"/"&amp;$C94&amp;"/"&amp;P95,"aaa"))</f>
        <v>水</v>
      </c>
      <c r="Q96" s="18" t="str">
        <f>IF(Q95="","",TEXT(休日!$B$2&amp;"/"&amp;$C94&amp;"/"&amp;Q95,"aaa"))</f>
        <v>木</v>
      </c>
      <c r="R96" s="18" t="str">
        <f>IF(R95="","",TEXT(休日!$B$2&amp;"/"&amp;$C94&amp;"/"&amp;R95,"aaa"))</f>
        <v>金</v>
      </c>
      <c r="S96" s="60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9"/>
      <c r="AH96" s="7"/>
      <c r="AI96" s="134" t="s">
        <v>65</v>
      </c>
      <c r="AJ96" s="95" t="s">
        <v>66</v>
      </c>
      <c r="AK96" s="109">
        <f>AO100</f>
        <v>4</v>
      </c>
      <c r="AL96" s="84"/>
      <c r="AN96" s="132"/>
      <c r="AO96" s="133"/>
    </row>
    <row r="97" spans="2:43" ht="13.5" hidden="1" customHeight="1">
      <c r="B97" s="71"/>
      <c r="C97" s="72" t="str">
        <f>休日!$B$2&amp;"/"&amp;$C94&amp;"/"&amp;C95</f>
        <v>2026/1/1</v>
      </c>
      <c r="D97" s="72" t="str">
        <f>休日!$B$2&amp;"/"&amp;$C94&amp;"/"&amp;D95</f>
        <v>2026/1/2</v>
      </c>
      <c r="E97" s="72" t="str">
        <f>休日!$B$2&amp;"/"&amp;$C94&amp;"/"&amp;E95</f>
        <v>2026/1/3</v>
      </c>
      <c r="F97" s="72" t="str">
        <f>休日!$B$2&amp;"/"&amp;$C94&amp;"/"&amp;F95</f>
        <v>2026/1/4</v>
      </c>
      <c r="G97" s="72" t="str">
        <f>休日!$B$2&amp;"/"&amp;$C94&amp;"/"&amp;G95</f>
        <v>2026/1/5</v>
      </c>
      <c r="H97" s="72" t="str">
        <f>休日!$B$2&amp;"/"&amp;$C94&amp;"/"&amp;H95</f>
        <v>2026/1/6</v>
      </c>
      <c r="I97" s="72" t="str">
        <f>休日!$B$2&amp;"/"&amp;$C94&amp;"/"&amp;I95</f>
        <v>2026/1/7</v>
      </c>
      <c r="J97" s="72" t="str">
        <f>休日!$B$2&amp;"/"&amp;$C94&amp;"/"&amp;J95</f>
        <v>2026/1/8</v>
      </c>
      <c r="K97" s="72" t="str">
        <f>休日!$B$2&amp;"/"&amp;$C94&amp;"/"&amp;K95</f>
        <v>2026/1/9</v>
      </c>
      <c r="L97" s="72" t="str">
        <f>休日!$B$2&amp;"/"&amp;$C94&amp;"/"&amp;L95</f>
        <v>2026/1/10</v>
      </c>
      <c r="M97" s="72" t="str">
        <f>休日!$B$2&amp;"/"&amp;$C94&amp;"/"&amp;M95</f>
        <v>2026/1/11</v>
      </c>
      <c r="N97" s="72" t="str">
        <f>休日!$B$2&amp;"/"&amp;$C94&amp;"/"&amp;N95</f>
        <v>2026/1/12</v>
      </c>
      <c r="O97" s="72" t="str">
        <f>休日!$B$2&amp;"/"&amp;$C94&amp;"/"&amp;O95</f>
        <v>2026/1/13</v>
      </c>
      <c r="P97" s="72" t="str">
        <f>休日!$B$2&amp;"/"&amp;$C94&amp;"/"&amp;P95</f>
        <v>2026/1/14</v>
      </c>
      <c r="Q97" s="80" t="str">
        <f>休日!$B$2&amp;"/"&amp;$C94&amp;"/"&amp;Q95</f>
        <v>2026/1/15</v>
      </c>
      <c r="R97" s="73" t="str">
        <f>休日!$B$2&amp;"/"&amp;$C94&amp;"/"&amp;R95</f>
        <v>2026/1/16</v>
      </c>
      <c r="S97" s="74"/>
      <c r="T97" s="72" t="str">
        <f>休日!$B$2&amp;"/"&amp;$C94&amp;"/"&amp;T95</f>
        <v>2026/1/</v>
      </c>
      <c r="U97" s="72" t="str">
        <f>休日!$B$2&amp;"/"&amp;$C94&amp;"/"&amp;U95</f>
        <v>2026/1/</v>
      </c>
      <c r="V97" s="72" t="str">
        <f>休日!$B$2&amp;"/"&amp;$C94&amp;"/"&amp;V95</f>
        <v>2026/1/</v>
      </c>
      <c r="W97" s="72" t="str">
        <f>休日!$B$2&amp;"/"&amp;$C94&amp;"/"&amp;W95</f>
        <v>2026/1/</v>
      </c>
      <c r="X97" s="72" t="str">
        <f>休日!$B$2&amp;"/"&amp;$C94&amp;"/"&amp;X95</f>
        <v>2026/1/</v>
      </c>
      <c r="Y97" s="72" t="str">
        <f>休日!$B$2&amp;"/"&amp;$C94&amp;"/"&amp;Y95</f>
        <v>2026/1/</v>
      </c>
      <c r="Z97" s="72" t="str">
        <f>休日!$B$2&amp;"/"&amp;$C94&amp;"/"&amp;Z95</f>
        <v>2026/1/</v>
      </c>
      <c r="AA97" s="72" t="str">
        <f>休日!$B$2&amp;"/"&amp;$C94&amp;"/"&amp;AA95</f>
        <v>2026/1/</v>
      </c>
      <c r="AB97" s="72" t="str">
        <f>休日!$B$2&amp;"/"&amp;$C94&amp;"/"&amp;AB95</f>
        <v>2026/1/</v>
      </c>
      <c r="AC97" s="72" t="str">
        <f>休日!$B$2&amp;"/"&amp;$C94&amp;"/"&amp;AC95</f>
        <v>2026/1/</v>
      </c>
      <c r="AD97" s="72" t="str">
        <f>休日!$B$2&amp;"/"&amp;$C94&amp;"/"&amp;AD95</f>
        <v>2026/1/</v>
      </c>
      <c r="AE97" s="72" t="str">
        <f>休日!$B$2&amp;"/"&amp;$C94&amp;"/"&amp;AE95</f>
        <v>2026/1/</v>
      </c>
      <c r="AF97" s="72" t="str">
        <f>休日!$B$2&amp;"/"&amp;$C94&amp;"/"&amp;AF95</f>
        <v>2026/1/</v>
      </c>
      <c r="AG97" s="75" t="str">
        <f>休日!$B$2&amp;"/"&amp;$C94&amp;"/"&amp;AG95</f>
        <v>2026/1/</v>
      </c>
      <c r="AH97" s="7"/>
      <c r="AI97" s="135"/>
      <c r="AJ97" s="103"/>
      <c r="AK97" s="109"/>
      <c r="AL97" s="84"/>
      <c r="AN97" s="85"/>
      <c r="AO97" s="86"/>
    </row>
    <row r="98" spans="2:43" ht="13.5" customHeight="1">
      <c r="B98" s="151" t="s">
        <v>7</v>
      </c>
      <c r="C98" s="154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9"/>
      <c r="R98" s="142" t="s">
        <v>79</v>
      </c>
      <c r="S98" s="218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45"/>
      <c r="AG98" s="148"/>
      <c r="AH98" s="7"/>
      <c r="AI98" s="135"/>
      <c r="AJ98" s="96" t="s">
        <v>67</v>
      </c>
      <c r="AK98" s="110">
        <f>AO102</f>
        <v>5</v>
      </c>
      <c r="AL98" s="84"/>
      <c r="AN98" s="30" t="s">
        <v>58</v>
      </c>
      <c r="AO98" s="81">
        <f>+COUNTA(C102:AG102)</f>
        <v>2</v>
      </c>
    </row>
    <row r="99" spans="2:43" ht="13.5" customHeight="1">
      <c r="B99" s="152"/>
      <c r="C99" s="155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40"/>
      <c r="R99" s="143"/>
      <c r="S99" s="219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46"/>
      <c r="AG99" s="149"/>
      <c r="AH99" s="7"/>
      <c r="AI99" s="135"/>
      <c r="AJ99" s="119" t="s">
        <v>3</v>
      </c>
      <c r="AK99" s="9">
        <f>+AO102/AO99</f>
        <v>0.45454545454545453</v>
      </c>
      <c r="AL99" s="107"/>
      <c r="AN99" s="8" t="s">
        <v>59</v>
      </c>
      <c r="AO99" s="12">
        <f>COUNTA(C95:AG95)-COUNTIF(AE95:AG95,"")-COUNTA(C102:AG102)</f>
        <v>11</v>
      </c>
      <c r="AP99" s="2" t="s">
        <v>78</v>
      </c>
      <c r="AQ99" s="118">
        <f>AQ87+AO99</f>
        <v>198</v>
      </c>
    </row>
    <row r="100" spans="2:43" ht="13.5" customHeight="1">
      <c r="B100" s="152"/>
      <c r="C100" s="155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40"/>
      <c r="R100" s="143"/>
      <c r="S100" s="219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46"/>
      <c r="AG100" s="149"/>
      <c r="AH100" s="7"/>
      <c r="AI100" s="135"/>
      <c r="AJ100" s="69" t="s">
        <v>77</v>
      </c>
      <c r="AK100" s="11">
        <f>AK98/AK96</f>
        <v>1.25</v>
      </c>
      <c r="AL100" s="84"/>
      <c r="AN100" s="8" t="s">
        <v>60</v>
      </c>
      <c r="AO100" s="6">
        <f>+COUNTA(C103:AG103)</f>
        <v>4</v>
      </c>
    </row>
    <row r="101" spans="2:43" ht="13.5" customHeight="1">
      <c r="B101" s="153"/>
      <c r="C101" s="156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41"/>
      <c r="R101" s="144"/>
      <c r="S101" s="220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47"/>
      <c r="AG101" s="150"/>
      <c r="AH101" s="7"/>
      <c r="AI101" s="135" t="s">
        <v>68</v>
      </c>
      <c r="AJ101" s="95" t="s">
        <v>66</v>
      </c>
      <c r="AK101" s="109">
        <f>+AK89+AO100</f>
        <v>61</v>
      </c>
      <c r="AL101" s="108"/>
      <c r="AN101" s="8" t="s">
        <v>61</v>
      </c>
      <c r="AO101" s="9">
        <f>+AO100/AO99</f>
        <v>0.36363636363636365</v>
      </c>
    </row>
    <row r="102" spans="2:43">
      <c r="B102" s="29" t="s">
        <v>11</v>
      </c>
      <c r="C102" s="13" t="s">
        <v>52</v>
      </c>
      <c r="D102" s="14" t="s">
        <v>52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51"/>
      <c r="R102" s="51"/>
      <c r="S102" s="61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51"/>
      <c r="AG102" s="15"/>
      <c r="AH102" s="7"/>
      <c r="AI102" s="135"/>
      <c r="AJ102" s="96" t="s">
        <v>67</v>
      </c>
      <c r="AK102" s="110">
        <f>AK90+AO102</f>
        <v>61</v>
      </c>
      <c r="AL102" s="84"/>
      <c r="AN102" s="8" t="s">
        <v>62</v>
      </c>
      <c r="AO102" s="6">
        <f>+COUNTA(C104:AG104)</f>
        <v>5</v>
      </c>
    </row>
    <row r="103" spans="2:43">
      <c r="B103" s="5" t="s">
        <v>0</v>
      </c>
      <c r="C103" s="16"/>
      <c r="D103" s="17"/>
      <c r="E103" s="17" t="s">
        <v>47</v>
      </c>
      <c r="F103" s="17" t="s">
        <v>47</v>
      </c>
      <c r="G103" s="17"/>
      <c r="H103" s="17"/>
      <c r="I103" s="17"/>
      <c r="J103" s="17"/>
      <c r="K103" s="17"/>
      <c r="L103" s="17" t="s">
        <v>47</v>
      </c>
      <c r="M103" s="17" t="s">
        <v>47</v>
      </c>
      <c r="N103" s="17"/>
      <c r="O103" s="17"/>
      <c r="P103" s="18"/>
      <c r="Q103" s="18"/>
      <c r="R103" s="18"/>
      <c r="S103" s="60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8"/>
      <c r="AG103" s="19"/>
      <c r="AH103" s="7"/>
      <c r="AI103" s="135"/>
      <c r="AJ103" s="119" t="s">
        <v>3</v>
      </c>
      <c r="AK103" s="9">
        <f>AK102/AQ99</f>
        <v>0.30808080808080807</v>
      </c>
      <c r="AL103" s="108"/>
      <c r="AN103" s="67" t="s">
        <v>63</v>
      </c>
      <c r="AO103" s="68">
        <f>+AO102/AO99</f>
        <v>0.45454545454545453</v>
      </c>
    </row>
    <row r="104" spans="2:43">
      <c r="B104" s="10" t="s">
        <v>6</v>
      </c>
      <c r="C104" s="20"/>
      <c r="D104" s="21"/>
      <c r="E104" s="21" t="s">
        <v>47</v>
      </c>
      <c r="F104" s="21" t="s">
        <v>47</v>
      </c>
      <c r="G104" s="21"/>
      <c r="H104" s="21"/>
      <c r="I104" s="21"/>
      <c r="J104" s="21"/>
      <c r="K104" s="21"/>
      <c r="L104" s="21" t="s">
        <v>47</v>
      </c>
      <c r="M104" s="21" t="s">
        <v>47</v>
      </c>
      <c r="N104" s="21" t="s">
        <v>47</v>
      </c>
      <c r="O104" s="21"/>
      <c r="P104" s="22"/>
      <c r="Q104" s="22"/>
      <c r="R104" s="22"/>
      <c r="S104" s="62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2"/>
      <c r="AG104" s="23"/>
      <c r="AH104" s="7"/>
      <c r="AI104" s="135"/>
      <c r="AJ104" s="69" t="s">
        <v>77</v>
      </c>
      <c r="AK104" s="11">
        <f>AK102/AK101</f>
        <v>1</v>
      </c>
      <c r="AL104" s="108"/>
      <c r="AN104" s="69" t="s">
        <v>64</v>
      </c>
      <c r="AO104" s="11">
        <f>AO102/AO100</f>
        <v>1.25</v>
      </c>
    </row>
  </sheetData>
  <mergeCells count="331">
    <mergeCell ref="Z5:AB6"/>
    <mergeCell ref="AC3:AF4"/>
    <mergeCell ref="AC5:AF6"/>
    <mergeCell ref="AC7:AF8"/>
    <mergeCell ref="AG3:AK4"/>
    <mergeCell ref="AG5:AK6"/>
    <mergeCell ref="AG7:AK8"/>
    <mergeCell ref="B3:D4"/>
    <mergeCell ref="B5:D6"/>
    <mergeCell ref="B7:D8"/>
    <mergeCell ref="E3:E4"/>
    <mergeCell ref="E5:E6"/>
    <mergeCell ref="E7:E8"/>
    <mergeCell ref="F3:O4"/>
    <mergeCell ref="F5:J6"/>
    <mergeCell ref="F7:J8"/>
    <mergeCell ref="K7:M8"/>
    <mergeCell ref="N7:P8"/>
    <mergeCell ref="S6:T6"/>
    <mergeCell ref="W6:X6"/>
    <mergeCell ref="S7:T7"/>
    <mergeCell ref="Q7:R7"/>
    <mergeCell ref="Q8:R8"/>
    <mergeCell ref="W8:X8"/>
    <mergeCell ref="AI94:AK95"/>
    <mergeCell ref="AI96:AI100"/>
    <mergeCell ref="AI101:AI104"/>
    <mergeCell ref="AI77:AI80"/>
    <mergeCell ref="AI82:AK83"/>
    <mergeCell ref="AI84:AI88"/>
    <mergeCell ref="AI89:AI92"/>
    <mergeCell ref="AI58:AK59"/>
    <mergeCell ref="AI60:AI64"/>
    <mergeCell ref="AI65:AI68"/>
    <mergeCell ref="AI70:AK71"/>
    <mergeCell ref="AI72:AI76"/>
    <mergeCell ref="AI41:AI44"/>
    <mergeCell ref="AI46:AK47"/>
    <mergeCell ref="AI48:AI52"/>
    <mergeCell ref="AI53:AI56"/>
    <mergeCell ref="AI22:AK23"/>
    <mergeCell ref="AI24:AI28"/>
    <mergeCell ref="AG1:AK1"/>
    <mergeCell ref="B1:H2"/>
    <mergeCell ref="AN94:AO96"/>
    <mergeCell ref="AI10:AK11"/>
    <mergeCell ref="AI12:AI16"/>
    <mergeCell ref="AI17:AI20"/>
    <mergeCell ref="AI29:AI32"/>
    <mergeCell ref="AI34:AK35"/>
    <mergeCell ref="AI36:AI40"/>
    <mergeCell ref="AN10:AO12"/>
    <mergeCell ref="AN22:AO24"/>
    <mergeCell ref="AN34:AO36"/>
    <mergeCell ref="AN46:AO48"/>
    <mergeCell ref="AN58:AO60"/>
    <mergeCell ref="AN70:AO72"/>
    <mergeCell ref="AN82:AO84"/>
    <mergeCell ref="W7:X7"/>
    <mergeCell ref="U7:V7"/>
    <mergeCell ref="U8:V8"/>
    <mergeCell ref="S8:T8"/>
    <mergeCell ref="AB26:AB29"/>
    <mergeCell ref="AC26:AC29"/>
    <mergeCell ref="AD26:AD29"/>
    <mergeCell ref="AE26:AE29"/>
    <mergeCell ref="AF26:AF29"/>
    <mergeCell ref="AG26:AG29"/>
    <mergeCell ref="Q38:Q41"/>
    <mergeCell ref="R38:R41"/>
    <mergeCell ref="S38:S41"/>
    <mergeCell ref="T38:T41"/>
    <mergeCell ref="U38:U41"/>
    <mergeCell ref="V38:V41"/>
    <mergeCell ref="W38:W41"/>
    <mergeCell ref="T26:T29"/>
    <mergeCell ref="U26:U29"/>
    <mergeCell ref="V26:V29"/>
    <mergeCell ref="C22:AG22"/>
    <mergeCell ref="K26:K29"/>
    <mergeCell ref="L26:L29"/>
    <mergeCell ref="M26:M29"/>
    <mergeCell ref="N26:N29"/>
    <mergeCell ref="O26:O29"/>
    <mergeCell ref="Q2:V2"/>
    <mergeCell ref="W2:X2"/>
    <mergeCell ref="Q3:V4"/>
    <mergeCell ref="W3:X4"/>
    <mergeCell ref="AA14:AA17"/>
    <mergeCell ref="T50:T53"/>
    <mergeCell ref="U50:U53"/>
    <mergeCell ref="V50:V53"/>
    <mergeCell ref="V62:V65"/>
    <mergeCell ref="Q26:Q29"/>
    <mergeCell ref="R26:R29"/>
    <mergeCell ref="S26:S29"/>
    <mergeCell ref="W26:W29"/>
    <mergeCell ref="X26:X29"/>
    <mergeCell ref="Y26:Y29"/>
    <mergeCell ref="Z26:Z29"/>
    <mergeCell ref="AA26:AA29"/>
    <mergeCell ref="C34:AG34"/>
    <mergeCell ref="K38:K41"/>
    <mergeCell ref="L38:L41"/>
    <mergeCell ref="M38:M41"/>
    <mergeCell ref="N38:N41"/>
    <mergeCell ref="O38:O41"/>
    <mergeCell ref="P38:P41"/>
    <mergeCell ref="P26:P29"/>
    <mergeCell ref="AC14:AC17"/>
    <mergeCell ref="AD14:AD17"/>
    <mergeCell ref="T14:T17"/>
    <mergeCell ref="U14:U17"/>
    <mergeCell ref="V14:V17"/>
    <mergeCell ref="W14:W17"/>
    <mergeCell ref="X14:X17"/>
    <mergeCell ref="Y14:Y17"/>
    <mergeCell ref="Z14:Z17"/>
    <mergeCell ref="H14:H17"/>
    <mergeCell ref="I14:I17"/>
    <mergeCell ref="J14:J17"/>
    <mergeCell ref="C10:AG10"/>
    <mergeCell ref="U6:V6"/>
    <mergeCell ref="K14:K17"/>
    <mergeCell ref="L14:L17"/>
    <mergeCell ref="M14:M17"/>
    <mergeCell ref="B14:B17"/>
    <mergeCell ref="C14:C17"/>
    <mergeCell ref="D14:D17"/>
    <mergeCell ref="E14:E17"/>
    <mergeCell ref="F14:F17"/>
    <mergeCell ref="G14:G17"/>
    <mergeCell ref="AB14:AB17"/>
    <mergeCell ref="AF14:AF17"/>
    <mergeCell ref="N14:N17"/>
    <mergeCell ref="O14:O17"/>
    <mergeCell ref="P14:P17"/>
    <mergeCell ref="Q14:Q17"/>
    <mergeCell ref="R14:R17"/>
    <mergeCell ref="S14:S17"/>
    <mergeCell ref="AE14:AE17"/>
    <mergeCell ref="AG14:AG17"/>
    <mergeCell ref="B26:B29"/>
    <mergeCell ref="C26:C29"/>
    <mergeCell ref="D26:D29"/>
    <mergeCell ref="E26:E29"/>
    <mergeCell ref="F26:F29"/>
    <mergeCell ref="G26:G29"/>
    <mergeCell ref="H26:H29"/>
    <mergeCell ref="I26:I29"/>
    <mergeCell ref="J26:J29"/>
    <mergeCell ref="AB38:AB41"/>
    <mergeCell ref="AC38:AC41"/>
    <mergeCell ref="AD38:AD41"/>
    <mergeCell ref="AE38:AE41"/>
    <mergeCell ref="AF38:AF41"/>
    <mergeCell ref="B38:B41"/>
    <mergeCell ref="C38:C41"/>
    <mergeCell ref="D38:D41"/>
    <mergeCell ref="E38:E41"/>
    <mergeCell ref="F38:F41"/>
    <mergeCell ref="G38:G41"/>
    <mergeCell ref="H38:H41"/>
    <mergeCell ref="I38:I41"/>
    <mergeCell ref="J38:J41"/>
    <mergeCell ref="AG38:AG41"/>
    <mergeCell ref="C46:AG46"/>
    <mergeCell ref="B50:B53"/>
    <mergeCell ref="C50:C53"/>
    <mergeCell ref="D50:D53"/>
    <mergeCell ref="E50:E53"/>
    <mergeCell ref="F50:F53"/>
    <mergeCell ref="G50:G53"/>
    <mergeCell ref="H50:H53"/>
    <mergeCell ref="I50:I53"/>
    <mergeCell ref="J50:J53"/>
    <mergeCell ref="K50:K53"/>
    <mergeCell ref="L50:L53"/>
    <mergeCell ref="M50:M53"/>
    <mergeCell ref="N50:N53"/>
    <mergeCell ref="O50:O53"/>
    <mergeCell ref="P50:P53"/>
    <mergeCell ref="Q50:Q53"/>
    <mergeCell ref="R50:R53"/>
    <mergeCell ref="S50:S53"/>
    <mergeCell ref="X38:X41"/>
    <mergeCell ref="Y38:Y41"/>
    <mergeCell ref="Z38:Z41"/>
    <mergeCell ref="AA38:AA41"/>
    <mergeCell ref="B62:B65"/>
    <mergeCell ref="C62:C65"/>
    <mergeCell ref="D62:D65"/>
    <mergeCell ref="E62:E65"/>
    <mergeCell ref="F62:F65"/>
    <mergeCell ref="G62:G65"/>
    <mergeCell ref="H62:H65"/>
    <mergeCell ref="I62:I65"/>
    <mergeCell ref="J62:J65"/>
    <mergeCell ref="AD62:AD65"/>
    <mergeCell ref="K62:K65"/>
    <mergeCell ref="L62:L65"/>
    <mergeCell ref="M62:M65"/>
    <mergeCell ref="N62:N65"/>
    <mergeCell ref="O62:O65"/>
    <mergeCell ref="P62:P65"/>
    <mergeCell ref="Q62:Q65"/>
    <mergeCell ref="R62:R65"/>
    <mergeCell ref="S62:S65"/>
    <mergeCell ref="AE62:AE65"/>
    <mergeCell ref="AF62:AF65"/>
    <mergeCell ref="AG50:AG53"/>
    <mergeCell ref="C58:AG58"/>
    <mergeCell ref="X50:X53"/>
    <mergeCell ref="Y50:Y53"/>
    <mergeCell ref="Z50:Z53"/>
    <mergeCell ref="AA50:AA53"/>
    <mergeCell ref="AB50:AB53"/>
    <mergeCell ref="AC50:AC53"/>
    <mergeCell ref="AD50:AD53"/>
    <mergeCell ref="AE50:AE53"/>
    <mergeCell ref="AF50:AF53"/>
    <mergeCell ref="AG62:AG65"/>
    <mergeCell ref="X62:X65"/>
    <mergeCell ref="W50:W53"/>
    <mergeCell ref="T62:T65"/>
    <mergeCell ref="U62:U65"/>
    <mergeCell ref="W62:W65"/>
    <mergeCell ref="Y62:Y65"/>
    <mergeCell ref="Z62:Z65"/>
    <mergeCell ref="AA62:AA65"/>
    <mergeCell ref="AB62:AB65"/>
    <mergeCell ref="AC62:AC65"/>
    <mergeCell ref="C70:AG70"/>
    <mergeCell ref="B74:B77"/>
    <mergeCell ref="C74:C77"/>
    <mergeCell ref="D74:D77"/>
    <mergeCell ref="E74:E77"/>
    <mergeCell ref="F74:F77"/>
    <mergeCell ref="G74:G77"/>
    <mergeCell ref="H74:H77"/>
    <mergeCell ref="I74:I77"/>
    <mergeCell ref="J74:J77"/>
    <mergeCell ref="K74:K77"/>
    <mergeCell ref="L74:L77"/>
    <mergeCell ref="M74:M77"/>
    <mergeCell ref="N74:N77"/>
    <mergeCell ref="O74:O77"/>
    <mergeCell ref="P74:P77"/>
    <mergeCell ref="Q74:Q77"/>
    <mergeCell ref="R74:R77"/>
    <mergeCell ref="S74:S77"/>
    <mergeCell ref="T74:T77"/>
    <mergeCell ref="U74:U77"/>
    <mergeCell ref="AE74:AE77"/>
    <mergeCell ref="AF74:AF77"/>
    <mergeCell ref="AG74:AG77"/>
    <mergeCell ref="B86:B89"/>
    <mergeCell ref="C86:C89"/>
    <mergeCell ref="D86:D89"/>
    <mergeCell ref="E86:E89"/>
    <mergeCell ref="F86:F89"/>
    <mergeCell ref="G86:G89"/>
    <mergeCell ref="H86:H89"/>
    <mergeCell ref="I86:I89"/>
    <mergeCell ref="J86:J89"/>
    <mergeCell ref="AG86:AG89"/>
    <mergeCell ref="K86:K89"/>
    <mergeCell ref="L86:L89"/>
    <mergeCell ref="M86:M89"/>
    <mergeCell ref="N86:N89"/>
    <mergeCell ref="O86:O89"/>
    <mergeCell ref="P86:P89"/>
    <mergeCell ref="Q86:Q89"/>
    <mergeCell ref="R86:R89"/>
    <mergeCell ref="S86:S89"/>
    <mergeCell ref="U86:U89"/>
    <mergeCell ref="V86:V89"/>
    <mergeCell ref="W86:W89"/>
    <mergeCell ref="C82:AG82"/>
    <mergeCell ref="V74:V77"/>
    <mergeCell ref="W74:W77"/>
    <mergeCell ref="X74:X77"/>
    <mergeCell ref="Y74:Y77"/>
    <mergeCell ref="Z74:Z77"/>
    <mergeCell ref="AA74:AA77"/>
    <mergeCell ref="AB74:AB77"/>
    <mergeCell ref="AC74:AC77"/>
    <mergeCell ref="AD74:AD77"/>
    <mergeCell ref="B98:B101"/>
    <mergeCell ref="C98:C101"/>
    <mergeCell ref="D98:D101"/>
    <mergeCell ref="E98:E101"/>
    <mergeCell ref="F98:F101"/>
    <mergeCell ref="G98:G101"/>
    <mergeCell ref="H98:H101"/>
    <mergeCell ref="I98:I101"/>
    <mergeCell ref="J98:J101"/>
    <mergeCell ref="R98:R101"/>
    <mergeCell ref="S98:S101"/>
    <mergeCell ref="T98:T101"/>
    <mergeCell ref="U98:U101"/>
    <mergeCell ref="V98:V101"/>
    <mergeCell ref="X86:X89"/>
    <mergeCell ref="Y86:Y89"/>
    <mergeCell ref="Z86:Z89"/>
    <mergeCell ref="AA86:AA89"/>
    <mergeCell ref="W98:W101"/>
    <mergeCell ref="C94:AG94"/>
    <mergeCell ref="K98:K101"/>
    <mergeCell ref="L98:L101"/>
    <mergeCell ref="M98:M101"/>
    <mergeCell ref="N98:N101"/>
    <mergeCell ref="O98:O101"/>
    <mergeCell ref="P98:P101"/>
    <mergeCell ref="Q98:Q101"/>
    <mergeCell ref="T86:T89"/>
    <mergeCell ref="AB86:AB89"/>
    <mergeCell ref="AC86:AC89"/>
    <mergeCell ref="AD86:AD89"/>
    <mergeCell ref="AE86:AE89"/>
    <mergeCell ref="AF86:AF89"/>
    <mergeCell ref="AG98:AG101"/>
    <mergeCell ref="X98:X101"/>
    <mergeCell ref="Y98:Y101"/>
    <mergeCell ref="Z98:Z101"/>
    <mergeCell ref="AA98:AA101"/>
    <mergeCell ref="AB98:AB101"/>
    <mergeCell ref="AC98:AC101"/>
    <mergeCell ref="AD98:AD101"/>
    <mergeCell ref="AE98:AE101"/>
    <mergeCell ref="AF98:AF101"/>
  </mergeCells>
  <phoneticPr fontId="2"/>
  <conditionalFormatting sqref="C12:F12 C24:AG24 C36:AG36 C48:AG48 C60:AG60 C72:AG72 C84:AG84 H12:AG12">
    <cfRule type="containsText" dxfId="27" priority="29" stopIfTrue="1" operator="containsText" text="土">
      <formula>NOT(ISERROR(SEARCH("土",C12)))</formula>
    </cfRule>
    <cfRule type="containsText" dxfId="26" priority="30" stopIfTrue="1" operator="containsText" text="日">
      <formula>NOT(ISERROR(SEARCH("日",C12)))</formula>
    </cfRule>
  </conditionalFormatting>
  <conditionalFormatting sqref="C96:AG96">
    <cfRule type="containsText" dxfId="25" priority="4" stopIfTrue="1" operator="containsText" text="土">
      <formula>NOT(ISERROR(SEARCH("土",C96)))</formula>
    </cfRule>
    <cfRule type="containsText" dxfId="24" priority="5" stopIfTrue="1" operator="containsText" text="日">
      <formula>NOT(ISERROR(SEARCH("日",C96)))</formula>
    </cfRule>
  </conditionalFormatting>
  <conditionalFormatting sqref="G12">
    <cfRule type="containsText" dxfId="23" priority="1" stopIfTrue="1" operator="containsText" text="土">
      <formula>NOT(ISERROR(SEARCH("土",G12)))</formula>
    </cfRule>
    <cfRule type="containsText" dxfId="22" priority="2" stopIfTrue="1" operator="containsText" text="日">
      <formula>NOT(ISERROR(SEARCH("日",G12)))</formula>
    </cfRule>
  </conditionalFormatting>
  <dataValidations count="5">
    <dataValidation type="list" showInputMessage="1" showErrorMessage="1" sqref="AH18 AH30 AH42 AH54 AH66 AH78 AH90 AH102">
      <formula1>"　,祝,中止"</formula1>
    </dataValidation>
    <dataValidation type="list" showInputMessage="1" showErrorMessage="1" sqref="AH19:AH20 AH31:AH32 AH43:AH44 AH55:AH56 AH67:AH68 AH79:AH80 AH91:AH92 AH103:AH104">
      <formula1>"　,休"</formula1>
    </dataValidation>
    <dataValidation type="list" showInputMessage="1" showErrorMessage="1" sqref="C102:AG102 C30:AG30 C42:AG42 C54:AG54 C66:AG66 C78:AG78 C90:AG90 C18:AG18">
      <formula1>"中止,夏休,冬休"</formula1>
    </dataValidation>
    <dataValidation type="list" showInputMessage="1" showErrorMessage="1" sqref="C68:AG68 C80:AG80 C92:AG92 C20:AG20 C56:AG56 C32:AG32 C44:AG44 C104:AG104">
      <formula1>"休,雨"</formula1>
    </dataValidation>
    <dataValidation type="list" showInputMessage="1" showErrorMessage="1" sqref="C67:AG67 C79:AG79 C91:AG91 C19:AG19 C55:AG55 C31:AG31 C43:AG43 C103:AG103">
      <formula1>"休"</formula1>
    </dataValidation>
  </dataValidations>
  <pageMargins left="0.51181102362204722" right="0.11811023622047245" top="0.70866141732283472" bottom="0.35433070866141736" header="0.31496062992125984" footer="0.31496062992125984"/>
  <pageSetup paperSize="9" scale="63" orientation="portrait" r:id="rId1"/>
  <headerFooter>
    <oddHeader xml:space="preserve">&amp;L&amp;"ＭＳ 明朝,標準"&amp;14営監様式第36号&amp;R&amp;"ＭＳ ゴシック,標準"&amp;14 &amp;K0000002506
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4" stopIfTrue="1" id="{DD3098C0-4EC8-42BE-BA36-97B0B7D91D7C}">
            <xm:f>COUNTIF(休日!$I$5:$I$29,C13)=1</xm:f>
            <x14:dxf>
              <fill>
                <patternFill>
                  <bgColor rgb="FFFFCCFF"/>
                </patternFill>
              </fill>
            </x14:dxf>
          </x14:cfRule>
          <xm:sqref>C12:F12 C24:AG24 C36:AG36 C48:AG48 C60:AG60 C72:AG72 C84:AG84 H12:AG12</xm:sqref>
        </x14:conditionalFormatting>
        <x14:conditionalFormatting xmlns:xm="http://schemas.microsoft.com/office/excel/2006/main">
          <x14:cfRule type="expression" priority="6" stopIfTrue="1" id="{4FF7639F-1675-4ED8-B480-57DA430C5E65}">
            <xm:f>COUNTIF(休日!$I$5:$I$29,C97)=1</xm:f>
            <x14:dxf>
              <fill>
                <patternFill>
                  <bgColor rgb="FFFFCCFF"/>
                </patternFill>
              </fill>
            </x14:dxf>
          </x14:cfRule>
          <xm:sqref>C96:AG96</xm:sqref>
        </x14:conditionalFormatting>
        <x14:conditionalFormatting xmlns:xm="http://schemas.microsoft.com/office/excel/2006/main">
          <x14:cfRule type="expression" priority="3" stopIfTrue="1" id="{662F3919-32CA-4BEA-9693-091028E9186B}">
            <xm:f>COUNTIF(休日!$I$5:$I$29,G13)=1</xm:f>
            <x14:dxf>
              <fill>
                <patternFill>
                  <bgColor rgb="FFFFCCFF"/>
                </patternFill>
              </fill>
            </x14:dxf>
          </x14:cfRule>
          <xm:sqref>G12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E58"/>
  <sheetViews>
    <sheetView topLeftCell="A18" workbookViewId="0">
      <selection activeCell="G35" sqref="G35"/>
    </sheetView>
  </sheetViews>
  <sheetFormatPr defaultRowHeight="13.5"/>
  <cols>
    <col min="1" max="1" width="3.25" customWidth="1"/>
    <col min="3" max="3" width="4" customWidth="1"/>
    <col min="4" max="5" width="5.625" customWidth="1"/>
    <col min="6" max="6" width="13.375" bestFit="1" customWidth="1"/>
    <col min="7" max="7" width="5.625" bestFit="1" customWidth="1"/>
    <col min="8" max="8" width="3.875" bestFit="1" customWidth="1"/>
    <col min="9" max="9" width="13.375" bestFit="1" customWidth="1"/>
  </cols>
  <sheetData>
    <row r="1" spans="2:14" ht="14.25" thickBot="1"/>
    <row r="2" spans="2:14" ht="14.25" thickBot="1">
      <c r="B2" s="45">
        <v>2026</v>
      </c>
    </row>
    <row r="3" spans="2:14" ht="24">
      <c r="C3" s="224" t="s">
        <v>13</v>
      </c>
      <c r="D3" s="225"/>
      <c r="E3" s="225"/>
      <c r="F3" s="225"/>
      <c r="G3" s="225"/>
      <c r="H3" s="225"/>
      <c r="I3" s="226"/>
      <c r="K3" s="227" t="s">
        <v>41</v>
      </c>
      <c r="L3" s="227"/>
      <c r="M3" s="227"/>
      <c r="N3" s="227"/>
    </row>
    <row r="4" spans="2:14" ht="28.5">
      <c r="C4" s="31" t="s">
        <v>14</v>
      </c>
      <c r="D4" s="228" t="s">
        <v>15</v>
      </c>
      <c r="E4" s="229"/>
      <c r="F4" s="32" t="s">
        <v>16</v>
      </c>
      <c r="G4" s="32" t="s">
        <v>17</v>
      </c>
      <c r="H4" s="32" t="s">
        <v>18</v>
      </c>
      <c r="I4" s="32" t="s">
        <v>19</v>
      </c>
      <c r="K4" s="43" t="s">
        <v>42</v>
      </c>
      <c r="L4" s="43">
        <v>29</v>
      </c>
      <c r="M4" s="43">
        <v>30</v>
      </c>
      <c r="N4" s="43">
        <v>31</v>
      </c>
    </row>
    <row r="5" spans="2:14">
      <c r="C5" s="33" t="s">
        <v>20</v>
      </c>
      <c r="D5" s="34">
        <v>1</v>
      </c>
      <c r="E5" s="35">
        <v>1</v>
      </c>
      <c r="F5" s="36" t="s">
        <v>21</v>
      </c>
      <c r="G5" s="32" t="str">
        <f>TEXT($B$2&amp;"/"&amp;D5&amp;"/"&amp;E5,"aaa")</f>
        <v>木</v>
      </c>
      <c r="H5" s="36">
        <f>IF(C5="月",-WEEKDAY($B$2&amp;"/"&amp;D5&amp;"/"&amp;E5,3),IF(G5="日",1,IF(AND(E5=E4+1,H4=1),1,0)))</f>
        <v>0</v>
      </c>
      <c r="I5" s="35" t="str">
        <f>$B$2&amp;"/"&amp;D5&amp;"/"&amp;E5+H5</f>
        <v>2026/1/1</v>
      </c>
      <c r="K5" s="230" t="s">
        <v>23</v>
      </c>
      <c r="L5" s="44">
        <f>IF(DAY(DATE(B2,2,29))=29,"",2)</f>
        <v>2</v>
      </c>
      <c r="M5" s="43">
        <v>2</v>
      </c>
      <c r="N5" s="43">
        <v>2</v>
      </c>
    </row>
    <row r="6" spans="2:14">
      <c r="C6" s="33" t="s">
        <v>20</v>
      </c>
      <c r="D6" s="36">
        <v>1</v>
      </c>
      <c r="E6" s="36">
        <v>2</v>
      </c>
      <c r="F6" s="36" t="s">
        <v>22</v>
      </c>
      <c r="G6" s="32" t="str">
        <f t="shared" ref="G6:G26" si="0">TEXT($B$2&amp;"/"&amp;D6&amp;"/"&amp;E6,"aaa")</f>
        <v>金</v>
      </c>
      <c r="H6" s="36">
        <f t="shared" ref="H6:H26" si="1">IF(C6="月",-WEEKDAY($B$2&amp;"/"&amp;D6&amp;"/"&amp;E6,3),IF(G6="日",1,IF(AND(E6=E5+1,H5=1),1,0)))</f>
        <v>0</v>
      </c>
      <c r="I6" s="35" t="str">
        <f>$B$2&amp;"/"&amp;D6&amp;"/"&amp;E6+H6</f>
        <v>2026/1/2</v>
      </c>
      <c r="K6" s="230"/>
      <c r="L6" s="43"/>
      <c r="M6" s="43"/>
      <c r="N6" s="43">
        <v>4</v>
      </c>
    </row>
    <row r="7" spans="2:14">
      <c r="C7" s="33" t="s">
        <v>20</v>
      </c>
      <c r="D7" s="36">
        <v>1</v>
      </c>
      <c r="E7" s="36">
        <v>3</v>
      </c>
      <c r="F7" s="36" t="s">
        <v>22</v>
      </c>
      <c r="G7" s="32" t="str">
        <f>TEXT($B$2&amp;"/"&amp;D7&amp;"/"&amp;E7,"aaa")</f>
        <v>土</v>
      </c>
      <c r="H7" s="36">
        <f t="shared" si="1"/>
        <v>0</v>
      </c>
      <c r="I7" s="35" t="str">
        <f t="shared" ref="I7:I26" si="2">$B$2&amp;"/"&amp;D7&amp;"/"&amp;E7+H7</f>
        <v>2026/1/3</v>
      </c>
      <c r="K7" s="230"/>
      <c r="L7" s="43"/>
      <c r="M7" s="43"/>
      <c r="N7" s="43">
        <v>6</v>
      </c>
    </row>
    <row r="8" spans="2:14">
      <c r="C8" s="37" t="s">
        <v>23</v>
      </c>
      <c r="D8" s="38">
        <v>1</v>
      </c>
      <c r="E8" s="35">
        <v>14</v>
      </c>
      <c r="F8" s="36" t="s">
        <v>24</v>
      </c>
      <c r="G8" s="32" t="str">
        <f>TEXT($B$2&amp;"/"&amp;D8&amp;"/"&amp;E8,"aaa")</f>
        <v>水</v>
      </c>
      <c r="H8" s="36">
        <f>IF(C8="月",-WEEKDAY($B$2&amp;"/"&amp;D8&amp;"/"&amp;E8,3),IF(G8="日",1,IF(AND(E8=E7+1,H7=1),1,0)))</f>
        <v>-2</v>
      </c>
      <c r="I8" s="35" t="str">
        <f>$B$2&amp;"/"&amp;D8&amp;"/"&amp;E8+H8</f>
        <v>2026/1/12</v>
      </c>
      <c r="K8" s="230"/>
      <c r="L8" s="43"/>
      <c r="M8" s="43"/>
      <c r="N8" s="43">
        <v>9</v>
      </c>
    </row>
    <row r="9" spans="2:14">
      <c r="C9" s="39" t="s">
        <v>20</v>
      </c>
      <c r="D9" s="38">
        <v>2</v>
      </c>
      <c r="E9" s="35">
        <v>11</v>
      </c>
      <c r="F9" s="36" t="s">
        <v>25</v>
      </c>
      <c r="G9" s="32" t="str">
        <f t="shared" si="0"/>
        <v>水</v>
      </c>
      <c r="H9" s="36">
        <f t="shared" si="1"/>
        <v>0</v>
      </c>
      <c r="I9" s="35" t="str">
        <f>$B$2&amp;"/"&amp;D9&amp;"/"&amp;E9+H9</f>
        <v>2026/2/11</v>
      </c>
      <c r="K9" s="230"/>
      <c r="L9" s="43"/>
      <c r="M9" s="43"/>
      <c r="N9" s="43">
        <v>11</v>
      </c>
    </row>
    <row r="10" spans="2:14">
      <c r="C10" s="33" t="s">
        <v>20</v>
      </c>
      <c r="D10" s="35">
        <v>2</v>
      </c>
      <c r="E10" s="35">
        <v>23</v>
      </c>
      <c r="F10" s="36" t="s">
        <v>26</v>
      </c>
      <c r="G10" s="32" t="str">
        <f t="shared" si="0"/>
        <v>月</v>
      </c>
      <c r="H10" s="36">
        <f>IF(C10="月",-WEEKDAY($B$2&amp;"/"&amp;D10&amp;"/"&amp;E10,3),IF(G10="日",1,IF(AND(E10=E9+1,H9=1),1,0)))</f>
        <v>0</v>
      </c>
      <c r="I10" s="35" t="str">
        <f>$B$2&amp;"/"&amp;D10&amp;"/"&amp;E10+H10</f>
        <v>2026/2/23</v>
      </c>
    </row>
    <row r="11" spans="2:14">
      <c r="C11" s="40" t="s">
        <v>27</v>
      </c>
      <c r="D11" s="38">
        <v>3</v>
      </c>
      <c r="E11" s="35">
        <f>INT(20.8431+0.242194*($B$2-1980)-INT(($B$2-1980)/4))</f>
        <v>20</v>
      </c>
      <c r="F11" s="36" t="s">
        <v>28</v>
      </c>
      <c r="G11" s="32" t="str">
        <f t="shared" si="0"/>
        <v>金</v>
      </c>
      <c r="H11" s="36">
        <f t="shared" si="1"/>
        <v>0</v>
      </c>
      <c r="I11" s="35" t="str">
        <f t="shared" si="2"/>
        <v>2026/3/20</v>
      </c>
    </row>
    <row r="12" spans="2:14">
      <c r="C12" s="39" t="s">
        <v>20</v>
      </c>
      <c r="D12" s="38">
        <v>4</v>
      </c>
      <c r="E12" s="35">
        <v>29</v>
      </c>
      <c r="F12" s="36" t="s">
        <v>48</v>
      </c>
      <c r="G12" s="32" t="str">
        <f t="shared" si="0"/>
        <v>水</v>
      </c>
      <c r="H12" s="36">
        <f t="shared" si="1"/>
        <v>0</v>
      </c>
      <c r="I12" s="35" t="str">
        <f t="shared" si="2"/>
        <v>2026/4/29</v>
      </c>
    </row>
    <row r="13" spans="2:14">
      <c r="C13" s="39" t="s">
        <v>20</v>
      </c>
      <c r="D13" s="38">
        <v>5</v>
      </c>
      <c r="E13" s="35">
        <v>3</v>
      </c>
      <c r="F13" s="36" t="s">
        <v>53</v>
      </c>
      <c r="G13" s="32" t="str">
        <f t="shared" si="0"/>
        <v>日</v>
      </c>
      <c r="H13" s="36">
        <f t="shared" si="1"/>
        <v>1</v>
      </c>
      <c r="I13" s="35" t="str">
        <f t="shared" si="2"/>
        <v>2026/5/4</v>
      </c>
    </row>
    <row r="14" spans="2:14">
      <c r="C14" s="39" t="s">
        <v>20</v>
      </c>
      <c r="D14" s="38">
        <v>5</v>
      </c>
      <c r="E14" s="35">
        <v>4</v>
      </c>
      <c r="F14" s="36" t="s">
        <v>29</v>
      </c>
      <c r="G14" s="32" t="str">
        <f t="shared" si="0"/>
        <v>月</v>
      </c>
      <c r="H14" s="36">
        <f t="shared" si="1"/>
        <v>1</v>
      </c>
      <c r="I14" s="35" t="str">
        <f t="shared" si="2"/>
        <v>2026/5/5</v>
      </c>
    </row>
    <row r="15" spans="2:14">
      <c r="C15" s="39" t="s">
        <v>20</v>
      </c>
      <c r="D15" s="38">
        <v>5</v>
      </c>
      <c r="E15" s="35">
        <v>5</v>
      </c>
      <c r="F15" s="36" t="s">
        <v>30</v>
      </c>
      <c r="G15" s="32" t="str">
        <f>TEXT($B$2&amp;"/"&amp;D15&amp;"/"&amp;E15,"aaa")</f>
        <v>火</v>
      </c>
      <c r="H15" s="36">
        <f t="shared" si="1"/>
        <v>1</v>
      </c>
      <c r="I15" s="35" t="str">
        <f t="shared" si="2"/>
        <v>2026/5/6</v>
      </c>
    </row>
    <row r="16" spans="2:14">
      <c r="C16" s="40" t="s">
        <v>23</v>
      </c>
      <c r="D16" s="38">
        <v>7</v>
      </c>
      <c r="E16" s="41">
        <v>20</v>
      </c>
      <c r="F16" s="36" t="s">
        <v>31</v>
      </c>
      <c r="G16" s="32" t="str">
        <f t="shared" si="0"/>
        <v>月</v>
      </c>
      <c r="H16" s="36">
        <f>IF(C16="月",-WEEKDAY($B$2&amp;"/"&amp;D16&amp;"/"&amp;E16,3),IF(G16="日",1,IF(AND(E16=E15+1,H15=1),1,0)))</f>
        <v>0</v>
      </c>
      <c r="I16" s="35" t="str">
        <f>$B$2&amp;"/"&amp;D16&amp;"/"&amp;E16+H16</f>
        <v>2026/7/20</v>
      </c>
    </row>
    <row r="17" spans="2:31">
      <c r="C17" s="39" t="s">
        <v>20</v>
      </c>
      <c r="D17" s="38">
        <v>8</v>
      </c>
      <c r="E17" s="35">
        <v>11</v>
      </c>
      <c r="F17" s="36" t="s">
        <v>32</v>
      </c>
      <c r="G17" s="32" t="str">
        <f t="shared" si="0"/>
        <v>火</v>
      </c>
      <c r="H17" s="36">
        <f t="shared" si="1"/>
        <v>0</v>
      </c>
      <c r="I17" s="35" t="str">
        <f t="shared" si="2"/>
        <v>2026/8/11</v>
      </c>
    </row>
    <row r="18" spans="2:31">
      <c r="C18" s="40" t="s">
        <v>23</v>
      </c>
      <c r="D18" s="35">
        <v>9</v>
      </c>
      <c r="E18" s="35">
        <v>21</v>
      </c>
      <c r="F18" s="36" t="s">
        <v>33</v>
      </c>
      <c r="G18" s="32" t="str">
        <f t="shared" si="0"/>
        <v>月</v>
      </c>
      <c r="H18" s="36">
        <f t="shared" si="1"/>
        <v>0</v>
      </c>
      <c r="I18" s="35" t="str">
        <f t="shared" si="2"/>
        <v>2026/9/21</v>
      </c>
    </row>
    <row r="19" spans="2:31">
      <c r="C19" s="40" t="s">
        <v>27</v>
      </c>
      <c r="D19" s="35">
        <v>9</v>
      </c>
      <c r="E19" s="35">
        <v>22</v>
      </c>
      <c r="F19" s="36" t="s">
        <v>55</v>
      </c>
      <c r="G19" s="83" t="str">
        <f t="shared" ref="G19" si="3">TEXT($B$2&amp;"/"&amp;D19&amp;"/"&amp;E19,"aaa")</f>
        <v>火</v>
      </c>
      <c r="H19" s="36">
        <f>IF(C19="月",-WEEKDAY($B$2&amp;"/"&amp;D19&amp;"/"&amp;E19,3),IF(G19="日",1,IF(AND(E19=E17+1,H17=1),1,0)))</f>
        <v>0</v>
      </c>
      <c r="I19" s="35" t="str">
        <f t="shared" ref="I19" si="4">$B$2&amp;"/"&amp;D19&amp;"/"&amp;E19+H19</f>
        <v>2026/9/22</v>
      </c>
    </row>
    <row r="20" spans="2:31">
      <c r="C20" s="40" t="s">
        <v>27</v>
      </c>
      <c r="D20" s="35">
        <v>9</v>
      </c>
      <c r="E20" s="35">
        <f>INT(23.2488+0.242194*($B$2-1980)-INT(($B$2-1980)/4))</f>
        <v>23</v>
      </c>
      <c r="F20" s="36" t="s">
        <v>34</v>
      </c>
      <c r="G20" s="32" t="str">
        <f t="shared" si="0"/>
        <v>水</v>
      </c>
      <c r="H20" s="36">
        <f>IF(C20="月",-WEEKDAY($B$2&amp;"/"&amp;D20&amp;"/"&amp;E20,3),IF(G20="日",1,IF(AND(E20=E18+1,H18=1),1,0)))</f>
        <v>0</v>
      </c>
      <c r="I20" s="35" t="str">
        <f t="shared" si="2"/>
        <v>2026/9/23</v>
      </c>
    </row>
    <row r="21" spans="2:31">
      <c r="C21" s="40" t="s">
        <v>23</v>
      </c>
      <c r="D21" s="35">
        <v>10</v>
      </c>
      <c r="E21" s="35">
        <v>14</v>
      </c>
      <c r="F21" s="36" t="s">
        <v>35</v>
      </c>
      <c r="G21" s="32" t="str">
        <f t="shared" si="0"/>
        <v>水</v>
      </c>
      <c r="H21" s="36">
        <f t="shared" si="1"/>
        <v>-2</v>
      </c>
      <c r="I21" s="35" t="str">
        <f t="shared" si="2"/>
        <v>2026/10/12</v>
      </c>
      <c r="AE21">
        <f>IF(COUNTIF(休日!L5:N9,休日!$L$4)=1,"",AS4)</f>
        <v>0</v>
      </c>
    </row>
    <row r="22" spans="2:31">
      <c r="C22" s="33" t="s">
        <v>20</v>
      </c>
      <c r="D22" s="35">
        <v>11</v>
      </c>
      <c r="E22" s="35">
        <v>3</v>
      </c>
      <c r="F22" s="36" t="s">
        <v>36</v>
      </c>
      <c r="G22" s="32" t="str">
        <f t="shared" si="0"/>
        <v>火</v>
      </c>
      <c r="H22" s="36">
        <f t="shared" si="1"/>
        <v>0</v>
      </c>
      <c r="I22" s="35" t="str">
        <f t="shared" si="2"/>
        <v>2026/11/3</v>
      </c>
    </row>
    <row r="23" spans="2:31">
      <c r="C23" s="33" t="s">
        <v>20</v>
      </c>
      <c r="D23" s="35">
        <v>11</v>
      </c>
      <c r="E23" s="35">
        <v>23</v>
      </c>
      <c r="F23" s="36" t="s">
        <v>37</v>
      </c>
      <c r="G23" s="32" t="str">
        <f t="shared" si="0"/>
        <v>月</v>
      </c>
      <c r="H23" s="36">
        <f t="shared" si="1"/>
        <v>0</v>
      </c>
      <c r="I23" s="35" t="str">
        <f t="shared" si="2"/>
        <v>2026/11/23</v>
      </c>
    </row>
    <row r="24" spans="2:31">
      <c r="C24" s="33" t="s">
        <v>20</v>
      </c>
      <c r="D24" s="36">
        <v>12</v>
      </c>
      <c r="E24" s="36">
        <v>29</v>
      </c>
      <c r="F24" s="36" t="s">
        <v>38</v>
      </c>
      <c r="G24" s="32" t="str">
        <f t="shared" si="0"/>
        <v>火</v>
      </c>
      <c r="H24" s="36">
        <f t="shared" si="1"/>
        <v>0</v>
      </c>
      <c r="I24" s="35" t="str">
        <f t="shared" si="2"/>
        <v>2026/12/29</v>
      </c>
    </row>
    <row r="25" spans="2:31">
      <c r="C25" s="33" t="s">
        <v>20</v>
      </c>
      <c r="D25" s="36">
        <v>12</v>
      </c>
      <c r="E25" s="36">
        <v>30</v>
      </c>
      <c r="F25" s="36" t="s">
        <v>38</v>
      </c>
      <c r="G25" s="32" t="str">
        <f t="shared" si="0"/>
        <v>水</v>
      </c>
      <c r="H25" s="36">
        <f t="shared" si="1"/>
        <v>0</v>
      </c>
      <c r="I25" s="35" t="str">
        <f t="shared" si="2"/>
        <v>2026/12/30</v>
      </c>
    </row>
    <row r="26" spans="2:31">
      <c r="C26" s="33" t="s">
        <v>20</v>
      </c>
      <c r="D26" s="36">
        <v>12</v>
      </c>
      <c r="E26" s="36">
        <v>31</v>
      </c>
      <c r="F26" s="36" t="s">
        <v>38</v>
      </c>
      <c r="G26" s="32" t="str">
        <f t="shared" si="0"/>
        <v>木</v>
      </c>
      <c r="H26" s="36">
        <f t="shared" si="1"/>
        <v>0</v>
      </c>
      <c r="I26" s="35" t="str">
        <f t="shared" si="2"/>
        <v>2026/12/31</v>
      </c>
    </row>
    <row r="27" spans="2:31">
      <c r="C27" s="42" t="s">
        <v>39</v>
      </c>
      <c r="D27" s="36"/>
      <c r="E27" s="36"/>
      <c r="F27" s="36" t="s">
        <v>40</v>
      </c>
      <c r="G27" s="32"/>
      <c r="H27" s="36"/>
      <c r="I27" s="35"/>
    </row>
    <row r="28" spans="2:31">
      <c r="C28" s="42" t="s">
        <v>39</v>
      </c>
      <c r="D28" s="36"/>
      <c r="E28" s="36"/>
      <c r="F28" s="36" t="s">
        <v>40</v>
      </c>
      <c r="G28" s="32"/>
      <c r="H28" s="36"/>
      <c r="I28" s="35"/>
    </row>
    <row r="29" spans="2:31">
      <c r="C29" s="42"/>
      <c r="D29" s="36"/>
      <c r="E29" s="36"/>
      <c r="F29" s="36"/>
      <c r="G29" s="32"/>
      <c r="H29" s="36"/>
      <c r="I29" s="35"/>
    </row>
    <row r="31" spans="2:31" ht="14.25" thickBot="1"/>
    <row r="32" spans="2:31" ht="14.25" thickBot="1">
      <c r="B32" s="45">
        <v>2027</v>
      </c>
    </row>
    <row r="33" spans="3:14" ht="24">
      <c r="C33" s="224" t="s">
        <v>13</v>
      </c>
      <c r="D33" s="225"/>
      <c r="E33" s="225"/>
      <c r="F33" s="225"/>
      <c r="G33" s="225"/>
      <c r="H33" s="225"/>
      <c r="I33" s="226"/>
      <c r="K33" s="227" t="s">
        <v>41</v>
      </c>
      <c r="L33" s="227"/>
      <c r="M33" s="227"/>
      <c r="N33" s="227"/>
    </row>
    <row r="34" spans="3:14" ht="28.5">
      <c r="C34" s="31" t="s">
        <v>14</v>
      </c>
      <c r="D34" s="228" t="s">
        <v>15</v>
      </c>
      <c r="E34" s="229"/>
      <c r="F34" s="77" t="s">
        <v>16</v>
      </c>
      <c r="G34" s="77" t="s">
        <v>17</v>
      </c>
      <c r="H34" s="77" t="s">
        <v>18</v>
      </c>
      <c r="I34" s="77" t="s">
        <v>19</v>
      </c>
      <c r="K34" s="79" t="s">
        <v>42</v>
      </c>
      <c r="L34" s="79">
        <v>29</v>
      </c>
      <c r="M34" s="79">
        <v>30</v>
      </c>
      <c r="N34" s="79">
        <v>31</v>
      </c>
    </row>
    <row r="35" spans="3:14">
      <c r="C35" s="33" t="s">
        <v>20</v>
      </c>
      <c r="D35" s="34">
        <v>1</v>
      </c>
      <c r="E35" s="35">
        <v>1</v>
      </c>
      <c r="F35" s="36" t="s">
        <v>21</v>
      </c>
      <c r="G35" s="77" t="str">
        <f>TEXT($B$32&amp;"/"&amp;D35&amp;"/"&amp;E35,"aaa")</f>
        <v>金</v>
      </c>
      <c r="H35" s="36">
        <f>IF(C35="月",-WEEKDAY($B$32&amp;"/"&amp;D35&amp;"/"&amp;E35,3),IF(G35="日",1,IF(AND(E35=E34+1,H34=1),1,0)))</f>
        <v>0</v>
      </c>
      <c r="I35" s="35" t="str">
        <f>$B$32&amp;"/"&amp;D35&amp;"/"&amp;E35+H35</f>
        <v>2027/1/1</v>
      </c>
      <c r="K35" s="230" t="s">
        <v>23</v>
      </c>
      <c r="L35" s="44">
        <f>IF(DAY(DATE(B32,2,29))=29,"",2)</f>
        <v>2</v>
      </c>
      <c r="M35" s="79">
        <v>2</v>
      </c>
      <c r="N35" s="79">
        <v>2</v>
      </c>
    </row>
    <row r="36" spans="3:14">
      <c r="C36" s="33" t="s">
        <v>20</v>
      </c>
      <c r="D36" s="36">
        <v>1</v>
      </c>
      <c r="E36" s="36">
        <v>2</v>
      </c>
      <c r="F36" s="36" t="s">
        <v>22</v>
      </c>
      <c r="G36" s="77" t="str">
        <f>TEXT($B$32&amp;"/"&amp;D36&amp;"/"&amp;E36,"aaa")</f>
        <v>土</v>
      </c>
      <c r="H36" s="36">
        <f>IF(C36="月",-WEEKDAY($B$32&amp;"/"&amp;D36&amp;"/"&amp;E36,3),IF(G36="日",1,IF(AND(E36=E35+1,H35=1),1,0)))</f>
        <v>0</v>
      </c>
      <c r="I36" s="35" t="str">
        <f>$B$32&amp;"/"&amp;D36&amp;"/"&amp;E36+H36</f>
        <v>2027/1/2</v>
      </c>
      <c r="K36" s="230"/>
      <c r="L36" s="79"/>
      <c r="M36" s="79"/>
      <c r="N36" s="79">
        <v>4</v>
      </c>
    </row>
    <row r="37" spans="3:14">
      <c r="C37" s="33" t="s">
        <v>20</v>
      </c>
      <c r="D37" s="36">
        <v>1</v>
      </c>
      <c r="E37" s="36">
        <v>3</v>
      </c>
      <c r="F37" s="36" t="s">
        <v>22</v>
      </c>
      <c r="G37" s="77" t="str">
        <f>TEXT($B$32&amp;"/"&amp;D37&amp;"/"&amp;E37,"aaa")</f>
        <v>日</v>
      </c>
      <c r="H37" s="36">
        <v>0</v>
      </c>
      <c r="I37" s="35" t="str">
        <f>$B$32&amp;"/"&amp;D37&amp;"/"&amp;E37+H37</f>
        <v>2027/1/3</v>
      </c>
      <c r="K37" s="230"/>
      <c r="L37" s="79"/>
      <c r="M37" s="79"/>
      <c r="N37" s="79">
        <v>6</v>
      </c>
    </row>
    <row r="38" spans="3:14">
      <c r="C38" s="78" t="s">
        <v>23</v>
      </c>
      <c r="D38" s="38">
        <v>1</v>
      </c>
      <c r="E38" s="35">
        <v>14</v>
      </c>
      <c r="F38" s="36" t="s">
        <v>24</v>
      </c>
      <c r="G38" s="120" t="str">
        <f t="shared" ref="G38:G55" si="5">TEXT($B$32&amp;"/"&amp;D38&amp;"/"&amp;E38,"aaa")</f>
        <v>木</v>
      </c>
      <c r="H38" s="36">
        <f t="shared" ref="H38:H55" si="6">IF(C38="月",-WEEKDAY($B$32&amp;"/"&amp;D38&amp;"/"&amp;E38,3),IF(G38="日",1,IF(AND(E38=E37+1,H37=1),1,0)))</f>
        <v>-3</v>
      </c>
      <c r="I38" s="35" t="str">
        <f>$B$32&amp;"/"&amp;D38&amp;"/"&amp;E38+H38</f>
        <v>2027/1/11</v>
      </c>
      <c r="K38" s="230"/>
      <c r="L38" s="79"/>
      <c r="M38" s="79"/>
      <c r="N38" s="79">
        <v>9</v>
      </c>
    </row>
    <row r="39" spans="3:14">
      <c r="C39" s="39" t="s">
        <v>20</v>
      </c>
      <c r="D39" s="38">
        <v>2</v>
      </c>
      <c r="E39" s="35">
        <v>11</v>
      </c>
      <c r="F39" s="36" t="s">
        <v>25</v>
      </c>
      <c r="G39" s="120" t="str">
        <f t="shared" si="5"/>
        <v>木</v>
      </c>
      <c r="H39" s="36">
        <f t="shared" si="6"/>
        <v>0</v>
      </c>
      <c r="I39" s="35" t="str">
        <f>$B$32&amp;"/"&amp;D39&amp;"/"&amp;E39+H39</f>
        <v>2027/2/11</v>
      </c>
      <c r="K39" s="230"/>
      <c r="L39" s="79"/>
      <c r="M39" s="79"/>
      <c r="N39" s="79">
        <v>11</v>
      </c>
    </row>
    <row r="40" spans="3:14">
      <c r="C40" s="33" t="s">
        <v>20</v>
      </c>
      <c r="D40" s="35">
        <v>2</v>
      </c>
      <c r="E40" s="35">
        <v>23</v>
      </c>
      <c r="F40" s="36" t="s">
        <v>26</v>
      </c>
      <c r="G40" s="120" t="str">
        <f t="shared" si="5"/>
        <v>火</v>
      </c>
      <c r="H40" s="36">
        <f t="shared" si="6"/>
        <v>0</v>
      </c>
      <c r="I40" s="35" t="str">
        <f t="shared" ref="I40:I55" si="7">$B$32&amp;"/"&amp;D40&amp;"/"&amp;E40+H40</f>
        <v>2027/2/23</v>
      </c>
    </row>
    <row r="41" spans="3:14">
      <c r="C41" s="40" t="s">
        <v>27</v>
      </c>
      <c r="D41" s="38">
        <v>3</v>
      </c>
      <c r="E41" s="35">
        <f>INT(20.8431+0.242194*($B$32-1980)-INT(($B$32-1980)/4))</f>
        <v>21</v>
      </c>
      <c r="F41" s="36" t="s">
        <v>28</v>
      </c>
      <c r="G41" s="120" t="str">
        <f t="shared" si="5"/>
        <v>日</v>
      </c>
      <c r="H41" s="36">
        <f>IF(C41="月",-WEEKDAY($B$32&amp;"/"&amp;D41&amp;"/"&amp;E41,3),IF(G41="日",1,IF(AND(E41=E40+1,H40=1),1,0)))</f>
        <v>1</v>
      </c>
      <c r="I41" s="35" t="str">
        <f t="shared" si="7"/>
        <v>2027/3/22</v>
      </c>
    </row>
    <row r="42" spans="3:14">
      <c r="C42" s="39" t="s">
        <v>20</v>
      </c>
      <c r="D42" s="38">
        <v>4</v>
      </c>
      <c r="E42" s="35">
        <v>29</v>
      </c>
      <c r="F42" s="36" t="s">
        <v>48</v>
      </c>
      <c r="G42" s="120" t="str">
        <f t="shared" si="5"/>
        <v>木</v>
      </c>
      <c r="H42" s="36">
        <f t="shared" si="6"/>
        <v>0</v>
      </c>
      <c r="I42" s="35" t="str">
        <f t="shared" si="7"/>
        <v>2027/4/29</v>
      </c>
    </row>
    <row r="43" spans="3:14">
      <c r="C43" s="39" t="s">
        <v>20</v>
      </c>
      <c r="D43" s="38">
        <v>5</v>
      </c>
      <c r="E43" s="35">
        <v>3</v>
      </c>
      <c r="F43" s="36" t="s">
        <v>53</v>
      </c>
      <c r="G43" s="120" t="str">
        <f t="shared" si="5"/>
        <v>月</v>
      </c>
      <c r="H43" s="36">
        <f t="shared" si="6"/>
        <v>0</v>
      </c>
      <c r="I43" s="35" t="str">
        <f t="shared" si="7"/>
        <v>2027/5/3</v>
      </c>
    </row>
    <row r="44" spans="3:14">
      <c r="C44" s="39" t="s">
        <v>20</v>
      </c>
      <c r="D44" s="38">
        <v>5</v>
      </c>
      <c r="E44" s="35">
        <v>4</v>
      </c>
      <c r="F44" s="36" t="s">
        <v>29</v>
      </c>
      <c r="G44" s="120" t="str">
        <f t="shared" si="5"/>
        <v>火</v>
      </c>
      <c r="H44" s="36">
        <f t="shared" si="6"/>
        <v>0</v>
      </c>
      <c r="I44" s="35" t="str">
        <f t="shared" si="7"/>
        <v>2027/5/4</v>
      </c>
    </row>
    <row r="45" spans="3:14">
      <c r="C45" s="39" t="s">
        <v>20</v>
      </c>
      <c r="D45" s="38">
        <v>5</v>
      </c>
      <c r="E45" s="35">
        <v>5</v>
      </c>
      <c r="F45" s="36" t="s">
        <v>30</v>
      </c>
      <c r="G45" s="120" t="str">
        <f t="shared" si="5"/>
        <v>水</v>
      </c>
      <c r="H45" s="36">
        <f t="shared" si="6"/>
        <v>0</v>
      </c>
      <c r="I45" s="35" t="str">
        <f t="shared" si="7"/>
        <v>2027/5/5</v>
      </c>
    </row>
    <row r="46" spans="3:14">
      <c r="C46" s="40" t="s">
        <v>23</v>
      </c>
      <c r="D46" s="38">
        <v>7</v>
      </c>
      <c r="E46" s="41">
        <v>20</v>
      </c>
      <c r="F46" s="36" t="s">
        <v>31</v>
      </c>
      <c r="G46" s="120" t="str">
        <f t="shared" si="5"/>
        <v>火</v>
      </c>
      <c r="H46" s="36">
        <f t="shared" si="6"/>
        <v>-1</v>
      </c>
      <c r="I46" s="35" t="str">
        <f t="shared" si="7"/>
        <v>2027/7/19</v>
      </c>
    </row>
    <row r="47" spans="3:14">
      <c r="C47" s="39" t="s">
        <v>20</v>
      </c>
      <c r="D47" s="38">
        <v>8</v>
      </c>
      <c r="E47" s="35">
        <v>11</v>
      </c>
      <c r="F47" s="36" t="s">
        <v>32</v>
      </c>
      <c r="G47" s="120" t="str">
        <f t="shared" si="5"/>
        <v>水</v>
      </c>
      <c r="H47" s="36">
        <f t="shared" si="6"/>
        <v>0</v>
      </c>
      <c r="I47" s="35" t="str">
        <f t="shared" si="7"/>
        <v>2027/8/11</v>
      </c>
    </row>
    <row r="48" spans="3:14">
      <c r="C48" s="40" t="s">
        <v>23</v>
      </c>
      <c r="D48" s="35">
        <v>9</v>
      </c>
      <c r="E48" s="35">
        <v>21</v>
      </c>
      <c r="F48" s="36" t="s">
        <v>33</v>
      </c>
      <c r="G48" s="120" t="str">
        <f t="shared" si="5"/>
        <v>火</v>
      </c>
      <c r="H48" s="36">
        <f t="shared" si="6"/>
        <v>-1</v>
      </c>
      <c r="I48" s="35" t="str">
        <f t="shared" si="7"/>
        <v>2027/9/20</v>
      </c>
    </row>
    <row r="49" spans="3:31">
      <c r="C49" s="40" t="s">
        <v>27</v>
      </c>
      <c r="D49" s="35">
        <v>9</v>
      </c>
      <c r="E49" s="35">
        <f>INT(23.2488+0.242194*($B$32-1980)-INT(($B$32-1980)/4))</f>
        <v>23</v>
      </c>
      <c r="F49" s="36" t="s">
        <v>34</v>
      </c>
      <c r="G49" s="120" t="str">
        <f t="shared" si="5"/>
        <v>木</v>
      </c>
      <c r="H49" s="36">
        <f t="shared" si="6"/>
        <v>0</v>
      </c>
      <c r="I49" s="35" t="str">
        <f t="shared" si="7"/>
        <v>2027/9/23</v>
      </c>
    </row>
    <row r="50" spans="3:31">
      <c r="C50" s="40" t="s">
        <v>23</v>
      </c>
      <c r="D50" s="35">
        <v>10</v>
      </c>
      <c r="E50" s="35">
        <v>14</v>
      </c>
      <c r="F50" s="36" t="s">
        <v>35</v>
      </c>
      <c r="G50" s="120" t="str">
        <f t="shared" si="5"/>
        <v>木</v>
      </c>
      <c r="H50" s="36">
        <f t="shared" si="6"/>
        <v>-3</v>
      </c>
      <c r="I50" s="35" t="str">
        <f t="shared" si="7"/>
        <v>2027/10/11</v>
      </c>
      <c r="AE50">
        <f>IF(COUNTIF(休日!L35:N39,休日!$L$4)=1,"",AS34)</f>
        <v>0</v>
      </c>
    </row>
    <row r="51" spans="3:31">
      <c r="C51" s="33" t="s">
        <v>20</v>
      </c>
      <c r="D51" s="35">
        <v>11</v>
      </c>
      <c r="E51" s="35">
        <v>3</v>
      </c>
      <c r="F51" s="36" t="s">
        <v>36</v>
      </c>
      <c r="G51" s="120" t="str">
        <f t="shared" si="5"/>
        <v>水</v>
      </c>
      <c r="H51" s="36">
        <f t="shared" si="6"/>
        <v>0</v>
      </c>
      <c r="I51" s="35" t="str">
        <f t="shared" si="7"/>
        <v>2027/11/3</v>
      </c>
    </row>
    <row r="52" spans="3:31">
      <c r="C52" s="33" t="s">
        <v>20</v>
      </c>
      <c r="D52" s="35">
        <v>11</v>
      </c>
      <c r="E52" s="35">
        <v>23</v>
      </c>
      <c r="F52" s="36" t="s">
        <v>37</v>
      </c>
      <c r="G52" s="120" t="str">
        <f t="shared" si="5"/>
        <v>火</v>
      </c>
      <c r="H52" s="36">
        <f t="shared" si="6"/>
        <v>0</v>
      </c>
      <c r="I52" s="35" t="str">
        <f t="shared" si="7"/>
        <v>2027/11/23</v>
      </c>
    </row>
    <row r="53" spans="3:31">
      <c r="C53" s="33" t="s">
        <v>20</v>
      </c>
      <c r="D53" s="36">
        <v>12</v>
      </c>
      <c r="E53" s="36">
        <v>29</v>
      </c>
      <c r="F53" s="36" t="s">
        <v>38</v>
      </c>
      <c r="G53" s="120" t="str">
        <f t="shared" si="5"/>
        <v>水</v>
      </c>
      <c r="H53" s="36">
        <f t="shared" si="6"/>
        <v>0</v>
      </c>
      <c r="I53" s="35" t="str">
        <f t="shared" si="7"/>
        <v>2027/12/29</v>
      </c>
    </row>
    <row r="54" spans="3:31">
      <c r="C54" s="33" t="s">
        <v>20</v>
      </c>
      <c r="D54" s="36">
        <v>12</v>
      </c>
      <c r="E54" s="36">
        <v>30</v>
      </c>
      <c r="F54" s="36" t="s">
        <v>38</v>
      </c>
      <c r="G54" s="120" t="str">
        <f t="shared" si="5"/>
        <v>木</v>
      </c>
      <c r="H54" s="36">
        <f t="shared" si="6"/>
        <v>0</v>
      </c>
      <c r="I54" s="35" t="str">
        <f t="shared" si="7"/>
        <v>2027/12/30</v>
      </c>
    </row>
    <row r="55" spans="3:31">
      <c r="C55" s="33" t="s">
        <v>20</v>
      </c>
      <c r="D55" s="36">
        <v>12</v>
      </c>
      <c r="E55" s="36">
        <v>31</v>
      </c>
      <c r="F55" s="36" t="s">
        <v>38</v>
      </c>
      <c r="G55" s="120" t="str">
        <f t="shared" si="5"/>
        <v>金</v>
      </c>
      <c r="H55" s="36">
        <f t="shared" si="6"/>
        <v>0</v>
      </c>
      <c r="I55" s="35" t="str">
        <f t="shared" si="7"/>
        <v>2027/12/31</v>
      </c>
    </row>
    <row r="56" spans="3:31">
      <c r="C56" s="42" t="s">
        <v>39</v>
      </c>
      <c r="D56" s="36"/>
      <c r="E56" s="36"/>
      <c r="F56" s="36" t="s">
        <v>80</v>
      </c>
      <c r="G56" s="120"/>
      <c r="H56" s="36"/>
      <c r="I56" s="35"/>
    </row>
    <row r="57" spans="3:31">
      <c r="C57" s="42" t="s">
        <v>39</v>
      </c>
      <c r="D57" s="36"/>
      <c r="E57" s="36"/>
      <c r="F57" s="36" t="s">
        <v>40</v>
      </c>
      <c r="G57" s="77"/>
      <c r="H57" s="36"/>
      <c r="I57" s="35"/>
    </row>
    <row r="58" spans="3:31">
      <c r="C58" s="42"/>
      <c r="D58" s="36"/>
      <c r="E58" s="36"/>
      <c r="F58" s="36"/>
      <c r="G58" s="77"/>
      <c r="H58" s="36"/>
      <c r="I58" s="35"/>
    </row>
  </sheetData>
  <mergeCells count="8">
    <mergeCell ref="C33:I33"/>
    <mergeCell ref="K33:N33"/>
    <mergeCell ref="D34:E34"/>
    <mergeCell ref="K35:K39"/>
    <mergeCell ref="C3:I3"/>
    <mergeCell ref="D4:E4"/>
    <mergeCell ref="K3:N3"/>
    <mergeCell ref="K5:K9"/>
  </mergeCells>
  <phoneticPr fontId="2"/>
  <conditionalFormatting sqref="G28:G29 G7:G18 G20:G26">
    <cfRule type="expression" dxfId="18" priority="30" stopIfTrue="1">
      <formula>G7="土"</formula>
    </cfRule>
    <cfRule type="expression" dxfId="17" priority="32" stopIfTrue="1">
      <formula>G7="日"</formula>
    </cfRule>
  </conditionalFormatting>
  <conditionalFormatting sqref="I5:I18 I20:I29">
    <cfRule type="expression" dxfId="16" priority="31" stopIfTrue="1">
      <formula>H5&lt;&gt;0</formula>
    </cfRule>
  </conditionalFormatting>
  <conditionalFormatting sqref="G27">
    <cfRule type="expression" dxfId="15" priority="28" stopIfTrue="1">
      <formula>G27="土"</formula>
    </cfRule>
    <cfRule type="expression" dxfId="14" priority="29" stopIfTrue="1">
      <formula>G27="日"</formula>
    </cfRule>
  </conditionalFormatting>
  <conditionalFormatting sqref="G6">
    <cfRule type="expression" dxfId="13" priority="26" stopIfTrue="1">
      <formula>G6="土"</formula>
    </cfRule>
    <cfRule type="expression" dxfId="12" priority="27" stopIfTrue="1">
      <formula>G6="日"</formula>
    </cfRule>
  </conditionalFormatting>
  <conditionalFormatting sqref="G5">
    <cfRule type="expression" dxfId="11" priority="24" stopIfTrue="1">
      <formula>G5="土"</formula>
    </cfRule>
    <cfRule type="expression" dxfId="10" priority="25" stopIfTrue="1">
      <formula>G5="日"</formula>
    </cfRule>
  </conditionalFormatting>
  <conditionalFormatting sqref="G37:G58">
    <cfRule type="expression" dxfId="9" priority="12" stopIfTrue="1">
      <formula>G37="土"</formula>
    </cfRule>
    <cfRule type="expression" dxfId="8" priority="14" stopIfTrue="1">
      <formula>G37="日"</formula>
    </cfRule>
  </conditionalFormatting>
  <conditionalFormatting sqref="I35:I58">
    <cfRule type="expression" dxfId="7" priority="13" stopIfTrue="1">
      <formula>H35&lt;&gt;0</formula>
    </cfRule>
  </conditionalFormatting>
  <conditionalFormatting sqref="G36">
    <cfRule type="expression" dxfId="6" priority="8" stopIfTrue="1">
      <formula>G36="土"</formula>
    </cfRule>
    <cfRule type="expression" dxfId="5" priority="9" stopIfTrue="1">
      <formula>G36="日"</formula>
    </cfRule>
  </conditionalFormatting>
  <conditionalFormatting sqref="G35">
    <cfRule type="expression" dxfId="4" priority="6" stopIfTrue="1">
      <formula>G35="土"</formula>
    </cfRule>
    <cfRule type="expression" dxfId="3" priority="7" stopIfTrue="1">
      <formula>G35="日"</formula>
    </cfRule>
  </conditionalFormatting>
  <conditionalFormatting sqref="G19">
    <cfRule type="expression" dxfId="2" priority="1" stopIfTrue="1">
      <formula>G19="土"</formula>
    </cfRule>
    <cfRule type="expression" dxfId="1" priority="3" stopIfTrue="1">
      <formula>G19="日"</formula>
    </cfRule>
  </conditionalFormatting>
  <conditionalFormatting sqref="I19">
    <cfRule type="expression" dxfId="0" priority="2" stopIfTrue="1">
      <formula>H19&lt;&gt;0</formula>
    </cfRule>
  </conditionalFormatting>
  <dataValidations count="1">
    <dataValidation allowBlank="1" showInputMessage="1" sqref="F35:F58 F5:F29"/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別紙</vt:lpstr>
      <vt:lpstr>記入例</vt:lpstr>
      <vt:lpstr>休日</vt:lpstr>
      <vt:lpstr>記入例!Print_Area</vt:lpstr>
      <vt:lpstr>別紙!Print_Area</vt:lpstr>
      <vt:lpstr>休日</vt:lpstr>
      <vt:lpstr>休日2</vt:lpstr>
      <vt:lpstr>祝日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鹿児島県</dc:creator>
  <cp:lastModifiedBy>User_XK000</cp:lastModifiedBy>
  <cp:lastPrinted>2026-05-27T09:28:14Z</cp:lastPrinted>
  <dcterms:created xsi:type="dcterms:W3CDTF">2018-12-07T04:03:56Z</dcterms:created>
  <dcterms:modified xsi:type="dcterms:W3CDTF">2026-05-27T09:28:30Z</dcterms:modified>
</cp:coreProperties>
</file>