
<file path=[Content_Types].xml><?xml version="1.0" encoding="utf-8"?>
<Types xmlns="http://schemas.openxmlformats.org/package/2006/content-types">
  <Default Extension="bin" ContentType="application/vnd.openxmlformats-officedocument.spreadsheetml.printerSettings"/>
  <Default Extension="tmp"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lg-kura-fs01\倉敷市\4010010000_環境政策課\700　地球温暖化対策室\R7　地球温暖化対策室\【令和８年度変更準備】\8.中小企業\実績報告\r7_jissekihoukoku\"/>
    </mc:Choice>
  </mc:AlternateContent>
  <xr:revisionPtr revIDLastSave="0" documentId="13_ncr:1_{35EA452D-6559-4989-BB8C-33F3A1638CB5}" xr6:coauthVersionLast="36" xr6:coauthVersionMax="36" xr10:uidLastSave="{00000000-0000-0000-0000-000000000000}"/>
  <bookViews>
    <workbookView xWindow="0" yWindow="0" windowWidth="22260" windowHeight="12645" xr2:uid="{00000000-000D-0000-FFFF-FFFF00000000}"/>
  </bookViews>
  <sheets>
    <sheet name="実績報告書" sheetId="4" r:id="rId1"/>
    <sheet name="実績報告書 (記入例)" sheetId="3" r:id="rId2"/>
    <sheet name="Sheet1" sheetId="5" state="hidden" r:id="rId3"/>
    <sheet name="リスト" sheetId="2" state="hidden" r:id="rId4"/>
  </sheets>
  <definedNames>
    <definedName name="_xlnm.Print_Area" localSheetId="0">実績報告書!$B$1:$H$43</definedName>
    <definedName name="_xlnm.Print_Area" localSheetId="1">'実績報告書 (記入例)'!$B$1:$H$43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 i="5" l="1"/>
  <c r="H5" i="5"/>
  <c r="H6" i="5"/>
  <c r="H7" i="5"/>
  <c r="H8" i="5"/>
  <c r="H9" i="5"/>
  <c r="H10" i="5"/>
  <c r="H11" i="5"/>
  <c r="H12" i="5"/>
  <c r="H13" i="5"/>
  <c r="H14" i="5"/>
  <c r="H15" i="5"/>
  <c r="H16" i="5"/>
  <c r="H17" i="5"/>
  <c r="H18" i="5"/>
  <c r="H19" i="5"/>
  <c r="H20" i="5"/>
  <c r="H21" i="5"/>
  <c r="H22" i="5"/>
  <c r="H23" i="5"/>
  <c r="H24" i="5"/>
  <c r="H25" i="5"/>
  <c r="H26" i="5"/>
  <c r="H27" i="5"/>
  <c r="H28" i="5"/>
  <c r="H29" i="5"/>
  <c r="H3" i="5"/>
  <c r="C30" i="4" l="1"/>
  <c r="K26" i="4"/>
  <c r="E26" i="4"/>
  <c r="K25" i="4"/>
  <c r="E25" i="4"/>
  <c r="K24" i="4"/>
  <c r="E24" i="4"/>
  <c r="K23" i="4"/>
  <c r="E23" i="4"/>
  <c r="K22" i="4"/>
  <c r="E22" i="4"/>
  <c r="K21" i="4"/>
  <c r="E21" i="4"/>
  <c r="E27" i="4" s="1"/>
  <c r="E31" i="4" s="1"/>
  <c r="E32" i="4" s="1"/>
  <c r="G32" i="4" s="1"/>
  <c r="C18" i="4"/>
  <c r="C31" i="4" s="1"/>
  <c r="C30" i="3"/>
  <c r="K26" i="3"/>
  <c r="E26" i="3"/>
  <c r="K25" i="3"/>
  <c r="E25" i="3"/>
  <c r="K24" i="3"/>
  <c r="E24" i="3"/>
  <c r="K23" i="3"/>
  <c r="E23" i="3"/>
  <c r="K22" i="3"/>
  <c r="E22" i="3"/>
  <c r="K21" i="3"/>
  <c r="E21" i="3"/>
  <c r="C18" i="3"/>
  <c r="C31" i="3" s="1"/>
  <c r="E27" i="3" l="1"/>
  <c r="E31" i="3" s="1"/>
  <c r="E32" i="3" s="1"/>
  <c r="G32" i="3" s="1"/>
</calcChain>
</file>

<file path=xl/sharedStrings.xml><?xml version="1.0" encoding="utf-8"?>
<sst xmlns="http://schemas.openxmlformats.org/spreadsheetml/2006/main" count="287" uniqueCount="128">
  <si>
    <t>倉敷市中小企業者等に係る省エネルギー設備等導入促進事業補助金</t>
    <rPh sb="8" eb="9">
      <t>ナド</t>
    </rPh>
    <phoneticPr fontId="2"/>
  </si>
  <si>
    <t>下記のとおり、温室効果ガス排出量等を報告します。</t>
    <phoneticPr fontId="2"/>
  </si>
  <si>
    <t>電気</t>
    <rPh sb="0" eb="2">
      <t>デンキ</t>
    </rPh>
    <phoneticPr fontId="2"/>
  </si>
  <si>
    <t>都市ガス</t>
    <rPh sb="0" eb="2">
      <t>トシ</t>
    </rPh>
    <phoneticPr fontId="2"/>
  </si>
  <si>
    <t>プロパンガス</t>
    <phoneticPr fontId="2"/>
  </si>
  <si>
    <t>A重油</t>
    <rPh sb="1" eb="3">
      <t>ジュウユ</t>
    </rPh>
    <phoneticPr fontId="2"/>
  </si>
  <si>
    <t>軽油</t>
    <rPh sb="0" eb="2">
      <t>ケイユ</t>
    </rPh>
    <phoneticPr fontId="2"/>
  </si>
  <si>
    <t>ｋWh</t>
    <phoneticPr fontId="2"/>
  </si>
  <si>
    <t>灯油</t>
    <rPh sb="0" eb="2">
      <t>トウユ</t>
    </rPh>
    <phoneticPr fontId="2"/>
  </si>
  <si>
    <t>千㎥</t>
    <rPh sb="0" eb="1">
      <t>セン</t>
    </rPh>
    <phoneticPr fontId="2"/>
  </si>
  <si>
    <t>㎥</t>
    <phoneticPr fontId="2"/>
  </si>
  <si>
    <t>L</t>
    <phoneticPr fontId="2"/>
  </si>
  <si>
    <t>t</t>
    <phoneticPr fontId="2"/>
  </si>
  <si>
    <t>千ｋWh</t>
    <rPh sb="0" eb="1">
      <t>セン</t>
    </rPh>
    <phoneticPr fontId="2"/>
  </si>
  <si>
    <t>kL</t>
    <phoneticPr fontId="2"/>
  </si>
  <si>
    <t>t-CO2</t>
    <phoneticPr fontId="2"/>
  </si>
  <si>
    <t>合計</t>
    <rPh sb="0" eb="2">
      <t>ゴウケイ</t>
    </rPh>
    <phoneticPr fontId="2"/>
  </si>
  <si>
    <t>温室効果ガス排出量等実績報告書</t>
    <phoneticPr fontId="2"/>
  </si>
  <si>
    <t>1)</t>
    <phoneticPr fontId="2"/>
  </si>
  <si>
    <t>2)</t>
    <phoneticPr fontId="2"/>
  </si>
  <si>
    <t>空調設備の設定温度緩和</t>
    <rPh sb="0" eb="4">
      <t>クウチョウセツビ</t>
    </rPh>
    <rPh sb="5" eb="7">
      <t>セッテイ</t>
    </rPh>
    <rPh sb="7" eb="11">
      <t>オンドカンワ</t>
    </rPh>
    <phoneticPr fontId="2"/>
  </si>
  <si>
    <t>空調設備の稼働時間短縮</t>
    <rPh sb="0" eb="4">
      <t>クウチョウセツビ</t>
    </rPh>
    <rPh sb="5" eb="11">
      <t>カドウジカンタンシュク</t>
    </rPh>
    <phoneticPr fontId="2"/>
  </si>
  <si>
    <t>空調設備のフィルター清掃</t>
    <rPh sb="0" eb="4">
      <t>クウチョウセツビ</t>
    </rPh>
    <rPh sb="10" eb="12">
      <t>セイソウ</t>
    </rPh>
    <phoneticPr fontId="2"/>
  </si>
  <si>
    <t>照明設備について、使用していない部屋の消灯徹底</t>
    <rPh sb="0" eb="4">
      <t>ショウメイセツビ</t>
    </rPh>
    <rPh sb="9" eb="11">
      <t>シヨウ</t>
    </rPh>
    <rPh sb="16" eb="18">
      <t>ヘヤ</t>
    </rPh>
    <rPh sb="19" eb="21">
      <t>ショウトウ</t>
    </rPh>
    <rPh sb="21" eb="23">
      <t>テッテイ</t>
    </rPh>
    <phoneticPr fontId="2"/>
  </si>
  <si>
    <t>照明設備について、休憩時間や業務時間外の消灯徹底</t>
    <rPh sb="0" eb="4">
      <t>ショウメイセツビ</t>
    </rPh>
    <rPh sb="9" eb="13">
      <t>キュウケイジカン</t>
    </rPh>
    <rPh sb="14" eb="19">
      <t>ギョウムジカンガイ</t>
    </rPh>
    <rPh sb="20" eb="22">
      <t>ショウトウ</t>
    </rPh>
    <rPh sb="22" eb="24">
      <t>テッテイ</t>
    </rPh>
    <phoneticPr fontId="2"/>
  </si>
  <si>
    <t>照明設備の間引き点灯</t>
    <rPh sb="0" eb="4">
      <t>ショウメイセツビ</t>
    </rPh>
    <rPh sb="5" eb="7">
      <t>マビ</t>
    </rPh>
    <rPh sb="8" eb="10">
      <t>テントウ</t>
    </rPh>
    <phoneticPr fontId="2"/>
  </si>
  <si>
    <t>以上により、当該事業所から排出される温室効果ガスの削減をはかります。</t>
    <rPh sb="0" eb="2">
      <t>イジョウ</t>
    </rPh>
    <rPh sb="6" eb="11">
      <t>トウガイジギョウショ</t>
    </rPh>
    <rPh sb="13" eb="15">
      <t>ハイシュツ</t>
    </rPh>
    <rPh sb="18" eb="22">
      <t>オンシツコウカ</t>
    </rPh>
    <rPh sb="25" eb="27">
      <t>サクゲン</t>
    </rPh>
    <phoneticPr fontId="2"/>
  </si>
  <si>
    <t>導入年月：</t>
    <rPh sb="0" eb="4">
      <t>ドウニュウネンゲツ</t>
    </rPh>
    <phoneticPr fontId="2"/>
  </si>
  <si>
    <t>令和　　年　　月　　日</t>
    <rPh sb="0" eb="2">
      <t>レイワ</t>
    </rPh>
    <rPh sb="4" eb="5">
      <t>ネン</t>
    </rPh>
    <rPh sb="7" eb="8">
      <t>ガツ</t>
    </rPh>
    <rPh sb="10" eb="11">
      <t>ニチ</t>
    </rPh>
    <phoneticPr fontId="2"/>
  </si>
  <si>
    <t>ｔ-CO2/年</t>
    <rPh sb="6" eb="7">
      <t>ネン</t>
    </rPh>
    <phoneticPr fontId="2"/>
  </si>
  <si>
    <t>補助金申請年度：</t>
    <rPh sb="0" eb="7">
      <t>ホジョキンシンセイネンド</t>
    </rPh>
    <phoneticPr fontId="2"/>
  </si>
  <si>
    <t>事業所名：</t>
    <rPh sb="0" eb="1">
      <t>コト</t>
    </rPh>
    <rPh sb="1" eb="2">
      <t>ギョウ</t>
    </rPh>
    <rPh sb="2" eb="3">
      <t>ショ</t>
    </rPh>
    <rPh sb="3" eb="4">
      <t>メイ</t>
    </rPh>
    <phoneticPr fontId="3"/>
  </si>
  <si>
    <t>法 人 名：</t>
    <rPh sb="0" eb="1">
      <t>ホウ</t>
    </rPh>
    <rPh sb="2" eb="3">
      <t>ヒト</t>
    </rPh>
    <rPh sb="4" eb="5">
      <t>メイ</t>
    </rPh>
    <phoneticPr fontId="3"/>
  </si>
  <si>
    <t>令和</t>
    <rPh sb="0" eb="2">
      <t>レイワ</t>
    </rPh>
    <phoneticPr fontId="2"/>
  </si>
  <si>
    <t>年度実績分</t>
    <rPh sb="0" eb="2">
      <t>ネンド</t>
    </rPh>
    <rPh sb="2" eb="4">
      <t>ジッセキ</t>
    </rPh>
    <rPh sb="4" eb="5">
      <t>ブン</t>
    </rPh>
    <phoneticPr fontId="2"/>
  </si>
  <si>
    <t>年度申請者</t>
    <rPh sb="0" eb="2">
      <t>ネンド</t>
    </rPh>
    <rPh sb="2" eb="5">
      <t>シンセイシャ</t>
    </rPh>
    <phoneticPr fontId="2"/>
  </si>
  <si>
    <t>年度のエネルギー使用量及び温室効果ガス排出量</t>
    <rPh sb="0" eb="2">
      <t>ネンド</t>
    </rPh>
    <phoneticPr fontId="2"/>
  </si>
  <si>
    <t>年</t>
    <rPh sb="0" eb="1">
      <t>ネン</t>
    </rPh>
    <phoneticPr fontId="2"/>
  </si>
  <si>
    <t>月</t>
    <rPh sb="0" eb="1">
      <t>ガツ</t>
    </rPh>
    <phoneticPr fontId="2"/>
  </si>
  <si>
    <t>年度）の排出量</t>
    <rPh sb="0" eb="2">
      <t>ネンド</t>
    </rPh>
    <rPh sb="4" eb="7">
      <t>ハイシュツリョウ</t>
    </rPh>
    <phoneticPr fontId="2"/>
  </si>
  <si>
    <t>実績報告時(令和</t>
    <rPh sb="0" eb="4">
      <t>ジッセキホウコク</t>
    </rPh>
    <rPh sb="4" eb="5">
      <t>ジ</t>
    </rPh>
    <rPh sb="6" eb="8">
      <t>レイワ</t>
    </rPh>
    <phoneticPr fontId="2"/>
  </si>
  <si>
    <t>温室効果ガス削減率</t>
    <rPh sb="0" eb="4">
      <t>オンシツコウカ</t>
    </rPh>
    <rPh sb="6" eb="9">
      <t>サクゲンリツ</t>
    </rPh>
    <phoneticPr fontId="2"/>
  </si>
  <si>
    <t>２　  令和</t>
    <rPh sb="4" eb="6">
      <t>レイワ</t>
    </rPh>
    <phoneticPr fontId="2"/>
  </si>
  <si>
    <t xml:space="preserve">１　  本事業で導入した省エネ設備等/導入年月 </t>
    <rPh sb="17" eb="18">
      <t>ナド</t>
    </rPh>
    <rPh sb="19" eb="23">
      <t>ドウニュウネンゲツ</t>
    </rPh>
    <phoneticPr fontId="2"/>
  </si>
  <si>
    <t>太陽光発電システム</t>
    <rPh sb="0" eb="5">
      <t>タイヨウコウハツデン</t>
    </rPh>
    <phoneticPr fontId="2"/>
  </si>
  <si>
    <t>CO2係数</t>
    <rPh sb="3" eb="5">
      <t>ケイスウ</t>
    </rPh>
    <phoneticPr fontId="2"/>
  </si>
  <si>
    <t>温室効果ガス排出量（自動計算）</t>
    <rPh sb="0" eb="4">
      <t>オンシツコウカ</t>
    </rPh>
    <rPh sb="6" eb="9">
      <t>ハイシュツリョウ</t>
    </rPh>
    <rPh sb="10" eb="14">
      <t>ジドウケイサン</t>
    </rPh>
    <phoneticPr fontId="2"/>
  </si>
  <si>
    <t>CO2係数の単位に換算</t>
    <rPh sb="3" eb="5">
      <t>ケイスウ</t>
    </rPh>
    <rPh sb="6" eb="8">
      <t>タンイ</t>
    </rPh>
    <rPh sb="9" eb="11">
      <t>カンサン</t>
    </rPh>
    <phoneticPr fontId="2"/>
  </si>
  <si>
    <t>tCO 2 /t</t>
    <phoneticPr fontId="2"/>
  </si>
  <si>
    <t>tCO 2 /kl</t>
    <phoneticPr fontId="2"/>
  </si>
  <si>
    <r>
      <t xml:space="preserve">導入した省エネ設備：
</t>
    </r>
    <r>
      <rPr>
        <sz val="8"/>
        <color theme="1"/>
        <rFont val="AR Pゴシック体M"/>
        <family val="3"/>
        <charset val="128"/>
      </rPr>
      <t>（空調設備、給湯設備　等）</t>
    </r>
    <rPh sb="0" eb="2">
      <t>ドウニュウ</t>
    </rPh>
    <rPh sb="4" eb="5">
      <t>ショウ</t>
    </rPh>
    <rPh sb="7" eb="9">
      <t>セツビ</t>
    </rPh>
    <rPh sb="12" eb="16">
      <t>クウチョウセツビ</t>
    </rPh>
    <rPh sb="17" eb="21">
      <t>キュウトウセツビ</t>
    </rPh>
    <rPh sb="22" eb="23">
      <t>ナド</t>
    </rPh>
    <phoneticPr fontId="2"/>
  </si>
  <si>
    <r>
      <t xml:space="preserve">導入した創エネ設備：
</t>
    </r>
    <r>
      <rPr>
        <sz val="8"/>
        <color theme="1"/>
        <rFont val="AR Pゴシック体M"/>
        <family val="3"/>
        <charset val="128"/>
      </rPr>
      <t>(太陽光発電ｼｽﾃﾑを導入した場合のみ記入)</t>
    </r>
    <rPh sb="0" eb="2">
      <t>ドウニュウ</t>
    </rPh>
    <rPh sb="4" eb="5">
      <t>ソウ</t>
    </rPh>
    <rPh sb="7" eb="9">
      <t>セツビ</t>
    </rPh>
    <rPh sb="12" eb="15">
      <t>タイヨウコウ</t>
    </rPh>
    <rPh sb="15" eb="17">
      <t>ハツデン</t>
    </rPh>
    <rPh sb="22" eb="24">
      <t>ドウニュウ</t>
    </rPh>
    <rPh sb="26" eb="28">
      <t>バアイ</t>
    </rPh>
    <rPh sb="30" eb="32">
      <t>キニュウ</t>
    </rPh>
    <phoneticPr fontId="2"/>
  </si>
  <si>
    <t>　※今後実施予定の省エネ活動について1）はプルダウンリストから選択。2）は自由記述。1)2)のうち1つ以上入力</t>
    <rPh sb="2" eb="4">
      <t>コンゴ</t>
    </rPh>
    <rPh sb="4" eb="8">
      <t>ジッシヨテイ</t>
    </rPh>
    <rPh sb="9" eb="10">
      <t>ショウ</t>
    </rPh>
    <rPh sb="12" eb="14">
      <t>カツドウ</t>
    </rPh>
    <rPh sb="39" eb="41">
      <t>キジュツ</t>
    </rPh>
    <rPh sb="53" eb="55">
      <t>ニュウリョク</t>
    </rPh>
    <phoneticPr fontId="2"/>
  </si>
  <si>
    <t>ゼロカーボン株式会社</t>
    <rPh sb="6" eb="10">
      <t>カブシキガイシャ</t>
    </rPh>
    <phoneticPr fontId="2"/>
  </si>
  <si>
    <t>ゼロカーボン株式会社倉敷営業所</t>
    <rPh sb="6" eb="10">
      <t>カブシキガイシャ</t>
    </rPh>
    <rPh sb="10" eb="15">
      <t>クラシキエイギョウショ</t>
    </rPh>
    <phoneticPr fontId="2"/>
  </si>
  <si>
    <t>空調設備</t>
    <rPh sb="0" eb="4">
      <t>クウチョウセツビ</t>
    </rPh>
    <phoneticPr fontId="2"/>
  </si>
  <si>
    <t>tCO2/千kWh</t>
    <rPh sb="5" eb="6">
      <t>セン</t>
    </rPh>
    <phoneticPr fontId="2"/>
  </si>
  <si>
    <t>tCO2/ 千㎥</t>
    <rPh sb="6" eb="7">
      <t>セン</t>
    </rPh>
    <phoneticPr fontId="2"/>
  </si>
  <si>
    <t>プロパンガス</t>
  </si>
  <si>
    <t>エネルギー使用量（単位に注意）</t>
    <rPh sb="5" eb="8">
      <t>シヨウリョウ</t>
    </rPh>
    <rPh sb="9" eb="11">
      <t>タンイ</t>
    </rPh>
    <rPh sb="12" eb="14">
      <t>チュウイ</t>
    </rPh>
    <phoneticPr fontId="2"/>
  </si>
  <si>
    <t>・省エネ設備等の導入から1年に満たないため。
・営業時間を1日当たり1時間延長したため。</t>
    <rPh sb="1" eb="2">
      <t>ショウ</t>
    </rPh>
    <rPh sb="4" eb="7">
      <t>セツビナド</t>
    </rPh>
    <rPh sb="8" eb="10">
      <t>ドウニュウ</t>
    </rPh>
    <rPh sb="13" eb="14">
      <t>ネン</t>
    </rPh>
    <rPh sb="15" eb="16">
      <t>ミ</t>
    </rPh>
    <rPh sb="24" eb="28">
      <t>エイギョウジカン</t>
    </rPh>
    <rPh sb="30" eb="32">
      <t>ニチア</t>
    </rPh>
    <rPh sb="35" eb="37">
      <t>ジカン</t>
    </rPh>
    <rPh sb="37" eb="39">
      <t>エンチョウ</t>
    </rPh>
    <phoneticPr fontId="2"/>
  </si>
  <si>
    <r>
      <t>　</t>
    </r>
    <r>
      <rPr>
        <b/>
        <sz val="11"/>
        <color theme="1"/>
        <rFont val="AR Pゴシック体M"/>
        <family val="3"/>
        <charset val="128"/>
      </rPr>
      <t>・削減目標未達成となった理由　</t>
    </r>
    <r>
      <rPr>
        <sz val="11"/>
        <color theme="1"/>
        <rFont val="AR Pゴシック体M"/>
        <family val="3"/>
        <charset val="128"/>
      </rPr>
      <t>（削減目標未達成の場合のみ記入）</t>
    </r>
    <rPh sb="2" eb="6">
      <t>サクゲンモクヒョウ</t>
    </rPh>
    <rPh sb="6" eb="9">
      <t>ミタッセイ</t>
    </rPh>
    <rPh sb="13" eb="15">
      <t>リユウ</t>
    </rPh>
    <rPh sb="17" eb="21">
      <t>サクゲンモクヒョウ</t>
    </rPh>
    <rPh sb="21" eb="24">
      <t>ミタッセイ</t>
    </rPh>
    <rPh sb="25" eb="27">
      <t>バアイ</t>
    </rPh>
    <rPh sb="29" eb="31">
      <t>キニュウ</t>
    </rPh>
    <phoneticPr fontId="2"/>
  </si>
  <si>
    <t>３　　温室効果ガス削減状況</t>
    <rPh sb="3" eb="7">
      <t>オンシツコウカ</t>
    </rPh>
    <rPh sb="9" eb="11">
      <t>サクゲン</t>
    </rPh>
    <rPh sb="11" eb="13">
      <t>ジョウキョウ</t>
    </rPh>
    <phoneticPr fontId="2"/>
  </si>
  <si>
    <r>
      <t>４　　温室効果ガス削減に向けた計画　</t>
    </r>
    <r>
      <rPr>
        <sz val="12"/>
        <color theme="1"/>
        <rFont val="AR Pゴシック体M"/>
        <family val="3"/>
        <charset val="128"/>
      </rPr>
      <t>（削減目標未達成の場合のみ記入）</t>
    </r>
    <rPh sb="3" eb="7">
      <t>オンシツコウカ</t>
    </rPh>
    <rPh sb="9" eb="11">
      <t>サクゲン</t>
    </rPh>
    <rPh sb="12" eb="13">
      <t>ム</t>
    </rPh>
    <rPh sb="15" eb="17">
      <t>ケイカク</t>
    </rPh>
    <phoneticPr fontId="2"/>
  </si>
  <si>
    <t>←事前登録申出書に記載した排出量</t>
    <rPh sb="1" eb="5">
      <t>ジゼントウロク</t>
    </rPh>
    <rPh sb="5" eb="8">
      <t>モウシデショ</t>
    </rPh>
    <rPh sb="9" eb="11">
      <t>キサイ</t>
    </rPh>
    <rPh sb="13" eb="16">
      <t>ハイシュツリョウ</t>
    </rPh>
    <phoneticPr fontId="2"/>
  </si>
  <si>
    <t>のセルを入力してください</t>
    <rPh sb="4" eb="6">
      <t>ニュウリョク</t>
    </rPh>
    <phoneticPr fontId="2"/>
  </si>
  <si>
    <t>（第１２条関係）　　※</t>
    <rPh sb="1" eb="2">
      <t>ダイ</t>
    </rPh>
    <rPh sb="4" eb="5">
      <t>ジョウ</t>
    </rPh>
    <rPh sb="5" eb="7">
      <t>カンケイ</t>
    </rPh>
    <phoneticPr fontId="2"/>
  </si>
  <si>
    <t>↓申請年度にあわせて係数見直し</t>
    <rPh sb="1" eb="5">
      <t>シンセイネンド</t>
    </rPh>
    <rPh sb="10" eb="12">
      <t>ケイスウ</t>
    </rPh>
    <rPh sb="12" eb="14">
      <t>ミナオ</t>
    </rPh>
    <phoneticPr fontId="2"/>
  </si>
  <si>
    <t>　倉敷市中小企業者等に係る省エネルギー設備等導入促進事業補助金交付要綱第１２条第１項の規定により、</t>
    <rPh sb="9" eb="10">
      <t>ナド</t>
    </rPh>
    <phoneticPr fontId="2"/>
  </si>
  <si>
    <r>
      <t>　※下記項目について、省エネ設備を導入した</t>
    </r>
    <r>
      <rPr>
        <b/>
        <sz val="10"/>
        <color rgb="FFFF0000"/>
        <rFont val="AR Pゴシック体M"/>
        <family val="3"/>
        <charset val="128"/>
      </rPr>
      <t>事業所全体</t>
    </r>
    <r>
      <rPr>
        <sz val="10"/>
        <color theme="1"/>
        <rFont val="AR Pゴシック体M"/>
        <family val="3"/>
        <charset val="128"/>
      </rPr>
      <t>で使用した</t>
    </r>
    <r>
      <rPr>
        <b/>
        <sz val="10"/>
        <color rgb="FFFF0000"/>
        <rFont val="AR Pゴシック体M"/>
        <family val="3"/>
        <charset val="128"/>
      </rPr>
      <t>年間使用量</t>
    </r>
    <r>
      <rPr>
        <sz val="10"/>
        <color theme="1"/>
        <rFont val="AR Pゴシック体M"/>
        <family val="3"/>
        <charset val="128"/>
      </rPr>
      <t>を</t>
    </r>
    <r>
      <rPr>
        <sz val="10"/>
        <color rgb="FF0070C0"/>
        <rFont val="AR Pゴシック体M"/>
        <family val="3"/>
        <charset val="128"/>
      </rPr>
      <t>水色セル</t>
    </r>
    <r>
      <rPr>
        <sz val="10"/>
        <color theme="1"/>
        <rFont val="AR Pゴシック体M"/>
        <family val="3"/>
        <charset val="128"/>
      </rPr>
      <t>に入力</t>
    </r>
    <rPh sb="2" eb="4">
      <t>カキ</t>
    </rPh>
    <rPh sb="4" eb="6">
      <t>コウモク</t>
    </rPh>
    <rPh sb="11" eb="12">
      <t>ショウ</t>
    </rPh>
    <rPh sb="14" eb="16">
      <t>セツビ</t>
    </rPh>
    <rPh sb="17" eb="19">
      <t>ドウニュウ</t>
    </rPh>
    <rPh sb="21" eb="26">
      <t>ジギョウショゼンタイ</t>
    </rPh>
    <rPh sb="27" eb="29">
      <t>シヨウ</t>
    </rPh>
    <rPh sb="31" eb="36">
      <t>ネンカンシヨウリョウ</t>
    </rPh>
    <rPh sb="37" eb="39">
      <t>ミズイロ</t>
    </rPh>
    <rPh sb="42" eb="44">
      <t>ニュウリョク</t>
    </rPh>
    <phoneticPr fontId="2"/>
  </si>
  <si>
    <r>
      <t>令和　</t>
    </r>
    <r>
      <rPr>
        <sz val="11"/>
        <color rgb="FFFF0000"/>
        <rFont val="AR Pゴシック体M"/>
        <family val="3"/>
        <charset val="128"/>
      </rPr>
      <t>８</t>
    </r>
    <r>
      <rPr>
        <sz val="11"/>
        <color theme="1"/>
        <rFont val="AR Pゴシック体M"/>
        <family val="3"/>
        <charset val="128"/>
      </rPr>
      <t>年　</t>
    </r>
    <r>
      <rPr>
        <sz val="11"/>
        <color rgb="FFFF0000"/>
        <rFont val="AR Pゴシック体M"/>
        <family val="3"/>
        <charset val="128"/>
      </rPr>
      <t>６</t>
    </r>
    <r>
      <rPr>
        <sz val="11"/>
        <color theme="1"/>
        <rFont val="AR Pゴシック体M"/>
        <family val="3"/>
        <charset val="128"/>
      </rPr>
      <t>月　</t>
    </r>
    <r>
      <rPr>
        <sz val="11"/>
        <color rgb="FFFF0000"/>
        <rFont val="AR Pゴシック体M"/>
        <family val="3"/>
        <charset val="128"/>
      </rPr>
      <t>１５</t>
    </r>
    <r>
      <rPr>
        <sz val="11"/>
        <color theme="1"/>
        <rFont val="AR Pゴシック体M"/>
        <family val="3"/>
        <charset val="128"/>
      </rPr>
      <t>日</t>
    </r>
    <rPh sb="0" eb="2">
      <t>レイワ</t>
    </rPh>
    <rPh sb="4" eb="5">
      <t>ネン</t>
    </rPh>
    <rPh sb="7" eb="8">
      <t>ガツ</t>
    </rPh>
    <rPh sb="11" eb="12">
      <t>ニチ</t>
    </rPh>
    <phoneticPr fontId="2"/>
  </si>
  <si>
    <t>No.</t>
  </si>
  <si>
    <t>エネルギーの種類</t>
    <rPh sb="6" eb="8">
      <t>シュルイ</t>
    </rPh>
    <phoneticPr fontId="1"/>
  </si>
  <si>
    <t>発熱量</t>
    <rPh sb="0" eb="2">
      <t>ハツネツ</t>
    </rPh>
    <rPh sb="2" eb="3">
      <t>リョウ</t>
    </rPh>
    <phoneticPr fontId="1"/>
  </si>
  <si>
    <t>炭素（二酸化炭素）</t>
    <rPh sb="0" eb="2">
      <t>タンソ</t>
    </rPh>
    <rPh sb="3" eb="6">
      <t>ニサンカ</t>
    </rPh>
    <rPh sb="6" eb="8">
      <t>タンソ</t>
    </rPh>
    <phoneticPr fontId="1"/>
  </si>
  <si>
    <t>換算係数</t>
    <rPh sb="0" eb="2">
      <t>カンサン</t>
    </rPh>
    <rPh sb="2" eb="4">
      <t>ケイスウ</t>
    </rPh>
    <phoneticPr fontId="1"/>
  </si>
  <si>
    <t>排出係数</t>
    <rPh sb="0" eb="2">
      <t>ハイシュツ</t>
    </rPh>
    <rPh sb="2" eb="4">
      <t>ケイスウ</t>
    </rPh>
    <phoneticPr fontId="1"/>
  </si>
  <si>
    <t>原油(コンデンセートを除く。)</t>
  </si>
  <si>
    <t>GJ/kL</t>
  </si>
  <si>
    <t>tC/GJ</t>
  </si>
  <si>
    <t>コンデンセート(NGL)</t>
  </si>
  <si>
    <t>ガソリン</t>
  </si>
  <si>
    <t>ナフサ</t>
  </si>
  <si>
    <t>灯油</t>
  </si>
  <si>
    <t>軽油</t>
  </si>
  <si>
    <t>Ａ重油</t>
  </si>
  <si>
    <t>Ｂ・Ｃ重油</t>
  </si>
  <si>
    <t>石油アスファルト</t>
  </si>
  <si>
    <t>GJ/t</t>
  </si>
  <si>
    <t>石油コークス</t>
  </si>
  <si>
    <t>石油ガス</t>
  </si>
  <si>
    <t>液化石油ガス(ＬＰＧ)</t>
  </si>
  <si>
    <t>石油系炭化水素ガス</t>
  </si>
  <si>
    <t>GJ/千m3</t>
    <rPh sb="3" eb="4">
      <t>セン</t>
    </rPh>
    <phoneticPr fontId="1"/>
  </si>
  <si>
    <t>可 燃 性
天然ガス</t>
  </si>
  <si>
    <t>液化天然ガス（ＬＮＧ）</t>
  </si>
  <si>
    <t>その他可燃性天然ガス</t>
  </si>
  <si>
    <t>15(1)</t>
  </si>
  <si>
    <t>石炭</t>
  </si>
  <si>
    <t>輸入原料炭</t>
    <rPh sb="0" eb="2">
      <t>ユニュウ</t>
    </rPh>
    <phoneticPr fontId="1"/>
  </si>
  <si>
    <t>15(2)</t>
  </si>
  <si>
    <t>コークス用原料炭</t>
    <rPh sb="4" eb="5">
      <t>ヨウ</t>
    </rPh>
    <phoneticPr fontId="1"/>
  </si>
  <si>
    <t>15(3)</t>
  </si>
  <si>
    <t>吹込用原料炭</t>
    <rPh sb="0" eb="1">
      <t>フ</t>
    </rPh>
    <rPh sb="1" eb="2">
      <t>コ</t>
    </rPh>
    <rPh sb="2" eb="3">
      <t>ヨウ</t>
    </rPh>
    <phoneticPr fontId="1"/>
  </si>
  <si>
    <t>16(1)</t>
  </si>
  <si>
    <t>輸入一般炭</t>
    <rPh sb="0" eb="2">
      <t>ユニュウ</t>
    </rPh>
    <phoneticPr fontId="1"/>
  </si>
  <si>
    <t>16(2)</t>
  </si>
  <si>
    <t>国産一般炭</t>
    <rPh sb="0" eb="2">
      <t>コクサン</t>
    </rPh>
    <phoneticPr fontId="1"/>
  </si>
  <si>
    <t>輸入無煙炭</t>
    <rPh sb="0" eb="2">
      <t>ユニュウ</t>
    </rPh>
    <phoneticPr fontId="1"/>
  </si>
  <si>
    <t>石炭コークス</t>
  </si>
  <si>
    <t>コールタール</t>
  </si>
  <si>
    <t>コークス炉ガス</t>
  </si>
  <si>
    <t>高炉ガス</t>
  </si>
  <si>
    <t>転炉ガス</t>
  </si>
  <si>
    <t>23(1)</t>
  </si>
  <si>
    <t>都市ガス（岡山ガス）</t>
    <rPh sb="5" eb="7">
      <t>オカヤマ</t>
    </rPh>
    <phoneticPr fontId="3"/>
  </si>
  <si>
    <t>23(2)</t>
  </si>
  <si>
    <t>都市ガス（水島ガス）</t>
    <rPh sb="5" eb="7">
      <t>ミズシマ</t>
    </rPh>
    <phoneticPr fontId="3"/>
  </si>
  <si>
    <t>その他の
燃 料</t>
  </si>
  <si>
    <t>産業用蒸気</t>
    <rPh sb="0" eb="3">
      <t>サンギョウヨウ</t>
    </rPh>
    <rPh sb="3" eb="5">
      <t>ジョウキ</t>
    </rPh>
    <phoneticPr fontId="1"/>
  </si>
  <si>
    <t>tCO2/GJ</t>
  </si>
  <si>
    <t>産業用以外の蒸気</t>
    <rPh sb="0" eb="3">
      <t>サンギョウヨウ</t>
    </rPh>
    <rPh sb="3" eb="5">
      <t>イガイ</t>
    </rPh>
    <rPh sb="6" eb="8">
      <t>ジョウキ</t>
    </rPh>
    <phoneticPr fontId="1"/>
  </si>
  <si>
    <t>温水</t>
    <rPh sb="0" eb="2">
      <t>オンスイ</t>
    </rPh>
    <phoneticPr fontId="1"/>
  </si>
  <si>
    <t>冷水</t>
    <rPh sb="0" eb="2">
      <t>レイスイ</t>
    </rPh>
    <phoneticPr fontId="1"/>
  </si>
  <si>
    <t>買電</t>
    <rPh sb="0" eb="1">
      <t>カ</t>
    </rPh>
    <rPh sb="1" eb="2">
      <t>デン</t>
    </rPh>
    <phoneticPr fontId="1"/>
  </si>
  <si>
    <t>tCO2/千kWh</t>
    <rPh sb="5" eb="6">
      <t>セン</t>
    </rPh>
    <phoneticPr fontId="1"/>
  </si>
  <si>
    <t>　※補助金申請前の温室効果ガス排出量から15％（太陽光発電システムを導入しない場合は3％）が削減目標</t>
    <rPh sb="9" eb="11">
      <t>オンシツ</t>
    </rPh>
    <rPh sb="11" eb="13">
      <t>コウカ</t>
    </rPh>
    <rPh sb="15" eb="17">
      <t>ハイシュツ</t>
    </rPh>
    <rPh sb="17" eb="18">
      <t>リョウ</t>
    </rPh>
    <rPh sb="24" eb="27">
      <t>タイヨウコウ</t>
    </rPh>
    <rPh sb="27" eb="29">
      <t>ハツデン</t>
    </rPh>
    <rPh sb="34" eb="36">
      <t>ドウニュウ</t>
    </rPh>
    <rPh sb="39" eb="41">
      <t>バアイ</t>
    </rPh>
    <rPh sb="46" eb="48">
      <t>サクゲン</t>
    </rPh>
    <rPh sb="48" eb="50">
      <t>モクヒョウ</t>
    </rPh>
    <phoneticPr fontId="2"/>
  </si>
  <si>
    <t>補助金申請前(令和</t>
    <rPh sb="0" eb="6">
      <t>ホジョキンシンセイマエ</t>
    </rPh>
    <rPh sb="7" eb="9">
      <t>レイワ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</si>
</sst>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Red]\-#,##0.0"/>
    <numFmt numFmtId="177" formatCode="#,##0.000;[Red]\-#,##0.000"/>
    <numFmt numFmtId="178" formatCode="0.0"/>
    <numFmt numFmtId="179" formatCode="0.0%"/>
  </numFmts>
  <fonts count="20">
    <font>
      <sz val="11"/>
      <color theme="1"/>
      <name val="Yu Gothic"/>
      <family val="2"/>
      <scheme val="minor"/>
    </font>
    <font>
      <sz val="11"/>
      <color theme="1"/>
      <name val="Yu Gothic"/>
      <family val="2"/>
      <scheme val="minor"/>
    </font>
    <font>
      <sz val="6"/>
      <name val="Yu Gothic"/>
      <family val="3"/>
      <charset val="128"/>
      <scheme val="minor"/>
    </font>
    <font>
      <sz val="6"/>
      <name val="ＭＳ Ｐゴシック"/>
      <family val="3"/>
      <charset val="128"/>
    </font>
    <font>
      <sz val="11"/>
      <color theme="1"/>
      <name val="ＭＳ Ｐ明朝"/>
      <family val="1"/>
      <charset val="128"/>
    </font>
    <font>
      <sz val="11"/>
      <color theme="1"/>
      <name val="AR Pゴシック体M"/>
      <family val="3"/>
      <charset val="128"/>
    </font>
    <font>
      <sz val="14"/>
      <color theme="1"/>
      <name val="AR Pゴシック体M"/>
      <family val="3"/>
      <charset val="128"/>
    </font>
    <font>
      <b/>
      <sz val="11"/>
      <color theme="1"/>
      <name val="AR Pゴシック体M"/>
      <family val="3"/>
      <charset val="128"/>
    </font>
    <font>
      <b/>
      <sz val="14"/>
      <color theme="1"/>
      <name val="AR Pゴシック体M"/>
      <family val="3"/>
      <charset val="128"/>
    </font>
    <font>
      <sz val="10"/>
      <color theme="1"/>
      <name val="AR Pゴシック体M"/>
      <family val="3"/>
      <charset val="128"/>
    </font>
    <font>
      <b/>
      <sz val="10"/>
      <color theme="1"/>
      <name val="AR Pゴシック体M"/>
      <family val="3"/>
      <charset val="128"/>
    </font>
    <font>
      <b/>
      <sz val="10"/>
      <color rgb="FFFF0000"/>
      <name val="AR Pゴシック体M"/>
      <family val="3"/>
      <charset val="128"/>
    </font>
    <font>
      <sz val="10"/>
      <color rgb="FF0070C0"/>
      <name val="AR Pゴシック体M"/>
      <family val="3"/>
      <charset val="128"/>
    </font>
    <font>
      <sz val="11"/>
      <color theme="1"/>
      <name val="Segoe UI Symbol"/>
      <family val="2"/>
    </font>
    <font>
      <sz val="8"/>
      <color theme="1"/>
      <name val="AR Pゴシック体M"/>
      <family val="3"/>
      <charset val="128"/>
    </font>
    <font>
      <b/>
      <sz val="12"/>
      <color theme="1"/>
      <name val="AR Pゴシック体M"/>
      <family val="3"/>
      <charset val="128"/>
    </font>
    <font>
      <b/>
      <sz val="12"/>
      <color rgb="FFFF0000"/>
      <name val="AR Pゴシック体M"/>
      <family val="3"/>
      <charset val="128"/>
    </font>
    <font>
      <sz val="12"/>
      <color theme="1"/>
      <name val="AR Pゴシック体M"/>
      <family val="3"/>
      <charset val="128"/>
    </font>
    <font>
      <sz val="11"/>
      <color rgb="FFFF0000"/>
      <name val="AR Pゴシック体M"/>
      <family val="3"/>
      <charset val="128"/>
    </font>
    <font>
      <sz val="11"/>
      <name val="AR Pゴシック体M"/>
      <family val="3"/>
      <charset val="128"/>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indexed="65"/>
        <bgColor indexed="64"/>
      </patternFill>
    </fill>
  </fills>
  <borders count="26">
    <border>
      <left/>
      <right/>
      <top/>
      <bottom/>
      <diagonal/>
    </border>
    <border>
      <left style="medium">
        <color auto="1"/>
      </left>
      <right style="thin">
        <color auto="1"/>
      </right>
      <top style="medium">
        <color auto="1"/>
      </top>
      <bottom style="medium">
        <color auto="1"/>
      </bottom>
      <diagonal/>
    </border>
    <border>
      <left/>
      <right/>
      <top/>
      <bottom style="hair">
        <color auto="1"/>
      </bottom>
      <diagonal/>
    </border>
    <border>
      <left/>
      <right/>
      <top style="hair">
        <color auto="1"/>
      </top>
      <bottom style="hair">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auto="1"/>
      </left>
      <right/>
      <top/>
      <bottom/>
      <diagonal/>
    </border>
    <border>
      <left/>
      <right style="thin">
        <color auto="1"/>
      </right>
      <top style="thin">
        <color auto="1"/>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style="thin">
        <color auto="1"/>
      </left>
      <right/>
      <top style="thin">
        <color auto="1"/>
      </top>
      <bottom/>
      <diagonal/>
    </border>
    <border>
      <left style="thin">
        <color auto="1"/>
      </left>
      <right style="thin">
        <color auto="1"/>
      </right>
      <top style="hair">
        <color auto="1"/>
      </top>
      <bottom style="medium">
        <color auto="1"/>
      </bottom>
      <diagonal/>
    </border>
    <border>
      <left style="thin">
        <color auto="1"/>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medium">
        <color auto="1"/>
      </top>
      <bottom style="medium">
        <color auto="1"/>
      </bottom>
      <diagonal/>
    </border>
  </borders>
  <cellStyleXfs count="3">
    <xf numFmtId="0" fontId="0" fillId="0" borderId="0"/>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145">
    <xf numFmtId="0" fontId="0" fillId="0" borderId="0" xfId="0"/>
    <xf numFmtId="0" fontId="4" fillId="0" borderId="0" xfId="0" applyFont="1"/>
    <xf numFmtId="0" fontId="5" fillId="0" borderId="0" xfId="0" applyFont="1"/>
    <xf numFmtId="0" fontId="5" fillId="0" borderId="0" xfId="0" applyFont="1" applyAlignment="1">
      <alignment horizontal="center"/>
    </xf>
    <xf numFmtId="0" fontId="4" fillId="0" borderId="0" xfId="0" applyFont="1" applyFill="1" applyAlignment="1"/>
    <xf numFmtId="0" fontId="6" fillId="0" borderId="0" xfId="0" applyFont="1" applyAlignment="1">
      <alignment horizontal="center"/>
    </xf>
    <xf numFmtId="0" fontId="4" fillId="0" borderId="0" xfId="0" applyFont="1" applyFill="1" applyAlignment="1">
      <alignment horizontal="left" shrinkToFit="1"/>
    </xf>
    <xf numFmtId="0" fontId="4" fillId="0" borderId="0" xfId="0" applyFont="1" applyFill="1" applyAlignment="1">
      <alignment shrinkToFit="1"/>
    </xf>
    <xf numFmtId="0" fontId="8" fillId="0" borderId="0" xfId="0" applyFont="1" applyAlignment="1"/>
    <xf numFmtId="0" fontId="5" fillId="2" borderId="0" xfId="0" applyFont="1" applyFill="1" applyAlignment="1" applyProtection="1">
      <alignment horizontal="right" vertical="center"/>
    </xf>
    <xf numFmtId="0" fontId="5" fillId="0" borderId="0" xfId="0" applyFont="1" applyFill="1" applyAlignment="1">
      <alignment horizontal="left" shrinkToFit="1"/>
    </xf>
    <xf numFmtId="0" fontId="5" fillId="0" borderId="0" xfId="0" applyFont="1" applyFill="1" applyAlignment="1"/>
    <xf numFmtId="0" fontId="5" fillId="0" borderId="0" xfId="0" applyFont="1" applyFill="1" applyBorder="1" applyAlignment="1"/>
    <xf numFmtId="0" fontId="5" fillId="0" borderId="0" xfId="0" applyFont="1" applyBorder="1" applyAlignment="1">
      <alignment horizontal="center"/>
    </xf>
    <xf numFmtId="0" fontId="5" fillId="0" borderId="0" xfId="0" applyFont="1" applyFill="1" applyBorder="1" applyAlignment="1" applyProtection="1">
      <alignment vertical="center" shrinkToFit="1"/>
    </xf>
    <xf numFmtId="0" fontId="5" fillId="0" borderId="0" xfId="0" applyFont="1" applyAlignment="1">
      <alignment shrinkToFit="1"/>
    </xf>
    <xf numFmtId="0" fontId="5" fillId="0" borderId="11" xfId="0" applyFont="1" applyBorder="1"/>
    <xf numFmtId="0" fontId="5" fillId="0" borderId="12" xfId="0" applyFont="1" applyBorder="1"/>
    <xf numFmtId="0" fontId="5" fillId="0" borderId="13" xfId="0" applyFont="1" applyBorder="1"/>
    <xf numFmtId="0" fontId="5" fillId="0" borderId="14" xfId="0" applyFont="1" applyBorder="1" applyAlignment="1">
      <alignment vertical="center"/>
    </xf>
    <xf numFmtId="177" fontId="5" fillId="0" borderId="11" xfId="1" applyNumberFormat="1" applyFont="1" applyBorder="1" applyAlignment="1">
      <alignment vertical="center"/>
    </xf>
    <xf numFmtId="177" fontId="5" fillId="0" borderId="12" xfId="1" applyNumberFormat="1" applyFont="1" applyBorder="1" applyAlignment="1">
      <alignment vertical="center"/>
    </xf>
    <xf numFmtId="0" fontId="5" fillId="0" borderId="15" xfId="0" applyFont="1" applyBorder="1" applyAlignment="1">
      <alignment vertical="center"/>
    </xf>
    <xf numFmtId="0" fontId="5" fillId="0" borderId="16" xfId="0" applyFont="1" applyBorder="1" applyAlignment="1">
      <alignment vertical="center"/>
    </xf>
    <xf numFmtId="177" fontId="5" fillId="0" borderId="13" xfId="1" applyNumberFormat="1" applyFont="1" applyBorder="1" applyAlignment="1">
      <alignment vertical="center"/>
    </xf>
    <xf numFmtId="0" fontId="5" fillId="3" borderId="0" xfId="0" applyFont="1" applyFill="1" applyAlignment="1">
      <alignment horizontal="center" vertical="center"/>
    </xf>
    <xf numFmtId="0" fontId="5" fillId="5" borderId="0" xfId="0" applyFont="1" applyFill="1" applyAlignment="1">
      <alignment vertical="center"/>
    </xf>
    <xf numFmtId="0" fontId="9" fillId="5" borderId="0" xfId="0" applyFont="1" applyFill="1" applyAlignment="1">
      <alignment horizontal="right" vertical="center"/>
    </xf>
    <xf numFmtId="0" fontId="9" fillId="5" borderId="0" xfId="0" applyFont="1" applyFill="1" applyAlignment="1">
      <alignment vertical="center" shrinkToFit="1"/>
    </xf>
    <xf numFmtId="0" fontId="6" fillId="5" borderId="0" xfId="0" applyFont="1" applyFill="1" applyAlignment="1">
      <alignment horizontal="center" vertical="center"/>
    </xf>
    <xf numFmtId="0" fontId="5" fillId="5" borderId="0" xfId="0" applyFont="1" applyFill="1" applyAlignment="1">
      <alignment horizontal="center" vertical="center"/>
    </xf>
    <xf numFmtId="0" fontId="5" fillId="5" borderId="0" xfId="0" applyFont="1" applyFill="1" applyAlignment="1">
      <alignment horizontal="right" vertical="center"/>
    </xf>
    <xf numFmtId="0" fontId="5" fillId="5" borderId="2" xfId="0" applyFont="1" applyFill="1" applyBorder="1" applyAlignment="1">
      <alignment horizontal="right" vertical="center"/>
    </xf>
    <xf numFmtId="0" fontId="5" fillId="5" borderId="2" xfId="0" applyFont="1" applyFill="1" applyBorder="1" applyAlignment="1">
      <alignment horizontal="left" vertical="center"/>
    </xf>
    <xf numFmtId="0" fontId="0" fillId="5" borderId="0" xfId="0" applyFill="1" applyAlignment="1">
      <alignment vertical="center"/>
    </xf>
    <xf numFmtId="0" fontId="5" fillId="5" borderId="0" xfId="0" applyFont="1" applyFill="1" applyAlignment="1">
      <alignment horizontal="left" vertical="center" shrinkToFit="1"/>
    </xf>
    <xf numFmtId="0" fontId="9" fillId="5" borderId="0" xfId="0" applyFont="1" applyFill="1" applyAlignment="1">
      <alignment vertical="center"/>
    </xf>
    <xf numFmtId="0" fontId="0" fillId="5" borderId="0" xfId="0" applyFill="1"/>
    <xf numFmtId="0" fontId="5" fillId="5" borderId="11" xfId="0" applyFont="1" applyFill="1" applyBorder="1" applyAlignment="1">
      <alignment horizontal="right" vertical="center"/>
    </xf>
    <xf numFmtId="0" fontId="5" fillId="5" borderId="14" xfId="0" applyFont="1" applyFill="1" applyBorder="1" applyAlignment="1">
      <alignment vertical="center"/>
    </xf>
    <xf numFmtId="176" fontId="5" fillId="5" borderId="11" xfId="1" applyNumberFormat="1" applyFont="1" applyFill="1" applyBorder="1" applyAlignment="1">
      <alignment vertical="center"/>
    </xf>
    <xf numFmtId="0" fontId="5" fillId="5" borderId="12" xfId="0" applyFont="1" applyFill="1" applyBorder="1" applyAlignment="1">
      <alignment horizontal="right" vertical="center"/>
    </xf>
    <xf numFmtId="0" fontId="13" fillId="5" borderId="15" xfId="0" applyFont="1" applyFill="1" applyBorder="1" applyAlignment="1">
      <alignment vertical="center"/>
    </xf>
    <xf numFmtId="176" fontId="5" fillId="5" borderId="12" xfId="1" applyNumberFormat="1" applyFont="1" applyFill="1" applyBorder="1" applyAlignment="1">
      <alignment vertical="center"/>
    </xf>
    <xf numFmtId="0" fontId="5" fillId="5" borderId="15" xfId="0" applyFont="1" applyFill="1" applyBorder="1" applyAlignment="1">
      <alignment vertical="center"/>
    </xf>
    <xf numFmtId="0" fontId="5" fillId="5" borderId="13" xfId="0" applyFont="1" applyFill="1" applyBorder="1" applyAlignment="1">
      <alignment horizontal="right" vertical="center"/>
    </xf>
    <xf numFmtId="0" fontId="5" fillId="5" borderId="16" xfId="0" applyFont="1" applyFill="1" applyBorder="1" applyAlignment="1">
      <alignment vertical="center"/>
    </xf>
    <xf numFmtId="176" fontId="5" fillId="5" borderId="22" xfId="1" applyNumberFormat="1" applyFont="1" applyFill="1" applyBorder="1" applyAlignment="1">
      <alignment vertical="center"/>
    </xf>
    <xf numFmtId="176" fontId="7" fillId="5" borderId="1" xfId="1" applyNumberFormat="1" applyFont="1" applyFill="1" applyBorder="1" applyAlignment="1">
      <alignment vertical="center"/>
    </xf>
    <xf numFmtId="0" fontId="4" fillId="5" borderId="0" xfId="0" applyFont="1" applyFill="1"/>
    <xf numFmtId="0" fontId="9" fillId="5" borderId="6" xfId="0" applyFont="1" applyFill="1" applyBorder="1" applyAlignment="1">
      <alignment horizontal="right" vertical="center" shrinkToFit="1"/>
    </xf>
    <xf numFmtId="0" fontId="9" fillId="5" borderId="7" xfId="0" applyFont="1" applyFill="1" applyBorder="1" applyAlignment="1">
      <alignment horizontal="center" vertical="center"/>
    </xf>
    <xf numFmtId="0" fontId="9" fillId="5" borderId="7" xfId="0" applyFont="1" applyFill="1" applyBorder="1" applyAlignment="1">
      <alignment horizontal="left" vertical="center"/>
    </xf>
    <xf numFmtId="0" fontId="5" fillId="5" borderId="4" xfId="0" applyFont="1" applyFill="1" applyBorder="1" applyAlignment="1">
      <alignment vertical="center"/>
    </xf>
    <xf numFmtId="0" fontId="5" fillId="5" borderId="7" xfId="0" applyFont="1" applyFill="1" applyBorder="1" applyAlignment="1">
      <alignment horizontal="center" vertical="center"/>
    </xf>
    <xf numFmtId="176" fontId="5" fillId="5" borderId="8" xfId="0" applyNumberFormat="1" applyFont="1" applyFill="1" applyBorder="1" applyAlignment="1">
      <alignment vertical="center"/>
    </xf>
    <xf numFmtId="0" fontId="5" fillId="5" borderId="5" xfId="0" applyFont="1" applyFill="1" applyBorder="1" applyAlignment="1">
      <alignment vertical="center"/>
    </xf>
    <xf numFmtId="0" fontId="10" fillId="5" borderId="0" xfId="0" applyFont="1" applyFill="1" applyAlignment="1">
      <alignment horizontal="center" vertical="center"/>
    </xf>
    <xf numFmtId="9" fontId="5" fillId="5" borderId="0" xfId="2" applyFont="1" applyFill="1" applyAlignment="1">
      <alignment vertical="center"/>
    </xf>
    <xf numFmtId="0" fontId="9" fillId="5" borderId="0" xfId="0" applyFont="1" applyFill="1" applyAlignment="1">
      <alignment horizontal="left" vertical="center"/>
    </xf>
    <xf numFmtId="0" fontId="7" fillId="5" borderId="0" xfId="0" applyFont="1" applyFill="1" applyAlignment="1">
      <alignment horizontal="center" vertical="center"/>
    </xf>
    <xf numFmtId="0" fontId="5" fillId="5" borderId="0" xfId="0" applyFont="1" applyFill="1" applyAlignment="1">
      <alignment horizontal="left" vertical="center"/>
    </xf>
    <xf numFmtId="0" fontId="5" fillId="0" borderId="2" xfId="0" applyFont="1" applyFill="1" applyBorder="1" applyAlignment="1">
      <alignment horizontal="center" vertical="center"/>
    </xf>
    <xf numFmtId="0" fontId="18" fillId="3" borderId="0" xfId="0" applyFont="1" applyFill="1" applyAlignment="1">
      <alignment horizontal="center" vertical="center"/>
    </xf>
    <xf numFmtId="0" fontId="18" fillId="3" borderId="2" xfId="0" applyFont="1" applyFill="1" applyBorder="1" applyAlignment="1">
      <alignment horizontal="center" vertical="center"/>
    </xf>
    <xf numFmtId="0" fontId="0" fillId="0" borderId="19" xfId="0" applyBorder="1"/>
    <xf numFmtId="0" fontId="0" fillId="0" borderId="20" xfId="0" applyBorder="1"/>
    <xf numFmtId="0" fontId="15" fillId="5" borderId="0" xfId="0" applyFont="1" applyFill="1" applyAlignment="1">
      <alignment horizontal="center" vertical="center"/>
    </xf>
    <xf numFmtId="0" fontId="18" fillId="3" borderId="0" xfId="0" applyFont="1" applyFill="1" applyBorder="1" applyAlignment="1" applyProtection="1">
      <alignment horizontal="left" vertical="center" shrinkToFit="1"/>
    </xf>
    <xf numFmtId="0" fontId="9" fillId="5" borderId="0" xfId="0" applyFont="1" applyFill="1" applyAlignment="1">
      <alignment horizontal="left" vertical="center" shrinkToFit="1"/>
    </xf>
    <xf numFmtId="0" fontId="18" fillId="3" borderId="0" xfId="0" applyFont="1" applyFill="1" applyBorder="1" applyAlignment="1">
      <alignment horizontal="left" vertical="center"/>
    </xf>
    <xf numFmtId="0" fontId="5" fillId="5" borderId="0" xfId="0" applyFont="1" applyFill="1" applyBorder="1" applyAlignment="1">
      <alignment vertical="center"/>
    </xf>
    <xf numFmtId="0" fontId="16" fillId="4" borderId="0" xfId="0" applyFont="1" applyFill="1" applyBorder="1" applyAlignment="1">
      <alignment horizontal="center" vertical="center"/>
    </xf>
    <xf numFmtId="0" fontId="9" fillId="3" borderId="0" xfId="0" applyFont="1" applyFill="1" applyAlignment="1">
      <alignment horizontal="left" vertical="center"/>
    </xf>
    <xf numFmtId="0" fontId="0" fillId="0" borderId="0" xfId="0" applyFill="1" applyBorder="1"/>
    <xf numFmtId="0" fontId="0" fillId="0" borderId="18" xfId="0" applyBorder="1"/>
    <xf numFmtId="38" fontId="18" fillId="3" borderId="11" xfId="1" applyFont="1" applyFill="1" applyBorder="1" applyAlignment="1">
      <alignment vertical="center"/>
    </xf>
    <xf numFmtId="38" fontId="18" fillId="3" borderId="12" xfId="1" applyFont="1" applyFill="1" applyBorder="1" applyAlignment="1">
      <alignment vertical="center"/>
    </xf>
    <xf numFmtId="38" fontId="18" fillId="3" borderId="13" xfId="1" applyFont="1" applyFill="1" applyBorder="1" applyAlignment="1">
      <alignment vertical="center"/>
    </xf>
    <xf numFmtId="176" fontId="18" fillId="3" borderId="7" xfId="0" applyNumberFormat="1" applyFont="1" applyFill="1" applyBorder="1" applyAlignment="1">
      <alignment vertical="center"/>
    </xf>
    <xf numFmtId="0" fontId="15" fillId="5" borderId="0" xfId="0" applyFont="1" applyFill="1" applyAlignment="1">
      <alignment vertical="center"/>
    </xf>
    <xf numFmtId="0" fontId="15" fillId="5" borderId="0" xfId="0" applyFont="1" applyFill="1" applyAlignment="1">
      <alignment horizontal="left" vertical="center"/>
    </xf>
    <xf numFmtId="0" fontId="4" fillId="0" borderId="0" xfId="0" applyFont="1" applyBorder="1"/>
    <xf numFmtId="0" fontId="5" fillId="0" borderId="0" xfId="0" applyFont="1" applyBorder="1" applyAlignment="1">
      <alignment vertical="center"/>
    </xf>
    <xf numFmtId="0" fontId="5" fillId="0" borderId="0" xfId="0" applyFont="1" applyBorder="1"/>
    <xf numFmtId="0" fontId="0" fillId="0" borderId="0" xfId="0" applyBorder="1"/>
    <xf numFmtId="178" fontId="0" fillId="0" borderId="0" xfId="0" applyNumberFormat="1" applyBorder="1"/>
    <xf numFmtId="2" fontId="0" fillId="0" borderId="0" xfId="0" applyNumberFormat="1" applyBorder="1"/>
    <xf numFmtId="0" fontId="5" fillId="5" borderId="2" xfId="0" applyFont="1" applyFill="1" applyBorder="1" applyAlignment="1">
      <alignment horizontal="center" vertical="center"/>
    </xf>
    <xf numFmtId="0" fontId="19" fillId="5" borderId="2" xfId="0" applyFont="1" applyFill="1" applyBorder="1" applyAlignment="1">
      <alignment horizontal="center" vertical="center"/>
    </xf>
    <xf numFmtId="0" fontId="19" fillId="3" borderId="2" xfId="0" applyFont="1" applyFill="1" applyBorder="1" applyAlignment="1">
      <alignment horizontal="center" vertical="center"/>
    </xf>
    <xf numFmtId="38" fontId="19" fillId="3" borderId="11" xfId="1" applyFont="1" applyFill="1" applyBorder="1" applyAlignment="1">
      <alignment vertical="center"/>
    </xf>
    <xf numFmtId="38" fontId="19" fillId="3" borderId="12" xfId="1" applyFont="1" applyFill="1" applyBorder="1" applyAlignment="1">
      <alignment vertical="center"/>
    </xf>
    <xf numFmtId="38" fontId="19" fillId="3" borderId="13" xfId="1" applyFont="1" applyFill="1" applyBorder="1" applyAlignment="1">
      <alignment vertical="center"/>
    </xf>
    <xf numFmtId="176" fontId="19" fillId="3" borderId="7" xfId="0" applyNumberFormat="1" applyFont="1" applyFill="1" applyBorder="1" applyAlignment="1">
      <alignment vertical="center"/>
    </xf>
    <xf numFmtId="0" fontId="19" fillId="3" borderId="0" xfId="0" applyFont="1" applyFill="1" applyAlignment="1">
      <alignment horizontal="center" vertical="center"/>
    </xf>
    <xf numFmtId="0" fontId="5" fillId="3" borderId="0" xfId="0" applyFont="1" applyFill="1" applyAlignment="1">
      <alignment vertical="center"/>
    </xf>
    <xf numFmtId="0" fontId="14" fillId="5" borderId="0" xfId="0" applyFont="1" applyFill="1" applyAlignment="1">
      <alignment vertical="center"/>
    </xf>
    <xf numFmtId="2" fontId="0" fillId="0" borderId="0" xfId="0" applyNumberFormat="1"/>
    <xf numFmtId="0" fontId="5" fillId="5" borderId="0" xfId="0" applyFont="1" applyFill="1" applyBorder="1" applyAlignment="1">
      <alignment horizontal="right" vertical="center"/>
    </xf>
    <xf numFmtId="0" fontId="9" fillId="5" borderId="6" xfId="0" applyFont="1" applyFill="1" applyBorder="1" applyAlignment="1">
      <alignment horizontal="center" vertical="center"/>
    </xf>
    <xf numFmtId="0" fontId="9" fillId="5" borderId="7" xfId="0" applyFont="1" applyFill="1" applyBorder="1" applyAlignment="1">
      <alignment horizontal="center" vertical="center"/>
    </xf>
    <xf numFmtId="0" fontId="9" fillId="5" borderId="4"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4" xfId="0" applyFont="1" applyFill="1" applyBorder="1" applyAlignment="1">
      <alignment horizontal="center" vertical="center"/>
    </xf>
    <xf numFmtId="0" fontId="9" fillId="5" borderId="0" xfId="0" applyFont="1" applyFill="1" applyAlignment="1">
      <alignment horizontal="left" vertical="center" shrinkToFit="1"/>
    </xf>
    <xf numFmtId="0" fontId="19" fillId="3" borderId="0" xfId="0" applyFont="1" applyFill="1" applyAlignment="1">
      <alignment horizontal="center" vertical="center"/>
    </xf>
    <xf numFmtId="0" fontId="8" fillId="5" borderId="0" xfId="0" applyFont="1" applyFill="1" applyAlignment="1">
      <alignment horizontal="center" vertical="center" shrinkToFit="1"/>
    </xf>
    <xf numFmtId="0" fontId="19" fillId="3" borderId="3" xfId="0" applyFont="1" applyFill="1" applyBorder="1" applyAlignment="1" applyProtection="1">
      <alignment horizontal="left" vertical="center" shrinkToFit="1"/>
    </xf>
    <xf numFmtId="0" fontId="5" fillId="5" borderId="0" xfId="0" applyFont="1" applyFill="1" applyBorder="1" applyAlignment="1">
      <alignment horizontal="right" vertical="center" wrapText="1" shrinkToFit="1"/>
    </xf>
    <xf numFmtId="0" fontId="5" fillId="5" borderId="0" xfId="0" applyFont="1" applyFill="1" applyBorder="1" applyAlignment="1">
      <alignment horizontal="right" vertical="center" shrinkToFit="1"/>
    </xf>
    <xf numFmtId="0" fontId="19" fillId="3" borderId="2" xfId="0" applyFont="1" applyFill="1" applyBorder="1" applyAlignment="1">
      <alignment horizontal="left" vertical="center"/>
    </xf>
    <xf numFmtId="0" fontId="19" fillId="3" borderId="3" xfId="0" applyFont="1" applyFill="1" applyBorder="1" applyAlignment="1">
      <alignment horizontal="center" vertical="center"/>
    </xf>
    <xf numFmtId="0" fontId="4" fillId="0" borderId="6" xfId="0" applyFont="1" applyBorder="1" applyAlignment="1">
      <alignment horizontal="center"/>
    </xf>
    <xf numFmtId="0" fontId="4" fillId="0" borderId="4" xfId="0" applyFont="1" applyBorder="1" applyAlignment="1">
      <alignment horizontal="center"/>
    </xf>
    <xf numFmtId="0" fontId="4" fillId="0" borderId="21" xfId="0" applyFont="1" applyBorder="1" applyAlignment="1">
      <alignment horizontal="center"/>
    </xf>
    <xf numFmtId="0" fontId="4" fillId="0" borderId="5" xfId="0" applyFont="1" applyBorder="1" applyAlignment="1">
      <alignment horizontal="center"/>
    </xf>
    <xf numFmtId="0" fontId="5" fillId="5" borderId="14" xfId="0" applyFont="1" applyFill="1" applyBorder="1" applyAlignment="1">
      <alignment horizontal="left" vertical="center"/>
    </xf>
    <xf numFmtId="0" fontId="5" fillId="5" borderId="18" xfId="0" applyFont="1" applyFill="1" applyBorder="1" applyAlignment="1">
      <alignment horizontal="left" vertical="center"/>
    </xf>
    <xf numFmtId="0" fontId="5" fillId="5" borderId="15" xfId="0" applyFont="1" applyFill="1" applyBorder="1" applyAlignment="1">
      <alignment horizontal="left" vertical="center"/>
    </xf>
    <xf numFmtId="0" fontId="5" fillId="5" borderId="19" xfId="0" applyFont="1" applyFill="1" applyBorder="1" applyAlignment="1">
      <alignment horizontal="left" vertical="center"/>
    </xf>
    <xf numFmtId="0" fontId="5" fillId="5" borderId="23" xfId="0" applyFont="1" applyFill="1" applyBorder="1" applyAlignment="1">
      <alignment horizontal="left" vertical="center"/>
    </xf>
    <xf numFmtId="0" fontId="5" fillId="5" borderId="24" xfId="0" applyFont="1" applyFill="1" applyBorder="1" applyAlignment="1">
      <alignment horizontal="left" vertical="center"/>
    </xf>
    <xf numFmtId="0" fontId="7" fillId="5" borderId="25" xfId="0" applyFont="1" applyFill="1" applyBorder="1" applyAlignment="1">
      <alignment horizontal="left" vertical="center"/>
    </xf>
    <xf numFmtId="0" fontId="7" fillId="5" borderId="10" xfId="0" applyFont="1" applyFill="1" applyBorder="1" applyAlignment="1">
      <alignment horizontal="left" vertical="center"/>
    </xf>
    <xf numFmtId="0" fontId="4" fillId="0" borderId="0" xfId="0" applyFont="1" applyBorder="1" applyAlignment="1">
      <alignment horizontal="center"/>
    </xf>
    <xf numFmtId="0" fontId="0" fillId="0" borderId="0" xfId="0" applyBorder="1" applyAlignment="1">
      <alignment horizontal="center"/>
    </xf>
    <xf numFmtId="0" fontId="19" fillId="3" borderId="0" xfId="0" applyFont="1" applyFill="1" applyAlignment="1">
      <alignment horizontal="left" vertical="center" wrapText="1"/>
    </xf>
    <xf numFmtId="0" fontId="19" fillId="3" borderId="0" xfId="0" applyFont="1" applyFill="1" applyAlignment="1">
      <alignment horizontal="left" vertical="center"/>
    </xf>
    <xf numFmtId="0" fontId="5" fillId="5" borderId="17" xfId="0" applyFont="1" applyFill="1" applyBorder="1" applyAlignment="1">
      <alignment horizontal="left" vertical="center" shrinkToFit="1"/>
    </xf>
    <xf numFmtId="0" fontId="5" fillId="5" borderId="0" xfId="0" applyFont="1" applyFill="1" applyAlignment="1">
      <alignment horizontal="left" vertical="center" shrinkToFit="1"/>
    </xf>
    <xf numFmtId="0" fontId="10" fillId="5" borderId="6" xfId="0" applyFont="1" applyFill="1" applyBorder="1" applyAlignment="1">
      <alignment horizontal="center" vertical="center"/>
    </xf>
    <xf numFmtId="0" fontId="10" fillId="5" borderId="7" xfId="0" applyFont="1" applyFill="1" applyBorder="1" applyAlignment="1">
      <alignment horizontal="center" vertical="center"/>
    </xf>
    <xf numFmtId="179" fontId="7" fillId="5" borderId="9" xfId="2" applyNumberFormat="1" applyFont="1" applyFill="1" applyBorder="1" applyAlignment="1">
      <alignment horizontal="center" vertical="center"/>
    </xf>
    <xf numFmtId="179" fontId="7" fillId="5" borderId="10" xfId="2" applyNumberFormat="1" applyFont="1" applyFill="1" applyBorder="1" applyAlignment="1">
      <alignment horizontal="center" vertical="center"/>
    </xf>
    <xf numFmtId="0" fontId="16" fillId="0" borderId="9" xfId="0" applyFont="1" applyFill="1" applyBorder="1" applyAlignment="1">
      <alignment horizontal="center" vertical="center"/>
    </xf>
    <xf numFmtId="0" fontId="16" fillId="0" borderId="10" xfId="0" applyFont="1" applyFill="1" applyBorder="1" applyAlignment="1">
      <alignment horizontal="center" vertical="center"/>
    </xf>
    <xf numFmtId="0" fontId="5" fillId="3" borderId="0" xfId="0" applyFont="1" applyFill="1" applyAlignment="1">
      <alignment horizontal="center" vertical="center"/>
    </xf>
    <xf numFmtId="0" fontId="18" fillId="3" borderId="3" xfId="0" applyFont="1" applyFill="1" applyBorder="1" applyAlignment="1" applyProtection="1">
      <alignment horizontal="left" vertical="center" shrinkToFit="1"/>
    </xf>
    <xf numFmtId="0" fontId="18" fillId="3" borderId="2" xfId="0" applyFont="1" applyFill="1" applyBorder="1" applyAlignment="1">
      <alignment horizontal="left" vertical="center"/>
    </xf>
    <xf numFmtId="0" fontId="18" fillId="3" borderId="3" xfId="0" applyFont="1" applyFill="1" applyBorder="1" applyAlignment="1">
      <alignment horizontal="left" vertical="center"/>
    </xf>
    <xf numFmtId="0" fontId="5" fillId="3" borderId="0" xfId="0" applyFont="1" applyFill="1" applyAlignment="1">
      <alignment horizontal="left" vertical="center"/>
    </xf>
    <xf numFmtId="0" fontId="18" fillId="3" borderId="0" xfId="0" applyFont="1" applyFill="1" applyAlignment="1">
      <alignment horizontal="left" vertical="center" wrapText="1"/>
    </xf>
    <xf numFmtId="0" fontId="18" fillId="3" borderId="0" xfId="0" applyFont="1" applyFill="1" applyAlignment="1">
      <alignment horizontal="left" vertical="center"/>
    </xf>
  </cellXfs>
  <cellStyles count="3">
    <cellStyle name="パーセント" xfId="2" builtinId="5"/>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mp"/></Relationships>
</file>

<file path=xl/drawings/_rels/drawing2.xml.rels><?xml version="1.0" encoding="UTF-8" standalone="yes"?>
<Relationships xmlns="http://schemas.openxmlformats.org/package/2006/relationships"><Relationship Id="rId1" Type="http://schemas.openxmlformats.org/officeDocument/2006/relationships/image" Target="../media/image1.tmp"/></Relationships>
</file>

<file path=xl/drawings/drawing1.xml><?xml version="1.0" encoding="utf-8"?>
<xdr:wsDr xmlns:xdr="http://schemas.openxmlformats.org/drawingml/2006/spreadsheetDrawing" xmlns:a="http://schemas.openxmlformats.org/drawingml/2006/main">
  <xdr:twoCellAnchor editAs="oneCell">
    <xdr:from>
      <xdr:col>9</xdr:col>
      <xdr:colOff>295275</xdr:colOff>
      <xdr:row>26</xdr:row>
      <xdr:rowOff>142875</xdr:rowOff>
    </xdr:from>
    <xdr:to>
      <xdr:col>13</xdr:col>
      <xdr:colOff>696665</xdr:colOff>
      <xdr:row>46</xdr:row>
      <xdr:rowOff>47625</xdr:rowOff>
    </xdr:to>
    <xdr:pic>
      <xdr:nvPicPr>
        <xdr:cNvPr id="2" name="図 1">
          <a:extLst>
            <a:ext uri="{FF2B5EF4-FFF2-40B4-BE49-F238E27FC236}">
              <a16:creationId xmlns:a16="http://schemas.microsoft.com/office/drawing/2014/main" id="{160D39E4-1513-412F-BD71-398666AE67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72250" y="5981700"/>
          <a:ext cx="4259015" cy="4486275"/>
        </a:xfrm>
        <a:prstGeom prst="rect">
          <a:avLst/>
        </a:prstGeom>
      </xdr:spPr>
    </xdr:pic>
    <xdr:clientData/>
  </xdr:twoCellAnchor>
  <xdr:twoCellAnchor>
    <xdr:from>
      <xdr:col>9</xdr:col>
      <xdr:colOff>273424</xdr:colOff>
      <xdr:row>35</xdr:row>
      <xdr:rowOff>147918</xdr:rowOff>
    </xdr:from>
    <xdr:to>
      <xdr:col>13</xdr:col>
      <xdr:colOff>755276</xdr:colOff>
      <xdr:row>36</xdr:row>
      <xdr:rowOff>158004</xdr:rowOff>
    </xdr:to>
    <xdr:sp macro="" textlink="">
      <xdr:nvSpPr>
        <xdr:cNvPr id="3" name="四角形: 角を丸くする 2">
          <a:extLst>
            <a:ext uri="{FF2B5EF4-FFF2-40B4-BE49-F238E27FC236}">
              <a16:creationId xmlns:a16="http://schemas.microsoft.com/office/drawing/2014/main" id="{B0DA94D3-ED5D-4819-96A2-40ADBB7C02D3}"/>
            </a:ext>
          </a:extLst>
        </xdr:cNvPr>
        <xdr:cNvSpPr/>
      </xdr:nvSpPr>
      <xdr:spPr>
        <a:xfrm>
          <a:off x="6550399" y="8053668"/>
          <a:ext cx="4339477" cy="248211"/>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200025</xdr:colOff>
      <xdr:row>29</xdr:row>
      <xdr:rowOff>142875</xdr:rowOff>
    </xdr:from>
    <xdr:to>
      <xdr:col>10</xdr:col>
      <xdr:colOff>400050</xdr:colOff>
      <xdr:row>36</xdr:row>
      <xdr:rowOff>28575</xdr:rowOff>
    </xdr:to>
    <xdr:cxnSp macro="">
      <xdr:nvCxnSpPr>
        <xdr:cNvPr id="4" name="直線矢印コネクタ 3">
          <a:extLst>
            <a:ext uri="{FF2B5EF4-FFF2-40B4-BE49-F238E27FC236}">
              <a16:creationId xmlns:a16="http://schemas.microsoft.com/office/drawing/2014/main" id="{76FCB7A3-05E7-47AC-84B4-D27A5E536300}"/>
            </a:ext>
          </a:extLst>
        </xdr:cNvPr>
        <xdr:cNvCxnSpPr/>
      </xdr:nvCxnSpPr>
      <xdr:spPr>
        <a:xfrm>
          <a:off x="6162675" y="6705600"/>
          <a:ext cx="1495425" cy="1466850"/>
        </a:xfrm>
        <a:prstGeom prst="straightConnector1">
          <a:avLst/>
        </a:prstGeom>
        <a:ln w="38100">
          <a:solidFill>
            <a:srgbClr val="FF0000"/>
          </a:solidFill>
          <a:prstDash val="sysDot"/>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180975</xdr:colOff>
      <xdr:row>26</xdr:row>
      <xdr:rowOff>161925</xdr:rowOff>
    </xdr:from>
    <xdr:to>
      <xdr:col>13</xdr:col>
      <xdr:colOff>582365</xdr:colOff>
      <xdr:row>46</xdr:row>
      <xdr:rowOff>66675</xdr:rowOff>
    </xdr:to>
    <xdr:pic>
      <xdr:nvPicPr>
        <xdr:cNvPr id="8" name="図 7">
          <a:extLst>
            <a:ext uri="{FF2B5EF4-FFF2-40B4-BE49-F238E27FC236}">
              <a16:creationId xmlns:a16="http://schemas.microsoft.com/office/drawing/2014/main" id="{3915CBA7-0582-435E-A005-B3F34361981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457950" y="6000750"/>
          <a:ext cx="4259015" cy="4486275"/>
        </a:xfrm>
        <a:prstGeom prst="rect">
          <a:avLst/>
        </a:prstGeom>
      </xdr:spPr>
    </xdr:pic>
    <xdr:clientData/>
  </xdr:twoCellAnchor>
  <xdr:twoCellAnchor>
    <xdr:from>
      <xdr:col>1</xdr:col>
      <xdr:colOff>238125</xdr:colOff>
      <xdr:row>0</xdr:row>
      <xdr:rowOff>38101</xdr:rowOff>
    </xdr:from>
    <xdr:to>
      <xdr:col>3</xdr:col>
      <xdr:colOff>295275</xdr:colOff>
      <xdr:row>2</xdr:row>
      <xdr:rowOff>19051</xdr:rowOff>
    </xdr:to>
    <xdr:sp macro="" textlink="">
      <xdr:nvSpPr>
        <xdr:cNvPr id="2" name="四角形: 角を丸くする 1">
          <a:extLst>
            <a:ext uri="{FF2B5EF4-FFF2-40B4-BE49-F238E27FC236}">
              <a16:creationId xmlns:a16="http://schemas.microsoft.com/office/drawing/2014/main" id="{FD0CE55E-ADE4-46B3-883B-74E2E0DF6D14}"/>
            </a:ext>
          </a:extLst>
        </xdr:cNvPr>
        <xdr:cNvSpPr/>
      </xdr:nvSpPr>
      <xdr:spPr>
        <a:xfrm>
          <a:off x="476250" y="38101"/>
          <a:ext cx="2095500" cy="457200"/>
        </a:xfrm>
        <a:prstGeom prst="roundRect">
          <a:avLst/>
        </a:prstGeom>
        <a:solidFill>
          <a:schemeClr val="accent2">
            <a:lumMod val="20000"/>
            <a:lumOff val="8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0000"/>
              </a:solidFill>
            </a:rPr>
            <a:t>記入例</a:t>
          </a:r>
        </a:p>
      </xdr:txBody>
    </xdr:sp>
    <xdr:clientData/>
  </xdr:twoCellAnchor>
  <xdr:twoCellAnchor>
    <xdr:from>
      <xdr:col>1</xdr:col>
      <xdr:colOff>114300</xdr:colOff>
      <xdr:row>5</xdr:row>
      <xdr:rowOff>95251</xdr:rowOff>
    </xdr:from>
    <xdr:to>
      <xdr:col>3</xdr:col>
      <xdr:colOff>647700</xdr:colOff>
      <xdr:row>11</xdr:row>
      <xdr:rowOff>28576</xdr:rowOff>
    </xdr:to>
    <xdr:sp macro="" textlink="">
      <xdr:nvSpPr>
        <xdr:cNvPr id="3" name="吹き出し: 角を丸めた四角形 2">
          <a:extLst>
            <a:ext uri="{FF2B5EF4-FFF2-40B4-BE49-F238E27FC236}">
              <a16:creationId xmlns:a16="http://schemas.microsoft.com/office/drawing/2014/main" id="{85076E96-3B74-4CD3-927D-A5CB941B214E}"/>
            </a:ext>
          </a:extLst>
        </xdr:cNvPr>
        <xdr:cNvSpPr/>
      </xdr:nvSpPr>
      <xdr:spPr>
        <a:xfrm>
          <a:off x="352425" y="1171576"/>
          <a:ext cx="2571750" cy="1219200"/>
        </a:xfrm>
        <a:prstGeom prst="wedgeRoundRectCallout">
          <a:avLst>
            <a:gd name="adj1" fmla="val 10774"/>
            <a:gd name="adj2" fmla="val -42275"/>
            <a:gd name="adj3" fmla="val 16667"/>
          </a:avLst>
        </a:prstGeom>
        <a:solidFill>
          <a:schemeClr val="accent2">
            <a:lumMod val="20000"/>
            <a:lumOff val="8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ysClr val="windowText" lastClr="000000"/>
              </a:solidFill>
            </a:rPr>
            <a:t>報告書を提出する年度の前年度に使用したエネルギーの報告を、</a:t>
          </a:r>
          <a:r>
            <a:rPr kumimoji="1" lang="en-US" altLang="ja-JP" sz="900">
              <a:solidFill>
                <a:sysClr val="windowText" lastClr="000000"/>
              </a:solidFill>
            </a:rPr>
            <a:t>6</a:t>
          </a:r>
          <a:r>
            <a:rPr kumimoji="1" lang="ja-JP" altLang="en-US" sz="900">
              <a:solidFill>
                <a:sysClr val="windowText" lastClr="000000"/>
              </a:solidFill>
            </a:rPr>
            <a:t>月末までに提出</a:t>
          </a:r>
          <a:endParaRPr kumimoji="1" lang="en-US" altLang="ja-JP" sz="900">
            <a:solidFill>
              <a:sysClr val="windowText" lastClr="000000"/>
            </a:solidFill>
          </a:endParaRPr>
        </a:p>
        <a:p>
          <a:pPr algn="l"/>
          <a:r>
            <a:rPr kumimoji="1" lang="ja-JP" altLang="en-US" sz="900">
              <a:solidFill>
                <a:sysClr val="windowText" lastClr="000000"/>
              </a:solidFill>
            </a:rPr>
            <a:t>（令和</a:t>
          </a:r>
          <a:r>
            <a:rPr kumimoji="1" lang="en-US" altLang="ja-JP" sz="900">
              <a:solidFill>
                <a:sysClr val="windowText" lastClr="000000"/>
              </a:solidFill>
            </a:rPr>
            <a:t>8</a:t>
          </a:r>
          <a:r>
            <a:rPr kumimoji="1" lang="ja-JP" altLang="en-US" sz="900">
              <a:solidFill>
                <a:sysClr val="windowText" lastClr="000000"/>
              </a:solidFill>
            </a:rPr>
            <a:t>年度に報告書を提出する場合は、</a:t>
          </a:r>
          <a:r>
            <a:rPr kumimoji="1" lang="en-US" altLang="ja-JP" sz="900">
              <a:solidFill>
                <a:sysClr val="windowText" lastClr="000000"/>
              </a:solidFill>
            </a:rPr>
            <a:t>R7.4.1</a:t>
          </a:r>
          <a:r>
            <a:rPr kumimoji="1" lang="ja-JP" altLang="en-US" sz="900">
              <a:solidFill>
                <a:sysClr val="windowText" lastClr="000000"/>
              </a:solidFill>
            </a:rPr>
            <a:t>～</a:t>
          </a:r>
          <a:r>
            <a:rPr kumimoji="1" lang="en-US" altLang="ja-JP" sz="900">
              <a:solidFill>
                <a:sysClr val="windowText" lastClr="000000"/>
              </a:solidFill>
            </a:rPr>
            <a:t>R8.3.31</a:t>
          </a:r>
          <a:r>
            <a:rPr kumimoji="1" lang="ja-JP" altLang="en-US" sz="900">
              <a:solidFill>
                <a:sysClr val="windowText" lastClr="000000"/>
              </a:solidFill>
            </a:rPr>
            <a:t>に使用したエネルギーを</a:t>
          </a:r>
          <a:r>
            <a:rPr kumimoji="1" lang="en-US" altLang="ja-JP" sz="900">
              <a:solidFill>
                <a:sysClr val="windowText" lastClr="000000"/>
              </a:solidFill>
            </a:rPr>
            <a:t>R7</a:t>
          </a:r>
          <a:r>
            <a:rPr kumimoji="1" lang="ja-JP" altLang="en-US" sz="900">
              <a:solidFill>
                <a:sysClr val="windowText" lastClr="000000"/>
              </a:solidFill>
            </a:rPr>
            <a:t>年度実績として提出）</a:t>
          </a:r>
        </a:p>
      </xdr:txBody>
    </xdr:sp>
    <xdr:clientData/>
  </xdr:twoCellAnchor>
  <xdr:twoCellAnchor>
    <xdr:from>
      <xdr:col>1</xdr:col>
      <xdr:colOff>9524</xdr:colOff>
      <xdr:row>24</xdr:row>
      <xdr:rowOff>161925</xdr:rowOff>
    </xdr:from>
    <xdr:to>
      <xdr:col>3</xdr:col>
      <xdr:colOff>895350</xdr:colOff>
      <xdr:row>28</xdr:row>
      <xdr:rowOff>190500</xdr:rowOff>
    </xdr:to>
    <xdr:sp macro="" textlink="">
      <xdr:nvSpPr>
        <xdr:cNvPr id="4" name="吹き出し: 角を丸めた四角形 3">
          <a:extLst>
            <a:ext uri="{FF2B5EF4-FFF2-40B4-BE49-F238E27FC236}">
              <a16:creationId xmlns:a16="http://schemas.microsoft.com/office/drawing/2014/main" id="{2D5E2749-5C71-4CCE-84F7-D291E8FEC8B1}"/>
            </a:ext>
          </a:extLst>
        </xdr:cNvPr>
        <xdr:cNvSpPr/>
      </xdr:nvSpPr>
      <xdr:spPr>
        <a:xfrm>
          <a:off x="247649" y="5514975"/>
          <a:ext cx="2924176" cy="1000125"/>
        </a:xfrm>
        <a:prstGeom prst="wedgeRoundRectCallout">
          <a:avLst>
            <a:gd name="adj1" fmla="val -25272"/>
            <a:gd name="adj2" fmla="val -42759"/>
            <a:gd name="adj3" fmla="val 16667"/>
          </a:avLst>
        </a:prstGeom>
        <a:solidFill>
          <a:schemeClr val="accent2">
            <a:lumMod val="20000"/>
            <a:lumOff val="8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ysClr val="windowText" lastClr="000000"/>
              </a:solidFill>
            </a:rPr>
            <a:t>電力会社やガス会社等の毎月の請求書に記載されている使用量を合計し、事業所で使用した年間エネルギー使用量を項目ごとに入力（使用していない項目は入力不要。車両で使用した燃料も入力不要）</a:t>
          </a:r>
        </a:p>
      </xdr:txBody>
    </xdr:sp>
    <xdr:clientData/>
  </xdr:twoCellAnchor>
  <xdr:twoCellAnchor>
    <xdr:from>
      <xdr:col>3</xdr:col>
      <xdr:colOff>704849</xdr:colOff>
      <xdr:row>35</xdr:row>
      <xdr:rowOff>0</xdr:rowOff>
    </xdr:from>
    <xdr:to>
      <xdr:col>7</xdr:col>
      <xdr:colOff>628650</xdr:colOff>
      <xdr:row>39</xdr:row>
      <xdr:rowOff>152400</xdr:rowOff>
    </xdr:to>
    <xdr:sp macro="" textlink="">
      <xdr:nvSpPr>
        <xdr:cNvPr id="5" name="吹き出し: 角を丸めた四角形 4">
          <a:extLst>
            <a:ext uri="{FF2B5EF4-FFF2-40B4-BE49-F238E27FC236}">
              <a16:creationId xmlns:a16="http://schemas.microsoft.com/office/drawing/2014/main" id="{5E3045FA-0382-4B8F-9282-220A690E5D5F}"/>
            </a:ext>
          </a:extLst>
        </xdr:cNvPr>
        <xdr:cNvSpPr/>
      </xdr:nvSpPr>
      <xdr:spPr>
        <a:xfrm>
          <a:off x="2981324" y="7905750"/>
          <a:ext cx="2924176" cy="1000125"/>
        </a:xfrm>
        <a:prstGeom prst="wedgeRoundRectCallout">
          <a:avLst>
            <a:gd name="adj1" fmla="val -14197"/>
            <a:gd name="adj2" fmla="val -32283"/>
            <a:gd name="adj3" fmla="val 16667"/>
          </a:avLst>
        </a:prstGeom>
        <a:solidFill>
          <a:schemeClr val="accent2">
            <a:lumMod val="20000"/>
            <a:lumOff val="8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ysClr val="windowText" lastClr="000000"/>
              </a:solidFill>
            </a:rPr>
            <a:t>温室効果ガス削減率が</a:t>
          </a:r>
          <a:r>
            <a:rPr kumimoji="1" lang="ja-JP" altLang="en-US" sz="900" b="1">
              <a:solidFill>
                <a:srgbClr val="FF0000"/>
              </a:solidFill>
            </a:rPr>
            <a:t>「削減目標未達成」</a:t>
          </a:r>
          <a:r>
            <a:rPr kumimoji="1" lang="ja-JP" altLang="en-US" sz="900">
              <a:solidFill>
                <a:sysClr val="windowText" lastClr="000000"/>
              </a:solidFill>
            </a:rPr>
            <a:t>となった場合のみ入力。未達成となった理由によっては、市から根拠書類等の提出を要求するケースがありますので、御留意ください。</a:t>
          </a:r>
        </a:p>
      </xdr:txBody>
    </xdr:sp>
    <xdr:clientData/>
  </xdr:twoCellAnchor>
  <xdr:twoCellAnchor>
    <xdr:from>
      <xdr:col>6</xdr:col>
      <xdr:colOff>314325</xdr:colOff>
      <xdr:row>32</xdr:row>
      <xdr:rowOff>19050</xdr:rowOff>
    </xdr:from>
    <xdr:to>
      <xdr:col>6</xdr:col>
      <xdr:colOff>581025</xdr:colOff>
      <xdr:row>35</xdr:row>
      <xdr:rowOff>76200</xdr:rowOff>
    </xdr:to>
    <xdr:cxnSp macro="">
      <xdr:nvCxnSpPr>
        <xdr:cNvPr id="7" name="直線コネクタ 6">
          <a:extLst>
            <a:ext uri="{FF2B5EF4-FFF2-40B4-BE49-F238E27FC236}">
              <a16:creationId xmlns:a16="http://schemas.microsoft.com/office/drawing/2014/main" id="{42D652EC-BD34-4CC5-B557-6E8BA5459BF2}"/>
            </a:ext>
          </a:extLst>
        </xdr:cNvPr>
        <xdr:cNvCxnSpPr/>
      </xdr:nvCxnSpPr>
      <xdr:spPr>
        <a:xfrm flipH="1">
          <a:off x="4905375" y="7315200"/>
          <a:ext cx="266700" cy="666750"/>
        </a:xfrm>
        <a:prstGeom prst="line">
          <a:avLst/>
        </a:prstGeom>
        <a:ln w="38100">
          <a:solidFill>
            <a:srgbClr val="FF0000"/>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485775</xdr:colOff>
      <xdr:row>36</xdr:row>
      <xdr:rowOff>19050</xdr:rowOff>
    </xdr:from>
    <xdr:to>
      <xdr:col>3</xdr:col>
      <xdr:colOff>704849</xdr:colOff>
      <xdr:row>37</xdr:row>
      <xdr:rowOff>23813</xdr:rowOff>
    </xdr:to>
    <xdr:cxnSp macro="">
      <xdr:nvCxnSpPr>
        <xdr:cNvPr id="9" name="直線矢印コネクタ 8">
          <a:extLst>
            <a:ext uri="{FF2B5EF4-FFF2-40B4-BE49-F238E27FC236}">
              <a16:creationId xmlns:a16="http://schemas.microsoft.com/office/drawing/2014/main" id="{666F50E2-65F1-4DF2-8ABF-AAFC96C2AA8D}"/>
            </a:ext>
          </a:extLst>
        </xdr:cNvPr>
        <xdr:cNvCxnSpPr>
          <a:stCxn id="5" idx="1"/>
        </xdr:cNvCxnSpPr>
      </xdr:nvCxnSpPr>
      <xdr:spPr>
        <a:xfrm flipH="1" flipV="1">
          <a:off x="2762250" y="8162925"/>
          <a:ext cx="219074" cy="242888"/>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400050</xdr:colOff>
      <xdr:row>37</xdr:row>
      <xdr:rowOff>23813</xdr:rowOff>
    </xdr:from>
    <xdr:to>
      <xdr:col>3</xdr:col>
      <xdr:colOff>704849</xdr:colOff>
      <xdr:row>40</xdr:row>
      <xdr:rowOff>19050</xdr:rowOff>
    </xdr:to>
    <xdr:cxnSp macro="">
      <xdr:nvCxnSpPr>
        <xdr:cNvPr id="10" name="直線矢印コネクタ 9">
          <a:extLst>
            <a:ext uri="{FF2B5EF4-FFF2-40B4-BE49-F238E27FC236}">
              <a16:creationId xmlns:a16="http://schemas.microsoft.com/office/drawing/2014/main" id="{0B708D8B-4EAD-44F8-92BC-CA1E2063FE67}"/>
            </a:ext>
          </a:extLst>
        </xdr:cNvPr>
        <xdr:cNvCxnSpPr>
          <a:stCxn id="5" idx="1"/>
        </xdr:cNvCxnSpPr>
      </xdr:nvCxnSpPr>
      <xdr:spPr>
        <a:xfrm flipH="1">
          <a:off x="2676525" y="8405813"/>
          <a:ext cx="304799" cy="604837"/>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280987</xdr:colOff>
      <xdr:row>22</xdr:row>
      <xdr:rowOff>152401</xdr:rowOff>
    </xdr:from>
    <xdr:to>
      <xdr:col>2</xdr:col>
      <xdr:colOff>409575</xdr:colOff>
      <xdr:row>24</xdr:row>
      <xdr:rowOff>161925</xdr:rowOff>
    </xdr:to>
    <xdr:cxnSp macro="">
      <xdr:nvCxnSpPr>
        <xdr:cNvPr id="14" name="直線矢印コネクタ 13">
          <a:extLst>
            <a:ext uri="{FF2B5EF4-FFF2-40B4-BE49-F238E27FC236}">
              <a16:creationId xmlns:a16="http://schemas.microsoft.com/office/drawing/2014/main" id="{E96A094F-7842-4917-BCB4-99E95C6A1793}"/>
            </a:ext>
          </a:extLst>
        </xdr:cNvPr>
        <xdr:cNvCxnSpPr>
          <a:stCxn id="4" idx="0"/>
        </xdr:cNvCxnSpPr>
      </xdr:nvCxnSpPr>
      <xdr:spPr>
        <a:xfrm flipV="1">
          <a:off x="1709737" y="5029201"/>
          <a:ext cx="128588" cy="485774"/>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209550</xdr:colOff>
      <xdr:row>1</xdr:row>
      <xdr:rowOff>19050</xdr:rowOff>
    </xdr:from>
    <xdr:to>
      <xdr:col>5</xdr:col>
      <xdr:colOff>171450</xdr:colOff>
      <xdr:row>5</xdr:row>
      <xdr:rowOff>95251</xdr:rowOff>
    </xdr:to>
    <xdr:cxnSp macro="">
      <xdr:nvCxnSpPr>
        <xdr:cNvPr id="15" name="直線矢印コネクタ 14">
          <a:extLst>
            <a:ext uri="{FF2B5EF4-FFF2-40B4-BE49-F238E27FC236}">
              <a16:creationId xmlns:a16="http://schemas.microsoft.com/office/drawing/2014/main" id="{FDA15C61-3516-4CEC-9309-BB069D78A44C}"/>
            </a:ext>
          </a:extLst>
        </xdr:cNvPr>
        <xdr:cNvCxnSpPr>
          <a:stCxn id="3" idx="0"/>
        </xdr:cNvCxnSpPr>
      </xdr:nvCxnSpPr>
      <xdr:spPr>
        <a:xfrm flipV="1">
          <a:off x="1638300" y="257175"/>
          <a:ext cx="2438400" cy="914401"/>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159124</xdr:colOff>
      <xdr:row>35</xdr:row>
      <xdr:rowOff>166968</xdr:rowOff>
    </xdr:from>
    <xdr:to>
      <xdr:col>13</xdr:col>
      <xdr:colOff>640976</xdr:colOff>
      <xdr:row>36</xdr:row>
      <xdr:rowOff>177054</xdr:rowOff>
    </xdr:to>
    <xdr:sp macro="" textlink="">
      <xdr:nvSpPr>
        <xdr:cNvPr id="11" name="四角形: 角を丸くする 10">
          <a:extLst>
            <a:ext uri="{FF2B5EF4-FFF2-40B4-BE49-F238E27FC236}">
              <a16:creationId xmlns:a16="http://schemas.microsoft.com/office/drawing/2014/main" id="{59DBA54F-5837-4889-B828-97B081C31725}"/>
            </a:ext>
          </a:extLst>
        </xdr:cNvPr>
        <xdr:cNvSpPr/>
      </xdr:nvSpPr>
      <xdr:spPr>
        <a:xfrm>
          <a:off x="6436099" y="8072718"/>
          <a:ext cx="4339477" cy="248211"/>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85725</xdr:colOff>
      <xdr:row>29</xdr:row>
      <xdr:rowOff>161925</xdr:rowOff>
    </xdr:from>
    <xdr:to>
      <xdr:col>10</xdr:col>
      <xdr:colOff>285750</xdr:colOff>
      <xdr:row>36</xdr:row>
      <xdr:rowOff>47625</xdr:rowOff>
    </xdr:to>
    <xdr:cxnSp macro="">
      <xdr:nvCxnSpPr>
        <xdr:cNvPr id="12" name="直線矢印コネクタ 11">
          <a:extLst>
            <a:ext uri="{FF2B5EF4-FFF2-40B4-BE49-F238E27FC236}">
              <a16:creationId xmlns:a16="http://schemas.microsoft.com/office/drawing/2014/main" id="{573469D7-1037-46DC-8122-EA7F977077D5}"/>
            </a:ext>
          </a:extLst>
        </xdr:cNvPr>
        <xdr:cNvCxnSpPr/>
      </xdr:nvCxnSpPr>
      <xdr:spPr>
        <a:xfrm>
          <a:off x="6048375" y="6724650"/>
          <a:ext cx="1495425" cy="1466850"/>
        </a:xfrm>
        <a:prstGeom prst="straightConnector1">
          <a:avLst/>
        </a:prstGeom>
        <a:ln w="38100">
          <a:solidFill>
            <a:srgbClr val="FF0000"/>
          </a:solidFill>
          <a:prstDash val="sysDot"/>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69F4F-AD31-4423-8FC8-9F7626BFE31F}">
  <dimension ref="B1:P49"/>
  <sheetViews>
    <sheetView tabSelected="1" view="pageBreakPreview" zoomScaleNormal="85" zoomScaleSheetLayoutView="100" workbookViewId="0">
      <selection activeCell="J14" sqref="J14"/>
    </sheetView>
  </sheetViews>
  <sheetFormatPr defaultRowHeight="18.75"/>
  <cols>
    <col min="1" max="1" width="3.125" customWidth="1"/>
    <col min="2" max="2" width="15.625" customWidth="1"/>
    <col min="3" max="3" width="11.125" customWidth="1"/>
    <col min="4" max="4" width="12.125" customWidth="1"/>
    <col min="5" max="5" width="9.25" customWidth="1"/>
    <col min="9" max="9" width="4.125" customWidth="1"/>
    <col min="10" max="10" width="12.875" bestFit="1" customWidth="1"/>
    <col min="11" max="11" width="19.75" customWidth="1"/>
    <col min="14" max="14" width="13" customWidth="1"/>
  </cols>
  <sheetData>
    <row r="1" spans="2:13">
      <c r="B1" s="36" t="s">
        <v>66</v>
      </c>
      <c r="C1" s="96"/>
      <c r="D1" s="97" t="s">
        <v>65</v>
      </c>
      <c r="E1" s="26"/>
      <c r="F1" s="27" t="s">
        <v>33</v>
      </c>
      <c r="G1" s="95"/>
      <c r="H1" s="28" t="s">
        <v>34</v>
      </c>
      <c r="I1" s="28"/>
      <c r="K1" s="1"/>
      <c r="L1" s="1"/>
      <c r="M1" s="1"/>
    </row>
    <row r="2" spans="2:13">
      <c r="B2" s="26"/>
      <c r="C2" s="26"/>
      <c r="D2" s="26"/>
      <c r="E2" s="26"/>
      <c r="F2" s="107" t="s">
        <v>28</v>
      </c>
      <c r="G2" s="107"/>
      <c r="H2" s="107"/>
      <c r="I2" s="25"/>
      <c r="K2" s="1"/>
      <c r="L2" s="1"/>
      <c r="M2" s="1"/>
    </row>
    <row r="3" spans="2:13" ht="20.25">
      <c r="B3" s="108" t="s">
        <v>0</v>
      </c>
      <c r="C3" s="108"/>
      <c r="D3" s="108"/>
      <c r="E3" s="108"/>
      <c r="F3" s="108"/>
      <c r="G3" s="108"/>
      <c r="H3" s="108"/>
      <c r="I3" s="67"/>
      <c r="J3" s="8"/>
      <c r="K3" s="8"/>
      <c r="L3" s="1"/>
      <c r="M3" s="1"/>
    </row>
    <row r="4" spans="2:13" ht="20.25">
      <c r="B4" s="108" t="s">
        <v>17</v>
      </c>
      <c r="C4" s="108"/>
      <c r="D4" s="108"/>
      <c r="E4" s="108"/>
      <c r="F4" s="108"/>
      <c r="G4" s="108"/>
      <c r="H4" s="108"/>
      <c r="I4" s="67"/>
      <c r="J4" s="8"/>
      <c r="K4" s="8"/>
      <c r="L4" s="1"/>
      <c r="M4" s="1"/>
    </row>
    <row r="5" spans="2:13" ht="6.75" customHeight="1">
      <c r="B5" s="29"/>
      <c r="C5" s="29"/>
      <c r="D5" s="29"/>
      <c r="E5" s="30"/>
      <c r="F5" s="30"/>
      <c r="G5" s="30"/>
      <c r="H5" s="30"/>
      <c r="I5" s="30"/>
      <c r="J5" s="3"/>
      <c r="K5" s="5"/>
      <c r="L5" s="1"/>
      <c r="M5" s="1"/>
    </row>
    <row r="6" spans="2:13" ht="18.75" customHeight="1">
      <c r="B6" s="29"/>
      <c r="C6" s="29"/>
      <c r="D6" s="31" t="s">
        <v>30</v>
      </c>
      <c r="E6" s="32" t="s">
        <v>33</v>
      </c>
      <c r="F6" s="62">
        <v>7</v>
      </c>
      <c r="G6" s="33" t="s">
        <v>35</v>
      </c>
      <c r="H6" s="34"/>
      <c r="I6" s="34"/>
      <c r="J6" s="13"/>
      <c r="K6" s="5"/>
      <c r="L6" s="1"/>
      <c r="M6" s="1"/>
    </row>
    <row r="7" spans="2:13">
      <c r="B7" s="26"/>
      <c r="C7" s="26"/>
      <c r="D7" s="9" t="s">
        <v>31</v>
      </c>
      <c r="E7" s="109"/>
      <c r="F7" s="109"/>
      <c r="G7" s="109"/>
      <c r="H7" s="109"/>
      <c r="I7" s="68"/>
      <c r="J7" s="14"/>
      <c r="K7" s="7"/>
      <c r="L7" s="1"/>
      <c r="M7" s="1"/>
    </row>
    <row r="8" spans="2:13">
      <c r="B8" s="26"/>
      <c r="C8" s="26"/>
      <c r="D8" s="9" t="s">
        <v>32</v>
      </c>
      <c r="E8" s="109"/>
      <c r="F8" s="109"/>
      <c r="G8" s="109"/>
      <c r="H8" s="109"/>
      <c r="I8" s="68"/>
      <c r="J8" s="14"/>
      <c r="K8" s="7"/>
      <c r="L8" s="1"/>
      <c r="M8" s="1"/>
    </row>
    <row r="9" spans="2:13" ht="7.5" customHeight="1">
      <c r="B9" s="26"/>
      <c r="C9" s="26"/>
      <c r="D9" s="26"/>
      <c r="E9" s="26"/>
      <c r="F9" s="26"/>
      <c r="G9" s="9"/>
      <c r="H9" s="35"/>
      <c r="I9" s="35"/>
      <c r="J9" s="10"/>
      <c r="K9" s="6"/>
      <c r="L9" s="1"/>
      <c r="M9" s="1"/>
    </row>
    <row r="10" spans="2:13">
      <c r="B10" s="106" t="s">
        <v>68</v>
      </c>
      <c r="C10" s="106"/>
      <c r="D10" s="106"/>
      <c r="E10" s="106"/>
      <c r="F10" s="106"/>
      <c r="G10" s="106"/>
      <c r="H10" s="106"/>
      <c r="I10" s="69"/>
      <c r="J10" s="15"/>
      <c r="K10" s="1"/>
      <c r="L10" s="1"/>
      <c r="M10" s="1"/>
    </row>
    <row r="11" spans="2:13">
      <c r="B11" s="106" t="s">
        <v>1</v>
      </c>
      <c r="C11" s="106"/>
      <c r="D11" s="106"/>
      <c r="E11" s="106"/>
      <c r="F11" s="106"/>
      <c r="G11" s="106"/>
      <c r="H11" s="106"/>
      <c r="I11" s="69"/>
      <c r="J11" s="15"/>
      <c r="K11" s="1"/>
      <c r="L11" s="1"/>
      <c r="M11" s="1"/>
    </row>
    <row r="12" spans="2:13" ht="6" customHeight="1">
      <c r="B12" s="26"/>
      <c r="C12" s="26"/>
      <c r="D12" s="26"/>
      <c r="E12" s="26"/>
      <c r="F12" s="26"/>
      <c r="G12" s="26"/>
      <c r="H12" s="26"/>
      <c r="I12" s="26"/>
      <c r="J12" s="2"/>
      <c r="K12" s="1"/>
      <c r="L12" s="1"/>
      <c r="M12" s="1"/>
    </row>
    <row r="13" spans="2:13">
      <c r="B13" s="80" t="s">
        <v>43</v>
      </c>
      <c r="C13" s="26"/>
      <c r="D13" s="26"/>
      <c r="E13" s="26"/>
      <c r="F13" s="26"/>
      <c r="G13" s="26"/>
      <c r="H13" s="26"/>
      <c r="I13" s="26"/>
      <c r="J13" s="2"/>
      <c r="K13" s="1"/>
      <c r="L13" s="1"/>
      <c r="M13" s="1"/>
    </row>
    <row r="14" spans="2:13" ht="25.5" customHeight="1">
      <c r="B14" s="110" t="s">
        <v>50</v>
      </c>
      <c r="C14" s="111"/>
      <c r="D14" s="112"/>
      <c r="E14" s="112"/>
      <c r="F14" s="112"/>
      <c r="G14" s="112"/>
      <c r="H14" s="112"/>
      <c r="I14" s="70"/>
      <c r="J14" s="12"/>
      <c r="K14" s="4"/>
      <c r="L14" s="1"/>
      <c r="M14" s="1"/>
    </row>
    <row r="15" spans="2:13" ht="27.75" customHeight="1">
      <c r="B15" s="110" t="s">
        <v>51</v>
      </c>
      <c r="C15" s="111"/>
      <c r="D15" s="113"/>
      <c r="E15" s="113"/>
      <c r="F15" s="113"/>
      <c r="G15" s="113"/>
      <c r="H15" s="113"/>
      <c r="I15" s="70"/>
      <c r="J15" s="12"/>
      <c r="K15" s="4"/>
      <c r="L15" s="1"/>
      <c r="M15" s="1"/>
    </row>
    <row r="16" spans="2:13">
      <c r="B16" s="99" t="s">
        <v>27</v>
      </c>
      <c r="C16" s="99"/>
      <c r="D16" s="89" t="s">
        <v>33</v>
      </c>
      <c r="E16" s="90"/>
      <c r="F16" s="89" t="s">
        <v>37</v>
      </c>
      <c r="G16" s="90"/>
      <c r="H16" s="89" t="s">
        <v>38</v>
      </c>
      <c r="I16" s="71"/>
      <c r="J16" s="11"/>
      <c r="K16" s="1"/>
      <c r="L16" s="1"/>
      <c r="M16" s="1"/>
    </row>
    <row r="17" spans="2:16" ht="7.5" customHeight="1">
      <c r="B17" s="26"/>
      <c r="C17" s="26"/>
      <c r="D17" s="26"/>
      <c r="E17" s="26"/>
      <c r="F17" s="26"/>
      <c r="G17" s="26"/>
      <c r="H17" s="26"/>
      <c r="I17" s="26"/>
      <c r="J17" s="2"/>
      <c r="K17" s="1"/>
      <c r="L17" s="1"/>
      <c r="M17" s="1"/>
    </row>
    <row r="18" spans="2:16">
      <c r="B18" s="80" t="s">
        <v>42</v>
      </c>
      <c r="C18" s="67" t="str">
        <f>IF(G1="","",G1)</f>
        <v/>
      </c>
      <c r="D18" s="80" t="s">
        <v>36</v>
      </c>
      <c r="E18" s="26"/>
      <c r="F18" s="26"/>
      <c r="G18" s="26"/>
      <c r="H18" s="26"/>
      <c r="I18" s="26"/>
      <c r="J18" s="2"/>
      <c r="K18" s="1"/>
      <c r="L18" s="1"/>
      <c r="M18" s="1"/>
    </row>
    <row r="19" spans="2:16">
      <c r="B19" s="36" t="s">
        <v>69</v>
      </c>
      <c r="C19" s="26"/>
      <c r="D19" s="26"/>
      <c r="E19" s="26"/>
      <c r="F19" s="26"/>
      <c r="G19" s="26"/>
      <c r="H19" s="26"/>
      <c r="I19" s="26"/>
      <c r="J19" s="2"/>
      <c r="K19" s="1"/>
      <c r="L19" s="1"/>
      <c r="M19" s="1" t="s">
        <v>67</v>
      </c>
    </row>
    <row r="20" spans="2:16">
      <c r="B20" s="100" t="s">
        <v>59</v>
      </c>
      <c r="C20" s="101"/>
      <c r="D20" s="102"/>
      <c r="E20" s="103" t="s">
        <v>46</v>
      </c>
      <c r="F20" s="104"/>
      <c r="G20" s="105"/>
      <c r="H20" s="37"/>
      <c r="I20" s="37"/>
      <c r="K20" s="114" t="s">
        <v>47</v>
      </c>
      <c r="L20" s="115"/>
      <c r="M20" s="116" t="s">
        <v>45</v>
      </c>
      <c r="N20" s="117"/>
    </row>
    <row r="21" spans="2:16">
      <c r="B21" s="38" t="s">
        <v>2</v>
      </c>
      <c r="C21" s="91"/>
      <c r="D21" s="39" t="s">
        <v>7</v>
      </c>
      <c r="E21" s="40" t="str">
        <f t="shared" ref="E21:E26" si="0">IF(C21="","",K21*M21)</f>
        <v/>
      </c>
      <c r="F21" s="118" t="s">
        <v>15</v>
      </c>
      <c r="G21" s="119"/>
      <c r="H21" s="37"/>
      <c r="I21" s="37"/>
      <c r="J21" t="s">
        <v>2</v>
      </c>
      <c r="K21" s="20" t="str">
        <f>IF($C$21="","",$C$21/1000)</f>
        <v/>
      </c>
      <c r="L21" s="19" t="s">
        <v>13</v>
      </c>
      <c r="M21" s="16">
        <v>0.42199999999999999</v>
      </c>
      <c r="N21" s="75" t="s">
        <v>56</v>
      </c>
    </row>
    <row r="22" spans="2:16">
      <c r="B22" s="41" t="s">
        <v>3</v>
      </c>
      <c r="C22" s="92"/>
      <c r="D22" s="42" t="s">
        <v>10</v>
      </c>
      <c r="E22" s="43" t="str">
        <f t="shared" si="0"/>
        <v/>
      </c>
      <c r="F22" s="120" t="s">
        <v>15</v>
      </c>
      <c r="G22" s="121"/>
      <c r="H22" s="37"/>
      <c r="I22" s="37"/>
      <c r="J22" t="s">
        <v>3</v>
      </c>
      <c r="K22" s="21" t="str">
        <f>IF($C$22="","",$C$22/1000)</f>
        <v/>
      </c>
      <c r="L22" s="22" t="s">
        <v>9</v>
      </c>
      <c r="M22" s="17">
        <v>2.09</v>
      </c>
      <c r="N22" s="65" t="s">
        <v>57</v>
      </c>
    </row>
    <row r="23" spans="2:16">
      <c r="B23" s="41" t="s">
        <v>4</v>
      </c>
      <c r="C23" s="92"/>
      <c r="D23" s="44" t="s">
        <v>10</v>
      </c>
      <c r="E23" s="43" t="str">
        <f t="shared" si="0"/>
        <v/>
      </c>
      <c r="F23" s="120" t="s">
        <v>15</v>
      </c>
      <c r="G23" s="121"/>
      <c r="H23" s="37"/>
      <c r="I23" s="37"/>
      <c r="J23" t="s">
        <v>58</v>
      </c>
      <c r="K23" s="21" t="str">
        <f>IF($C$23="","",$C$23/0.502/1000)</f>
        <v/>
      </c>
      <c r="L23" s="22" t="s">
        <v>12</v>
      </c>
      <c r="M23" s="17">
        <v>2.99</v>
      </c>
      <c r="N23" s="65" t="s">
        <v>48</v>
      </c>
    </row>
    <row r="24" spans="2:16">
      <c r="B24" s="41" t="s">
        <v>8</v>
      </c>
      <c r="C24" s="92"/>
      <c r="D24" s="44" t="s">
        <v>11</v>
      </c>
      <c r="E24" s="43" t="str">
        <f t="shared" si="0"/>
        <v/>
      </c>
      <c r="F24" s="120" t="s">
        <v>15</v>
      </c>
      <c r="G24" s="121"/>
      <c r="H24" s="37"/>
      <c r="I24" s="37"/>
      <c r="J24" t="s">
        <v>8</v>
      </c>
      <c r="K24" s="21" t="str">
        <f>IF($C$24="","",$C$24/1000)</f>
        <v/>
      </c>
      <c r="L24" s="22" t="s">
        <v>14</v>
      </c>
      <c r="M24" s="17">
        <v>2.5</v>
      </c>
      <c r="N24" s="65" t="s">
        <v>49</v>
      </c>
    </row>
    <row r="25" spans="2:16">
      <c r="B25" s="41" t="s">
        <v>6</v>
      </c>
      <c r="C25" s="92"/>
      <c r="D25" s="44" t="s">
        <v>11</v>
      </c>
      <c r="E25" s="43" t="str">
        <f t="shared" si="0"/>
        <v/>
      </c>
      <c r="F25" s="120" t="s">
        <v>15</v>
      </c>
      <c r="G25" s="121"/>
      <c r="H25" s="37"/>
      <c r="I25" s="37"/>
      <c r="J25" t="s">
        <v>6</v>
      </c>
      <c r="K25" s="21" t="str">
        <f>IF($C$25="","",$C$25/1000)</f>
        <v/>
      </c>
      <c r="L25" s="22" t="s">
        <v>14</v>
      </c>
      <c r="M25" s="17">
        <v>2.62</v>
      </c>
      <c r="N25" s="65" t="s">
        <v>49</v>
      </c>
    </row>
    <row r="26" spans="2:16" ht="19.5" thickBot="1">
      <c r="B26" s="45" t="s">
        <v>5</v>
      </c>
      <c r="C26" s="93"/>
      <c r="D26" s="46" t="s">
        <v>11</v>
      </c>
      <c r="E26" s="47" t="str">
        <f t="shared" si="0"/>
        <v/>
      </c>
      <c r="F26" s="122" t="s">
        <v>15</v>
      </c>
      <c r="G26" s="123"/>
      <c r="H26" s="37"/>
      <c r="I26" s="37"/>
      <c r="J26" t="s">
        <v>5</v>
      </c>
      <c r="K26" s="24" t="str">
        <f>IF($C$26="","",$C$26/1000)</f>
        <v/>
      </c>
      <c r="L26" s="23" t="s">
        <v>14</v>
      </c>
      <c r="M26" s="18">
        <v>2.75</v>
      </c>
      <c r="N26" s="66" t="s">
        <v>49</v>
      </c>
    </row>
    <row r="27" spans="2:16" ht="19.5" thickBot="1">
      <c r="B27" s="26"/>
      <c r="C27" s="26"/>
      <c r="D27" s="60" t="s">
        <v>16</v>
      </c>
      <c r="E27" s="48" t="str">
        <f>IF(SUM(E21:E26)=0,"",SUM(E21:E26))</f>
        <v/>
      </c>
      <c r="F27" s="124" t="s">
        <v>15</v>
      </c>
      <c r="G27" s="125"/>
      <c r="H27" s="49"/>
      <c r="I27" s="49"/>
      <c r="J27" s="2"/>
      <c r="K27" s="1"/>
    </row>
    <row r="28" spans="2:16">
      <c r="B28" s="81" t="s">
        <v>62</v>
      </c>
      <c r="C28" s="26"/>
      <c r="D28" s="26"/>
      <c r="E28" s="26"/>
      <c r="F28" s="26"/>
      <c r="G28" s="26"/>
      <c r="H28" s="26"/>
      <c r="I28" s="26"/>
      <c r="J28" s="2"/>
      <c r="K28" s="1"/>
      <c r="L28" s="1"/>
      <c r="M28" s="1"/>
    </row>
    <row r="29" spans="2:16">
      <c r="B29" s="106" t="s">
        <v>126</v>
      </c>
      <c r="C29" s="106"/>
      <c r="D29" s="106"/>
      <c r="E29" s="106"/>
      <c r="F29" s="106"/>
      <c r="G29" s="106"/>
      <c r="H29" s="106"/>
      <c r="I29" s="69"/>
      <c r="J29" s="2"/>
      <c r="K29" s="126"/>
      <c r="L29" s="126"/>
      <c r="M29" s="126"/>
      <c r="N29" s="126"/>
      <c r="O29" s="127"/>
      <c r="P29" s="127"/>
    </row>
    <row r="30" spans="2:16">
      <c r="B30" s="50" t="s">
        <v>127</v>
      </c>
      <c r="C30" s="51">
        <f>IF(F6="","",F6-1)</f>
        <v>6</v>
      </c>
      <c r="D30" s="52" t="s">
        <v>39</v>
      </c>
      <c r="E30" s="94"/>
      <c r="F30" s="53" t="s">
        <v>29</v>
      </c>
      <c r="G30" s="130" t="s">
        <v>64</v>
      </c>
      <c r="H30" s="131"/>
      <c r="I30" s="35"/>
      <c r="J30" s="2"/>
      <c r="K30" s="82"/>
      <c r="L30" s="83"/>
      <c r="M30" s="84"/>
      <c r="N30" s="85"/>
      <c r="O30" s="86"/>
      <c r="P30" s="85"/>
    </row>
    <row r="31" spans="2:16" ht="19.5" thickBot="1">
      <c r="B31" s="50" t="s">
        <v>40</v>
      </c>
      <c r="C31" s="54" t="str">
        <f>C18</f>
        <v/>
      </c>
      <c r="D31" s="52" t="s">
        <v>39</v>
      </c>
      <c r="E31" s="55" t="str">
        <f>E27</f>
        <v/>
      </c>
      <c r="F31" s="56" t="s">
        <v>29</v>
      </c>
      <c r="G31" s="26"/>
      <c r="H31" s="26"/>
      <c r="I31" s="26"/>
      <c r="J31" s="2"/>
      <c r="K31" s="82"/>
      <c r="L31" s="83"/>
      <c r="M31" s="84"/>
      <c r="N31" s="85"/>
      <c r="O31" s="86"/>
      <c r="P31" s="85"/>
    </row>
    <row r="32" spans="2:16" ht="19.5" thickBot="1">
      <c r="B32" s="132" t="s">
        <v>41</v>
      </c>
      <c r="C32" s="133"/>
      <c r="D32" s="133"/>
      <c r="E32" s="134" t="str">
        <f>IF(E31="","",(E30-E31)/E30)</f>
        <v/>
      </c>
      <c r="F32" s="135"/>
      <c r="G32" s="136" t="str">
        <f>IF(E32="","",IF(D15="",IF(E32&gt;=0.03,"削減目標達成","削減目標未達成"),IF(E32&gt;=0.15,"削減目標達成","削減目標未達成")))</f>
        <v/>
      </c>
      <c r="H32" s="137"/>
      <c r="I32" s="72"/>
      <c r="J32" s="2"/>
      <c r="K32" s="82"/>
      <c r="L32" s="83"/>
      <c r="M32" s="84"/>
      <c r="N32" s="85"/>
      <c r="O32" s="86"/>
      <c r="P32" s="85"/>
    </row>
    <row r="33" spans="2:16" ht="10.5" customHeight="1">
      <c r="B33" s="57"/>
      <c r="C33" s="57"/>
      <c r="D33" s="57"/>
      <c r="E33" s="58"/>
      <c r="F33" s="26"/>
      <c r="G33" s="26"/>
      <c r="H33" s="26"/>
      <c r="I33" s="26"/>
      <c r="J33" s="2"/>
      <c r="K33" s="82"/>
      <c r="L33" s="83"/>
      <c r="M33" s="84"/>
      <c r="N33" s="85"/>
      <c r="O33" s="86"/>
      <c r="P33" s="85"/>
    </row>
    <row r="34" spans="2:16">
      <c r="B34" s="61" t="s">
        <v>61</v>
      </c>
      <c r="C34" s="26"/>
      <c r="D34" s="26"/>
      <c r="E34" s="26"/>
      <c r="F34" s="26"/>
      <c r="G34" s="26"/>
      <c r="H34" s="26"/>
      <c r="I34" s="26"/>
      <c r="J34" s="2"/>
      <c r="K34" s="82"/>
      <c r="L34" s="83"/>
      <c r="M34" s="84"/>
      <c r="N34" s="85"/>
      <c r="O34" s="86"/>
      <c r="P34" s="85"/>
    </row>
    <row r="35" spans="2:16">
      <c r="B35" s="128"/>
      <c r="C35" s="129"/>
      <c r="D35" s="129"/>
      <c r="E35" s="129"/>
      <c r="F35" s="129"/>
      <c r="G35" s="129"/>
      <c r="H35" s="129"/>
      <c r="I35" s="73"/>
      <c r="J35" s="2"/>
      <c r="K35" s="82"/>
      <c r="L35" s="83"/>
      <c r="M35" s="84"/>
      <c r="N35" s="85"/>
      <c r="O35" s="86"/>
      <c r="P35" s="85"/>
    </row>
    <row r="36" spans="2:16">
      <c r="B36" s="129"/>
      <c r="C36" s="129"/>
      <c r="D36" s="129"/>
      <c r="E36" s="129"/>
      <c r="F36" s="129"/>
      <c r="G36" s="129"/>
      <c r="H36" s="129"/>
      <c r="I36" s="73"/>
      <c r="J36" s="2"/>
      <c r="K36" s="82"/>
      <c r="L36" s="82"/>
      <c r="M36" s="82"/>
      <c r="N36" s="74"/>
      <c r="O36" s="87"/>
      <c r="P36" s="85"/>
    </row>
    <row r="37" spans="2:16">
      <c r="B37" s="129"/>
      <c r="C37" s="129"/>
      <c r="D37" s="129"/>
      <c r="E37" s="129"/>
      <c r="F37" s="129"/>
      <c r="G37" s="129"/>
      <c r="H37" s="129"/>
      <c r="I37" s="73"/>
      <c r="J37" s="2"/>
      <c r="K37" s="1"/>
      <c r="L37" s="1"/>
      <c r="M37" s="1"/>
    </row>
    <row r="38" spans="2:16" ht="10.5" customHeight="1">
      <c r="B38" s="59"/>
      <c r="C38" s="26"/>
      <c r="D38" s="26"/>
      <c r="E38" s="26"/>
      <c r="F38" s="26"/>
      <c r="G38" s="26"/>
      <c r="H38" s="26"/>
      <c r="I38" s="26"/>
      <c r="J38" s="2"/>
      <c r="K38" s="1"/>
      <c r="L38" s="1"/>
      <c r="M38" s="1"/>
    </row>
    <row r="39" spans="2:16">
      <c r="B39" s="81" t="s">
        <v>63</v>
      </c>
      <c r="C39" s="26"/>
      <c r="D39" s="26"/>
      <c r="E39" s="26"/>
      <c r="F39" s="26"/>
      <c r="G39" s="26"/>
      <c r="H39" s="26"/>
      <c r="I39" s="26"/>
      <c r="J39" s="2"/>
      <c r="K39" s="1"/>
      <c r="L39" s="1"/>
      <c r="M39" s="1"/>
    </row>
    <row r="40" spans="2:16">
      <c r="B40" s="106" t="s">
        <v>52</v>
      </c>
      <c r="C40" s="106"/>
      <c r="D40" s="106"/>
      <c r="E40" s="106"/>
      <c r="F40" s="106"/>
      <c r="G40" s="106"/>
      <c r="H40" s="106"/>
      <c r="I40" s="69"/>
      <c r="J40" s="2"/>
      <c r="K40" s="1"/>
      <c r="L40" s="1"/>
      <c r="M40" s="1"/>
    </row>
    <row r="41" spans="2:16">
      <c r="B41" s="31" t="s">
        <v>18</v>
      </c>
      <c r="C41" s="129"/>
      <c r="D41" s="129"/>
      <c r="E41" s="129"/>
      <c r="F41" s="129"/>
      <c r="G41" s="129"/>
      <c r="H41" s="26"/>
      <c r="I41" s="26"/>
      <c r="J41" s="11"/>
      <c r="K41" s="4"/>
      <c r="L41" s="1"/>
      <c r="M41" s="1"/>
    </row>
    <row r="42" spans="2:16">
      <c r="B42" s="31" t="s">
        <v>19</v>
      </c>
      <c r="C42" s="129"/>
      <c r="D42" s="129"/>
      <c r="E42" s="129"/>
      <c r="F42" s="129"/>
      <c r="G42" s="129"/>
      <c r="H42" s="26"/>
      <c r="I42" s="26"/>
      <c r="J42" s="11"/>
      <c r="K42" s="4"/>
      <c r="L42" s="1"/>
      <c r="M42" s="1"/>
    </row>
    <row r="43" spans="2:16">
      <c r="B43" s="26"/>
      <c r="C43" s="26" t="s">
        <v>26</v>
      </c>
      <c r="D43" s="26"/>
      <c r="E43" s="26"/>
      <c r="F43" s="26"/>
      <c r="G43" s="26"/>
      <c r="H43" s="26"/>
      <c r="I43" s="26"/>
      <c r="J43" s="2"/>
      <c r="K43" s="1"/>
      <c r="L43" s="1"/>
      <c r="M43" s="1"/>
    </row>
    <row r="44" spans="2:16">
      <c r="B44" s="2"/>
      <c r="C44" s="2"/>
      <c r="D44" s="2"/>
      <c r="E44" s="2"/>
      <c r="F44" s="2"/>
      <c r="G44" s="2"/>
      <c r="H44" s="2"/>
      <c r="I44" s="2"/>
      <c r="J44" s="2"/>
      <c r="K44" s="1"/>
      <c r="L44" s="1"/>
      <c r="M44" s="1"/>
    </row>
    <row r="45" spans="2:16">
      <c r="B45" s="1"/>
      <c r="C45" s="1"/>
      <c r="D45" s="1"/>
      <c r="E45" s="1"/>
      <c r="F45" s="1"/>
      <c r="G45" s="1"/>
      <c r="H45" s="1"/>
      <c r="I45" s="1"/>
      <c r="J45" s="1"/>
      <c r="K45" s="1"/>
      <c r="L45" s="1"/>
      <c r="M45" s="1"/>
    </row>
    <row r="46" spans="2:16">
      <c r="B46" s="1"/>
      <c r="C46" s="1"/>
      <c r="D46" s="1"/>
      <c r="E46" s="1"/>
      <c r="F46" s="1"/>
      <c r="G46" s="1"/>
      <c r="H46" s="1"/>
      <c r="I46" s="1"/>
      <c r="J46" s="1"/>
      <c r="K46" s="1"/>
      <c r="L46" s="1"/>
      <c r="M46" s="1"/>
    </row>
    <row r="47" spans="2:16">
      <c r="B47" s="1"/>
      <c r="C47" s="1"/>
      <c r="D47" s="1"/>
      <c r="E47" s="1"/>
      <c r="F47" s="1"/>
      <c r="G47" s="1"/>
      <c r="H47" s="1"/>
      <c r="I47" s="1"/>
      <c r="J47" s="1"/>
      <c r="K47" s="1"/>
      <c r="L47" s="1"/>
      <c r="M47" s="1"/>
    </row>
    <row r="48" spans="2:16">
      <c r="B48" s="1"/>
      <c r="C48" s="1"/>
      <c r="D48" s="1"/>
      <c r="E48" s="1"/>
      <c r="F48" s="1"/>
      <c r="G48" s="1"/>
      <c r="H48" s="1"/>
      <c r="I48" s="1"/>
      <c r="J48" s="1"/>
      <c r="K48" s="1"/>
      <c r="L48" s="1"/>
      <c r="M48" s="1"/>
    </row>
    <row r="49" spans="2:13">
      <c r="B49" s="1"/>
      <c r="C49" s="1"/>
      <c r="D49" s="1"/>
      <c r="E49" s="1"/>
      <c r="F49" s="1"/>
      <c r="G49" s="1"/>
      <c r="H49" s="1"/>
      <c r="I49" s="1"/>
      <c r="J49" s="1"/>
      <c r="K49" s="1"/>
      <c r="L49" s="1"/>
      <c r="M49" s="1"/>
    </row>
  </sheetData>
  <mergeCells count="35">
    <mergeCell ref="B35:H37"/>
    <mergeCell ref="B40:H40"/>
    <mergeCell ref="C41:G41"/>
    <mergeCell ref="C42:G42"/>
    <mergeCell ref="K29:L29"/>
    <mergeCell ref="G30:H30"/>
    <mergeCell ref="B32:D32"/>
    <mergeCell ref="E32:F32"/>
    <mergeCell ref="G32:H32"/>
    <mergeCell ref="B29:H29"/>
    <mergeCell ref="F25:G25"/>
    <mergeCell ref="F26:G26"/>
    <mergeCell ref="F27:G27"/>
    <mergeCell ref="M29:N29"/>
    <mergeCell ref="O29:P29"/>
    <mergeCell ref="K20:L20"/>
    <mergeCell ref="M20:N20"/>
    <mergeCell ref="F21:G21"/>
    <mergeCell ref="F23:G23"/>
    <mergeCell ref="F24:G24"/>
    <mergeCell ref="F22:G22"/>
    <mergeCell ref="B16:C16"/>
    <mergeCell ref="B20:D20"/>
    <mergeCell ref="E20:G20"/>
    <mergeCell ref="B10:H10"/>
    <mergeCell ref="F2:H2"/>
    <mergeCell ref="B3:H3"/>
    <mergeCell ref="B4:H4"/>
    <mergeCell ref="E7:H7"/>
    <mergeCell ref="E8:H8"/>
    <mergeCell ref="B11:H11"/>
    <mergeCell ref="B14:C14"/>
    <mergeCell ref="D14:H14"/>
    <mergeCell ref="B15:C15"/>
    <mergeCell ref="D15:H15"/>
  </mergeCells>
  <phoneticPr fontId="2"/>
  <printOptions horizontalCentered="1" verticalCentered="1"/>
  <pageMargins left="0" right="0" top="0" bottom="0" header="0" footer="0"/>
  <pageSetup paperSize="9" orientation="portrait" r:id="rId1"/>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C22A2E6A-C900-42B9-BCDF-E6A9B2E747B4}">
          <x14:formula1>
            <xm:f>リスト!$B$2:$B$7</xm:f>
          </x14:formula1>
          <xm:sqref>C41:G42</xm:sqref>
        </x14:dataValidation>
        <x14:dataValidation type="list" allowBlank="1" showInputMessage="1" showErrorMessage="1" xr:uid="{C17EA5A4-4E23-4177-AECB-5484BDD6D5A9}">
          <x14:formula1>
            <xm:f>リスト!$A$2</xm:f>
          </x14:formula1>
          <xm:sqref>D15:I15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CE9A6-1B3E-4C88-8AB4-B8B0536206CD}">
  <dimension ref="B1:P49"/>
  <sheetViews>
    <sheetView view="pageBreakPreview" zoomScaleNormal="85" zoomScaleSheetLayoutView="100" workbookViewId="0">
      <selection activeCell="C23" sqref="C23"/>
    </sheetView>
  </sheetViews>
  <sheetFormatPr defaultRowHeight="18.75"/>
  <cols>
    <col min="1" max="1" width="3.125" customWidth="1"/>
    <col min="2" max="2" width="15.625" customWidth="1"/>
    <col min="3" max="3" width="11.125" customWidth="1"/>
    <col min="4" max="4" width="12.125" customWidth="1"/>
    <col min="5" max="5" width="9.25" customWidth="1"/>
    <col min="9" max="9" width="4.125" customWidth="1"/>
    <col min="10" max="10" width="12.875" bestFit="1" customWidth="1"/>
    <col min="11" max="11" width="19.75" customWidth="1"/>
    <col min="14" max="14" width="13" customWidth="1"/>
  </cols>
  <sheetData>
    <row r="1" spans="2:13">
      <c r="B1" s="36" t="s">
        <v>66</v>
      </c>
      <c r="C1" s="96"/>
      <c r="D1" s="97" t="s">
        <v>65</v>
      </c>
      <c r="E1" s="26"/>
      <c r="F1" s="27" t="s">
        <v>33</v>
      </c>
      <c r="G1" s="63">
        <v>7</v>
      </c>
      <c r="H1" s="28" t="s">
        <v>34</v>
      </c>
      <c r="I1" s="28"/>
      <c r="K1" s="1"/>
      <c r="L1" s="1"/>
      <c r="M1" s="1"/>
    </row>
    <row r="2" spans="2:13">
      <c r="B2" s="26"/>
      <c r="C2" s="26"/>
      <c r="D2" s="26"/>
      <c r="E2" s="26"/>
      <c r="F2" s="138" t="s">
        <v>70</v>
      </c>
      <c r="G2" s="138"/>
      <c r="H2" s="138"/>
      <c r="I2" s="25"/>
      <c r="K2" s="1"/>
      <c r="L2" s="1"/>
      <c r="M2" s="1"/>
    </row>
    <row r="3" spans="2:13" ht="20.25">
      <c r="B3" s="108" t="s">
        <v>0</v>
      </c>
      <c r="C3" s="108"/>
      <c r="D3" s="108"/>
      <c r="E3" s="108"/>
      <c r="F3" s="108"/>
      <c r="G3" s="108"/>
      <c r="H3" s="108"/>
      <c r="I3" s="67"/>
      <c r="J3" s="8"/>
      <c r="K3" s="8"/>
      <c r="L3" s="1"/>
      <c r="M3" s="1"/>
    </row>
    <row r="4" spans="2:13" ht="20.25">
      <c r="B4" s="108" t="s">
        <v>17</v>
      </c>
      <c r="C4" s="108"/>
      <c r="D4" s="108"/>
      <c r="E4" s="108"/>
      <c r="F4" s="108"/>
      <c r="G4" s="108"/>
      <c r="H4" s="108"/>
      <c r="I4" s="67"/>
      <c r="J4" s="8"/>
      <c r="K4" s="8"/>
      <c r="L4" s="1"/>
      <c r="M4" s="1"/>
    </row>
    <row r="5" spans="2:13" ht="6.75" customHeight="1">
      <c r="B5" s="29"/>
      <c r="C5" s="29"/>
      <c r="D5" s="29"/>
      <c r="E5" s="30"/>
      <c r="F5" s="30"/>
      <c r="G5" s="30"/>
      <c r="H5" s="30"/>
      <c r="I5" s="30"/>
      <c r="J5" s="3"/>
      <c r="K5" s="5"/>
      <c r="L5" s="1"/>
      <c r="M5" s="1"/>
    </row>
    <row r="6" spans="2:13" ht="18.75" customHeight="1">
      <c r="B6" s="29"/>
      <c r="C6" s="29"/>
      <c r="D6" s="31" t="s">
        <v>30</v>
      </c>
      <c r="E6" s="32" t="s">
        <v>33</v>
      </c>
      <c r="F6" s="62">
        <v>7</v>
      </c>
      <c r="G6" s="33" t="s">
        <v>35</v>
      </c>
      <c r="H6" s="34"/>
      <c r="I6" s="34"/>
      <c r="J6" s="13"/>
      <c r="K6" s="5"/>
      <c r="L6" s="1"/>
      <c r="M6" s="1"/>
    </row>
    <row r="7" spans="2:13">
      <c r="B7" s="26"/>
      <c r="C7" s="26"/>
      <c r="D7" s="9" t="s">
        <v>31</v>
      </c>
      <c r="E7" s="139" t="s">
        <v>53</v>
      </c>
      <c r="F7" s="139"/>
      <c r="G7" s="139"/>
      <c r="H7" s="139"/>
      <c r="I7" s="68"/>
      <c r="J7" s="14"/>
      <c r="K7" s="7"/>
      <c r="L7" s="1"/>
      <c r="M7" s="1"/>
    </row>
    <row r="8" spans="2:13">
      <c r="B8" s="26"/>
      <c r="C8" s="26"/>
      <c r="D8" s="9" t="s">
        <v>32</v>
      </c>
      <c r="E8" s="139" t="s">
        <v>54</v>
      </c>
      <c r="F8" s="139"/>
      <c r="G8" s="139"/>
      <c r="H8" s="139"/>
      <c r="I8" s="68"/>
      <c r="J8" s="14"/>
      <c r="K8" s="7"/>
      <c r="L8" s="1"/>
      <c r="M8" s="1"/>
    </row>
    <row r="9" spans="2:13" ht="7.5" customHeight="1">
      <c r="B9" s="26"/>
      <c r="C9" s="26"/>
      <c r="D9" s="26"/>
      <c r="E9" s="26"/>
      <c r="F9" s="26"/>
      <c r="G9" s="9"/>
      <c r="H9" s="35"/>
      <c r="I9" s="35"/>
      <c r="J9" s="10"/>
      <c r="K9" s="6"/>
      <c r="L9" s="1"/>
      <c r="M9" s="1"/>
    </row>
    <row r="10" spans="2:13">
      <c r="B10" s="106" t="s">
        <v>68</v>
      </c>
      <c r="C10" s="106"/>
      <c r="D10" s="106"/>
      <c r="E10" s="106"/>
      <c r="F10" s="106"/>
      <c r="G10" s="106"/>
      <c r="H10" s="106"/>
      <c r="I10" s="69"/>
      <c r="J10" s="15"/>
      <c r="K10" s="1"/>
      <c r="L10" s="1"/>
      <c r="M10" s="1"/>
    </row>
    <row r="11" spans="2:13">
      <c r="B11" s="106" t="s">
        <v>1</v>
      </c>
      <c r="C11" s="106"/>
      <c r="D11" s="106"/>
      <c r="E11" s="106"/>
      <c r="F11" s="106"/>
      <c r="G11" s="106"/>
      <c r="H11" s="106"/>
      <c r="I11" s="69"/>
      <c r="J11" s="15"/>
      <c r="K11" s="1"/>
      <c r="L11" s="1"/>
      <c r="M11" s="1"/>
    </row>
    <row r="12" spans="2:13" ht="6" customHeight="1">
      <c r="B12" s="26"/>
      <c r="C12" s="26"/>
      <c r="D12" s="26"/>
      <c r="E12" s="26"/>
      <c r="F12" s="26"/>
      <c r="G12" s="26"/>
      <c r="H12" s="26"/>
      <c r="I12" s="26"/>
      <c r="J12" s="2"/>
      <c r="K12" s="1"/>
      <c r="L12" s="1"/>
      <c r="M12" s="1"/>
    </row>
    <row r="13" spans="2:13">
      <c r="B13" s="80" t="s">
        <v>43</v>
      </c>
      <c r="C13" s="26"/>
      <c r="D13" s="26"/>
      <c r="E13" s="26"/>
      <c r="F13" s="26"/>
      <c r="G13" s="26"/>
      <c r="H13" s="26"/>
      <c r="I13" s="26"/>
      <c r="J13" s="2"/>
      <c r="K13" s="1"/>
      <c r="L13" s="1"/>
      <c r="M13" s="1"/>
    </row>
    <row r="14" spans="2:13" ht="25.5" customHeight="1">
      <c r="B14" s="110" t="s">
        <v>50</v>
      </c>
      <c r="C14" s="111"/>
      <c r="D14" s="140" t="s">
        <v>55</v>
      </c>
      <c r="E14" s="140"/>
      <c r="F14" s="140"/>
      <c r="G14" s="140"/>
      <c r="H14" s="140"/>
      <c r="I14" s="70"/>
      <c r="J14" s="12"/>
      <c r="K14" s="4"/>
      <c r="L14" s="1"/>
      <c r="M14" s="1"/>
    </row>
    <row r="15" spans="2:13" ht="27.75" customHeight="1">
      <c r="B15" s="110" t="s">
        <v>51</v>
      </c>
      <c r="C15" s="111"/>
      <c r="D15" s="141" t="s">
        <v>44</v>
      </c>
      <c r="E15" s="141"/>
      <c r="F15" s="141"/>
      <c r="G15" s="141"/>
      <c r="H15" s="141"/>
      <c r="I15" s="70"/>
      <c r="J15" s="12"/>
      <c r="K15" s="4"/>
      <c r="L15" s="1"/>
      <c r="M15" s="1"/>
    </row>
    <row r="16" spans="2:13">
      <c r="B16" s="99" t="s">
        <v>27</v>
      </c>
      <c r="C16" s="99"/>
      <c r="D16" s="88" t="s">
        <v>33</v>
      </c>
      <c r="E16" s="64">
        <v>7</v>
      </c>
      <c r="F16" s="88" t="s">
        <v>37</v>
      </c>
      <c r="G16" s="64">
        <v>9</v>
      </c>
      <c r="H16" s="88" t="s">
        <v>38</v>
      </c>
      <c r="I16" s="71"/>
      <c r="J16" s="11"/>
      <c r="K16" s="1"/>
      <c r="L16" s="1"/>
      <c r="M16" s="1"/>
    </row>
    <row r="17" spans="2:16" ht="7.5" customHeight="1">
      <c r="B17" s="26"/>
      <c r="C17" s="26"/>
      <c r="D17" s="26"/>
      <c r="E17" s="26"/>
      <c r="F17" s="26"/>
      <c r="G17" s="26"/>
      <c r="H17" s="26"/>
      <c r="I17" s="26"/>
      <c r="J17" s="2"/>
      <c r="K17" s="1"/>
      <c r="L17" s="1"/>
      <c r="M17" s="1"/>
    </row>
    <row r="18" spans="2:16">
      <c r="B18" s="80" t="s">
        <v>42</v>
      </c>
      <c r="C18" s="67">
        <f>IF(G1="","",G1)</f>
        <v>7</v>
      </c>
      <c r="D18" s="80" t="s">
        <v>36</v>
      </c>
      <c r="E18" s="26"/>
      <c r="F18" s="26"/>
      <c r="G18" s="26"/>
      <c r="H18" s="26"/>
      <c r="I18" s="26"/>
      <c r="J18" s="2"/>
      <c r="K18" s="1"/>
      <c r="L18" s="1"/>
      <c r="M18" s="1"/>
    </row>
    <row r="19" spans="2:16">
      <c r="B19" s="36" t="s">
        <v>69</v>
      </c>
      <c r="C19" s="26"/>
      <c r="D19" s="26"/>
      <c r="E19" s="26"/>
      <c r="F19" s="26"/>
      <c r="G19" s="26"/>
      <c r="H19" s="26"/>
      <c r="I19" s="26"/>
      <c r="J19" s="2"/>
      <c r="K19" s="1"/>
      <c r="L19" s="1"/>
      <c r="M19" s="1"/>
    </row>
    <row r="20" spans="2:16">
      <c r="B20" s="100" t="s">
        <v>59</v>
      </c>
      <c r="C20" s="101"/>
      <c r="D20" s="102"/>
      <c r="E20" s="103" t="s">
        <v>46</v>
      </c>
      <c r="F20" s="104"/>
      <c r="G20" s="105"/>
      <c r="H20" s="37"/>
      <c r="I20" s="37"/>
      <c r="K20" s="114" t="s">
        <v>47</v>
      </c>
      <c r="L20" s="115"/>
      <c r="M20" s="116" t="s">
        <v>45</v>
      </c>
      <c r="N20" s="117"/>
    </row>
    <row r="21" spans="2:16">
      <c r="B21" s="38" t="s">
        <v>2</v>
      </c>
      <c r="C21" s="76">
        <v>55000</v>
      </c>
      <c r="D21" s="39" t="s">
        <v>7</v>
      </c>
      <c r="E21" s="40">
        <f t="shared" ref="E21:E26" si="0">IF(C21="","",K21*M21)</f>
        <v>23.21</v>
      </c>
      <c r="F21" s="118" t="s">
        <v>15</v>
      </c>
      <c r="G21" s="119"/>
      <c r="H21" s="37"/>
      <c r="I21" s="37"/>
      <c r="J21" t="s">
        <v>2</v>
      </c>
      <c r="K21" s="20">
        <f>IF($C$21="","",$C$21/1000)</f>
        <v>55</v>
      </c>
      <c r="L21" s="19" t="s">
        <v>13</v>
      </c>
      <c r="M21" s="16">
        <v>0.42199999999999999</v>
      </c>
      <c r="N21" s="75" t="s">
        <v>56</v>
      </c>
    </row>
    <row r="22" spans="2:16">
      <c r="B22" s="41" t="s">
        <v>3</v>
      </c>
      <c r="C22" s="77"/>
      <c r="D22" s="42" t="s">
        <v>10</v>
      </c>
      <c r="E22" s="43" t="str">
        <f t="shared" si="0"/>
        <v/>
      </c>
      <c r="F22" s="120" t="s">
        <v>15</v>
      </c>
      <c r="G22" s="121"/>
      <c r="H22" s="37"/>
      <c r="I22" s="37"/>
      <c r="J22" t="s">
        <v>3</v>
      </c>
      <c r="K22" s="21" t="str">
        <f>IF($C$22="","",$C$22/1000)</f>
        <v/>
      </c>
      <c r="L22" s="22" t="s">
        <v>9</v>
      </c>
      <c r="M22" s="17">
        <v>2.09</v>
      </c>
      <c r="N22" s="65" t="s">
        <v>57</v>
      </c>
    </row>
    <row r="23" spans="2:16">
      <c r="B23" s="41" t="s">
        <v>4</v>
      </c>
      <c r="C23" s="77">
        <v>4384</v>
      </c>
      <c r="D23" s="44" t="s">
        <v>10</v>
      </c>
      <c r="E23" s="43">
        <f t="shared" si="0"/>
        <v>26.111872509960158</v>
      </c>
      <c r="F23" s="120" t="s">
        <v>15</v>
      </c>
      <c r="G23" s="121"/>
      <c r="H23" s="37"/>
      <c r="I23" s="37"/>
      <c r="J23" t="s">
        <v>58</v>
      </c>
      <c r="K23" s="21">
        <f>IF($C$23="","",$C$23/0.502/1000)</f>
        <v>8.7330677290836647</v>
      </c>
      <c r="L23" s="22" t="s">
        <v>12</v>
      </c>
      <c r="M23" s="17">
        <v>2.99</v>
      </c>
      <c r="N23" s="65" t="s">
        <v>48</v>
      </c>
    </row>
    <row r="24" spans="2:16">
      <c r="B24" s="41" t="s">
        <v>8</v>
      </c>
      <c r="C24" s="77"/>
      <c r="D24" s="44" t="s">
        <v>11</v>
      </c>
      <c r="E24" s="43" t="str">
        <f t="shared" si="0"/>
        <v/>
      </c>
      <c r="F24" s="120" t="s">
        <v>15</v>
      </c>
      <c r="G24" s="121"/>
      <c r="H24" s="37"/>
      <c r="I24" s="37"/>
      <c r="J24" t="s">
        <v>8</v>
      </c>
      <c r="K24" s="21" t="str">
        <f>IF($C$24="","",$C$24/1000)</f>
        <v/>
      </c>
      <c r="L24" s="22" t="s">
        <v>14</v>
      </c>
      <c r="M24" s="17">
        <v>2.5</v>
      </c>
      <c r="N24" s="65" t="s">
        <v>49</v>
      </c>
    </row>
    <row r="25" spans="2:16">
      <c r="B25" s="41" t="s">
        <v>6</v>
      </c>
      <c r="C25" s="77"/>
      <c r="D25" s="44" t="s">
        <v>11</v>
      </c>
      <c r="E25" s="43" t="str">
        <f t="shared" si="0"/>
        <v/>
      </c>
      <c r="F25" s="120" t="s">
        <v>15</v>
      </c>
      <c r="G25" s="121"/>
      <c r="H25" s="37"/>
      <c r="I25" s="37"/>
      <c r="J25" t="s">
        <v>6</v>
      </c>
      <c r="K25" s="21" t="str">
        <f>IF($C$25="","",$C$25/1000)</f>
        <v/>
      </c>
      <c r="L25" s="22" t="s">
        <v>14</v>
      </c>
      <c r="M25" s="17">
        <v>2.62</v>
      </c>
      <c r="N25" s="65" t="s">
        <v>49</v>
      </c>
    </row>
    <row r="26" spans="2:16" ht="19.5" thickBot="1">
      <c r="B26" s="45" t="s">
        <v>5</v>
      </c>
      <c r="C26" s="78"/>
      <c r="D26" s="46" t="s">
        <v>11</v>
      </c>
      <c r="E26" s="47" t="str">
        <f t="shared" si="0"/>
        <v/>
      </c>
      <c r="F26" s="122" t="s">
        <v>15</v>
      </c>
      <c r="G26" s="123"/>
      <c r="H26" s="37"/>
      <c r="I26" s="37"/>
      <c r="J26" t="s">
        <v>5</v>
      </c>
      <c r="K26" s="24" t="str">
        <f>IF($C$26="","",$C$26/1000)</f>
        <v/>
      </c>
      <c r="L26" s="23" t="s">
        <v>14</v>
      </c>
      <c r="M26" s="18">
        <v>2.75</v>
      </c>
      <c r="N26" s="66" t="s">
        <v>49</v>
      </c>
    </row>
    <row r="27" spans="2:16" ht="19.5" thickBot="1">
      <c r="B27" s="26"/>
      <c r="C27" s="26"/>
      <c r="D27" s="60" t="s">
        <v>16</v>
      </c>
      <c r="E27" s="48">
        <f>IF(SUM(E21:E26)=0,"",SUM(E21:E26))</f>
        <v>49.321872509960158</v>
      </c>
      <c r="F27" s="124" t="s">
        <v>15</v>
      </c>
      <c r="G27" s="125"/>
      <c r="H27" s="49"/>
      <c r="I27" s="49"/>
      <c r="J27" s="2"/>
      <c r="K27" s="1"/>
    </row>
    <row r="28" spans="2:16">
      <c r="B28" s="81" t="s">
        <v>62</v>
      </c>
      <c r="C28" s="26"/>
      <c r="D28" s="26"/>
      <c r="E28" s="26"/>
      <c r="F28" s="26"/>
      <c r="G28" s="26"/>
      <c r="H28" s="26"/>
      <c r="I28" s="26"/>
      <c r="J28" s="2"/>
      <c r="K28" s="1"/>
      <c r="L28" s="1"/>
      <c r="M28" s="1"/>
    </row>
    <row r="29" spans="2:16">
      <c r="B29" s="106" t="s">
        <v>126</v>
      </c>
      <c r="C29" s="106"/>
      <c r="D29" s="106"/>
      <c r="E29" s="106"/>
      <c r="F29" s="106"/>
      <c r="G29" s="106"/>
      <c r="H29" s="106"/>
      <c r="I29" s="69"/>
      <c r="J29" s="2"/>
      <c r="K29" s="126"/>
      <c r="L29" s="126"/>
      <c r="M29" s="126"/>
      <c r="N29" s="126"/>
      <c r="O29" s="127"/>
      <c r="P29" s="127"/>
    </row>
    <row r="30" spans="2:16">
      <c r="B30" s="50" t="s">
        <v>127</v>
      </c>
      <c r="C30" s="51">
        <f>IF(F6="","",F6-1)</f>
        <v>6</v>
      </c>
      <c r="D30" s="52" t="s">
        <v>39</v>
      </c>
      <c r="E30" s="79">
        <v>56</v>
      </c>
      <c r="F30" s="53" t="s">
        <v>29</v>
      </c>
      <c r="G30" s="130" t="s">
        <v>64</v>
      </c>
      <c r="H30" s="131"/>
      <c r="I30" s="35"/>
      <c r="J30" s="2"/>
      <c r="K30" s="82"/>
      <c r="L30" s="83"/>
      <c r="M30" s="84"/>
      <c r="N30" s="85"/>
      <c r="O30" s="86"/>
      <c r="P30" s="85"/>
    </row>
    <row r="31" spans="2:16" ht="19.5" thickBot="1">
      <c r="B31" s="50" t="s">
        <v>40</v>
      </c>
      <c r="C31" s="54">
        <f>C18</f>
        <v>7</v>
      </c>
      <c r="D31" s="52" t="s">
        <v>39</v>
      </c>
      <c r="E31" s="55">
        <f>E27</f>
        <v>49.321872509960158</v>
      </c>
      <c r="F31" s="56" t="s">
        <v>29</v>
      </c>
      <c r="G31" s="26"/>
      <c r="H31" s="26"/>
      <c r="I31" s="26"/>
      <c r="J31" s="2"/>
      <c r="K31" s="82"/>
      <c r="L31" s="83"/>
      <c r="M31" s="84"/>
      <c r="N31" s="85"/>
      <c r="O31" s="86"/>
      <c r="P31" s="85"/>
    </row>
    <row r="32" spans="2:16" ht="19.5" thickBot="1">
      <c r="B32" s="132" t="s">
        <v>41</v>
      </c>
      <c r="C32" s="133"/>
      <c r="D32" s="133"/>
      <c r="E32" s="134">
        <f>IF(E31="","",(E30-E31)/E30)</f>
        <v>0.11925227660785431</v>
      </c>
      <c r="F32" s="135"/>
      <c r="G32" s="136" t="str">
        <f>IF(E32="","",IF(D15="",IF(E32&gt;=0.03,"削減目標達成","削減目標未達成"),IF(E32&gt;=0.15,"削減目標達成","削減目標未達成")))</f>
        <v>削減目標未達成</v>
      </c>
      <c r="H32" s="137"/>
      <c r="I32" s="72"/>
      <c r="J32" s="2"/>
      <c r="K32" s="82"/>
      <c r="L32" s="83"/>
      <c r="M32" s="84"/>
      <c r="N32" s="85"/>
      <c r="O32" s="86"/>
      <c r="P32" s="85"/>
    </row>
    <row r="33" spans="2:16" ht="10.5" customHeight="1">
      <c r="B33" s="57"/>
      <c r="C33" s="57"/>
      <c r="D33" s="57"/>
      <c r="E33" s="58"/>
      <c r="F33" s="26"/>
      <c r="G33" s="26"/>
      <c r="H33" s="26"/>
      <c r="I33" s="26"/>
      <c r="J33" s="2"/>
      <c r="K33" s="82"/>
      <c r="L33" s="83"/>
      <c r="M33" s="84"/>
      <c r="N33" s="85"/>
      <c r="O33" s="86"/>
      <c r="P33" s="85"/>
    </row>
    <row r="34" spans="2:16">
      <c r="B34" s="61" t="s">
        <v>61</v>
      </c>
      <c r="C34" s="26"/>
      <c r="D34" s="26"/>
      <c r="E34" s="26"/>
      <c r="F34" s="26"/>
      <c r="G34" s="26"/>
      <c r="H34" s="26"/>
      <c r="I34" s="26"/>
      <c r="J34" s="2"/>
      <c r="K34" s="82"/>
      <c r="L34" s="83"/>
      <c r="M34" s="84"/>
      <c r="N34" s="85"/>
      <c r="O34" s="86"/>
      <c r="P34" s="85"/>
    </row>
    <row r="35" spans="2:16">
      <c r="B35" s="143" t="s">
        <v>60</v>
      </c>
      <c r="C35" s="144"/>
      <c r="D35" s="144"/>
      <c r="E35" s="144"/>
      <c r="F35" s="144"/>
      <c r="G35" s="144"/>
      <c r="H35" s="144"/>
      <c r="I35" s="73"/>
      <c r="J35" s="2"/>
      <c r="K35" s="82"/>
      <c r="L35" s="83"/>
      <c r="M35" s="84"/>
      <c r="N35" s="85"/>
      <c r="O35" s="86"/>
      <c r="P35" s="85"/>
    </row>
    <row r="36" spans="2:16">
      <c r="B36" s="144"/>
      <c r="C36" s="144"/>
      <c r="D36" s="144"/>
      <c r="E36" s="144"/>
      <c r="F36" s="144"/>
      <c r="G36" s="144"/>
      <c r="H36" s="144"/>
      <c r="I36" s="73"/>
      <c r="J36" s="2"/>
      <c r="K36" s="82"/>
      <c r="L36" s="82"/>
      <c r="M36" s="82"/>
      <c r="N36" s="74"/>
      <c r="O36" s="87"/>
      <c r="P36" s="85"/>
    </row>
    <row r="37" spans="2:16">
      <c r="B37" s="144"/>
      <c r="C37" s="144"/>
      <c r="D37" s="144"/>
      <c r="E37" s="144"/>
      <c r="F37" s="144"/>
      <c r="G37" s="144"/>
      <c r="H37" s="144"/>
      <c r="I37" s="73"/>
      <c r="J37" s="2"/>
      <c r="K37" s="1"/>
      <c r="L37" s="1"/>
      <c r="M37" s="1"/>
    </row>
    <row r="38" spans="2:16" ht="10.5" customHeight="1">
      <c r="B38" s="59"/>
      <c r="C38" s="26"/>
      <c r="D38" s="26"/>
      <c r="E38" s="26"/>
      <c r="F38" s="26"/>
      <c r="G38" s="26"/>
      <c r="H38" s="26"/>
      <c r="I38" s="26"/>
      <c r="J38" s="2"/>
      <c r="K38" s="1"/>
      <c r="L38" s="1"/>
      <c r="M38" s="1"/>
    </row>
    <row r="39" spans="2:16">
      <c r="B39" s="81" t="s">
        <v>63</v>
      </c>
      <c r="C39" s="26"/>
      <c r="D39" s="26"/>
      <c r="E39" s="26"/>
      <c r="F39" s="26"/>
      <c r="G39" s="26"/>
      <c r="H39" s="26"/>
      <c r="I39" s="26"/>
      <c r="J39" s="2"/>
      <c r="K39" s="1"/>
      <c r="L39" s="1"/>
      <c r="M39" s="1"/>
    </row>
    <row r="40" spans="2:16">
      <c r="B40" s="106" t="s">
        <v>52</v>
      </c>
      <c r="C40" s="106"/>
      <c r="D40" s="106"/>
      <c r="E40" s="106"/>
      <c r="F40" s="106"/>
      <c r="G40" s="106"/>
      <c r="H40" s="106"/>
      <c r="I40" s="69"/>
      <c r="J40" s="2"/>
      <c r="K40" s="1"/>
      <c r="L40" s="1"/>
      <c r="M40" s="1"/>
    </row>
    <row r="41" spans="2:16">
      <c r="B41" s="31" t="s">
        <v>18</v>
      </c>
      <c r="C41" s="144" t="s">
        <v>20</v>
      </c>
      <c r="D41" s="144"/>
      <c r="E41" s="144"/>
      <c r="F41" s="144"/>
      <c r="G41" s="144"/>
      <c r="H41" s="26"/>
      <c r="I41" s="26"/>
      <c r="J41" s="11"/>
      <c r="K41" s="4"/>
      <c r="L41" s="1"/>
      <c r="M41" s="1"/>
    </row>
    <row r="42" spans="2:16">
      <c r="B42" s="31" t="s">
        <v>19</v>
      </c>
      <c r="C42" s="142"/>
      <c r="D42" s="142"/>
      <c r="E42" s="142"/>
      <c r="F42" s="142"/>
      <c r="G42" s="142"/>
      <c r="H42" s="26"/>
      <c r="I42" s="26"/>
      <c r="J42" s="11"/>
      <c r="K42" s="4"/>
      <c r="L42" s="1"/>
      <c r="M42" s="1"/>
    </row>
    <row r="43" spans="2:16">
      <c r="B43" s="26"/>
      <c r="C43" s="26" t="s">
        <v>26</v>
      </c>
      <c r="D43" s="26"/>
      <c r="E43" s="26"/>
      <c r="F43" s="26"/>
      <c r="G43" s="26"/>
      <c r="H43" s="26"/>
      <c r="I43" s="26"/>
      <c r="J43" s="2"/>
      <c r="K43" s="1"/>
      <c r="L43" s="1"/>
      <c r="M43" s="1"/>
    </row>
    <row r="44" spans="2:16">
      <c r="B44" s="2"/>
      <c r="C44" s="2"/>
      <c r="D44" s="2"/>
      <c r="E44" s="2"/>
      <c r="F44" s="2"/>
      <c r="G44" s="2"/>
      <c r="H44" s="2"/>
      <c r="I44" s="2"/>
      <c r="J44" s="2"/>
      <c r="K44" s="1"/>
      <c r="L44" s="1"/>
      <c r="M44" s="1"/>
    </row>
    <row r="45" spans="2:16">
      <c r="B45" s="1"/>
      <c r="C45" s="1"/>
      <c r="D45" s="1"/>
      <c r="E45" s="1"/>
      <c r="F45" s="1"/>
      <c r="G45" s="1"/>
      <c r="H45" s="1"/>
      <c r="I45" s="1"/>
      <c r="J45" s="1"/>
      <c r="K45" s="1"/>
      <c r="L45" s="1"/>
      <c r="M45" s="1"/>
    </row>
    <row r="46" spans="2:16">
      <c r="B46" s="1"/>
      <c r="C46" s="1"/>
      <c r="D46" s="1"/>
      <c r="E46" s="1"/>
      <c r="F46" s="1"/>
      <c r="G46" s="1"/>
      <c r="H46" s="1"/>
      <c r="I46" s="1"/>
      <c r="J46" s="1"/>
      <c r="K46" s="1"/>
      <c r="L46" s="1"/>
      <c r="M46" s="1"/>
    </row>
    <row r="47" spans="2:16">
      <c r="B47" s="1"/>
      <c r="C47" s="1"/>
      <c r="D47" s="1"/>
      <c r="E47" s="1"/>
      <c r="F47" s="1"/>
      <c r="G47" s="1"/>
      <c r="H47" s="1"/>
      <c r="I47" s="1"/>
      <c r="J47" s="1"/>
      <c r="K47" s="1"/>
      <c r="L47" s="1"/>
      <c r="M47" s="1"/>
    </row>
    <row r="48" spans="2:16">
      <c r="B48" s="1"/>
      <c r="C48" s="1"/>
      <c r="D48" s="1"/>
      <c r="E48" s="1"/>
      <c r="F48" s="1"/>
      <c r="G48" s="1"/>
      <c r="H48" s="1"/>
      <c r="I48" s="1"/>
      <c r="J48" s="1"/>
      <c r="K48" s="1"/>
      <c r="L48" s="1"/>
      <c r="M48" s="1"/>
    </row>
    <row r="49" spans="2:13">
      <c r="B49" s="1"/>
      <c r="C49" s="1"/>
      <c r="D49" s="1"/>
      <c r="E49" s="1"/>
      <c r="F49" s="1"/>
      <c r="G49" s="1"/>
      <c r="H49" s="1"/>
      <c r="I49" s="1"/>
      <c r="J49" s="1"/>
      <c r="K49" s="1"/>
      <c r="L49" s="1"/>
      <c r="M49" s="1"/>
    </row>
  </sheetData>
  <mergeCells count="35">
    <mergeCell ref="C42:G42"/>
    <mergeCell ref="K29:L29"/>
    <mergeCell ref="M29:N29"/>
    <mergeCell ref="M20:N20"/>
    <mergeCell ref="O29:P29"/>
    <mergeCell ref="B32:D32"/>
    <mergeCell ref="E32:F32"/>
    <mergeCell ref="G32:H32"/>
    <mergeCell ref="B35:H37"/>
    <mergeCell ref="B40:H40"/>
    <mergeCell ref="C41:G41"/>
    <mergeCell ref="F24:G24"/>
    <mergeCell ref="F25:G25"/>
    <mergeCell ref="F26:G26"/>
    <mergeCell ref="F27:G27"/>
    <mergeCell ref="B29:H29"/>
    <mergeCell ref="G30:H30"/>
    <mergeCell ref="B20:D20"/>
    <mergeCell ref="E20:G20"/>
    <mergeCell ref="K20:L20"/>
    <mergeCell ref="F21:G21"/>
    <mergeCell ref="F22:G22"/>
    <mergeCell ref="F23:G23"/>
    <mergeCell ref="B16:C16"/>
    <mergeCell ref="F2:H2"/>
    <mergeCell ref="B3:H3"/>
    <mergeCell ref="B4:H4"/>
    <mergeCell ref="E7:H7"/>
    <mergeCell ref="E8:H8"/>
    <mergeCell ref="B10:H10"/>
    <mergeCell ref="B11:H11"/>
    <mergeCell ref="B14:C14"/>
    <mergeCell ref="D14:H14"/>
    <mergeCell ref="B15:C15"/>
    <mergeCell ref="D15:H15"/>
  </mergeCells>
  <phoneticPr fontId="2"/>
  <printOptions horizontalCentered="1" verticalCentered="1"/>
  <pageMargins left="0" right="0" top="0" bottom="0" header="0" footer="0"/>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828730DA-7E64-4F51-BADE-4F6C31DD4932}">
          <x14:formula1>
            <xm:f>リスト!$A$2</xm:f>
          </x14:formula1>
          <xm:sqref>D15:I15</xm:sqref>
        </x14:dataValidation>
        <x14:dataValidation type="list" allowBlank="1" showInputMessage="1" showErrorMessage="1" xr:uid="{D4E248C0-57AD-4FF6-8D33-984BA06AB10F}">
          <x14:formula1>
            <xm:f>リスト!$B$2:$B$7</xm:f>
          </x14:formula1>
          <xm:sqref>C41:G42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59568-7DDD-4C1B-ABF7-E2A7E8BC234A}">
  <dimension ref="A1:H38"/>
  <sheetViews>
    <sheetView workbookViewId="0">
      <selection activeCell="H13" sqref="H13"/>
    </sheetView>
  </sheetViews>
  <sheetFormatPr defaultRowHeight="18.75"/>
  <cols>
    <col min="3" max="3" width="16.75" customWidth="1"/>
  </cols>
  <sheetData>
    <row r="1" spans="1:8">
      <c r="A1" t="s">
        <v>71</v>
      </c>
      <c r="B1" t="s">
        <v>72</v>
      </c>
      <c r="D1" t="s">
        <v>73</v>
      </c>
      <c r="F1" t="s">
        <v>74</v>
      </c>
    </row>
    <row r="2" spans="1:8">
      <c r="D2" t="s">
        <v>75</v>
      </c>
      <c r="F2" t="s">
        <v>76</v>
      </c>
    </row>
    <row r="3" spans="1:8">
      <c r="A3">
        <v>1</v>
      </c>
      <c r="B3" t="s">
        <v>77</v>
      </c>
      <c r="D3">
        <v>38.299999999999997</v>
      </c>
      <c r="E3" t="s">
        <v>78</v>
      </c>
      <c r="F3">
        <v>1.9E-2</v>
      </c>
      <c r="G3" t="s">
        <v>79</v>
      </c>
      <c r="H3" s="98">
        <f>D3*F3*44/12</f>
        <v>2.6682333333333332</v>
      </c>
    </row>
    <row r="4" spans="1:8">
      <c r="A4">
        <v>2</v>
      </c>
      <c r="B4" t="s">
        <v>80</v>
      </c>
      <c r="D4">
        <v>34.799999999999997</v>
      </c>
      <c r="E4" t="s">
        <v>78</v>
      </c>
      <c r="F4">
        <v>1.83E-2</v>
      </c>
      <c r="G4" t="s">
        <v>79</v>
      </c>
      <c r="H4" s="98">
        <f t="shared" ref="H4:H29" si="0">D4*F4*44/12</f>
        <v>2.33508</v>
      </c>
    </row>
    <row r="5" spans="1:8">
      <c r="A5">
        <v>3</v>
      </c>
      <c r="B5" t="s">
        <v>81</v>
      </c>
      <c r="D5">
        <v>33.4</v>
      </c>
      <c r="E5" t="s">
        <v>78</v>
      </c>
      <c r="F5">
        <v>1.8700000000000001E-2</v>
      </c>
      <c r="G5" t="s">
        <v>79</v>
      </c>
      <c r="H5" s="98">
        <f t="shared" si="0"/>
        <v>2.2901266666666666</v>
      </c>
    </row>
    <row r="6" spans="1:8">
      <c r="A6">
        <v>4</v>
      </c>
      <c r="B6" t="s">
        <v>82</v>
      </c>
      <c r="D6">
        <v>33.299999999999997</v>
      </c>
      <c r="E6" t="s">
        <v>78</v>
      </c>
      <c r="F6">
        <v>1.8599999999999998E-2</v>
      </c>
      <c r="G6" t="s">
        <v>79</v>
      </c>
      <c r="H6" s="98">
        <f t="shared" si="0"/>
        <v>2.2710599999999999</v>
      </c>
    </row>
    <row r="7" spans="1:8">
      <c r="A7">
        <v>5</v>
      </c>
      <c r="B7" t="s">
        <v>83</v>
      </c>
      <c r="D7">
        <v>36.5</v>
      </c>
      <c r="E7" t="s">
        <v>78</v>
      </c>
      <c r="F7">
        <v>1.8700000000000001E-2</v>
      </c>
      <c r="G7" t="s">
        <v>79</v>
      </c>
      <c r="H7" s="98">
        <f t="shared" si="0"/>
        <v>2.5026833333333336</v>
      </c>
    </row>
    <row r="8" spans="1:8">
      <c r="A8">
        <v>6</v>
      </c>
      <c r="B8" t="s">
        <v>84</v>
      </c>
      <c r="D8">
        <v>38</v>
      </c>
      <c r="E8" t="s">
        <v>78</v>
      </c>
      <c r="F8">
        <v>1.8800000000000001E-2</v>
      </c>
      <c r="G8" t="s">
        <v>79</v>
      </c>
      <c r="H8" s="98">
        <f t="shared" si="0"/>
        <v>2.6194666666666668</v>
      </c>
    </row>
    <row r="9" spans="1:8">
      <c r="A9">
        <v>7</v>
      </c>
      <c r="B9" t="s">
        <v>85</v>
      </c>
      <c r="D9">
        <v>38.9</v>
      </c>
      <c r="E9" t="s">
        <v>78</v>
      </c>
      <c r="F9">
        <v>1.9300000000000001E-2</v>
      </c>
      <c r="G9" t="s">
        <v>79</v>
      </c>
      <c r="H9" s="98">
        <f t="shared" si="0"/>
        <v>2.7528233333333336</v>
      </c>
    </row>
    <row r="10" spans="1:8">
      <c r="A10">
        <v>8</v>
      </c>
      <c r="B10" t="s">
        <v>86</v>
      </c>
      <c r="D10">
        <v>41.8</v>
      </c>
      <c r="E10" t="s">
        <v>78</v>
      </c>
      <c r="F10">
        <v>2.0199999999999999E-2</v>
      </c>
      <c r="G10" t="s">
        <v>79</v>
      </c>
      <c r="H10" s="98">
        <f t="shared" si="0"/>
        <v>3.0959866666666662</v>
      </c>
    </row>
    <row r="11" spans="1:8">
      <c r="A11">
        <v>9</v>
      </c>
      <c r="B11" t="s">
        <v>87</v>
      </c>
      <c r="D11">
        <v>40</v>
      </c>
      <c r="E11" t="s">
        <v>88</v>
      </c>
      <c r="F11">
        <v>2.0400000000000001E-2</v>
      </c>
      <c r="G11" t="s">
        <v>79</v>
      </c>
      <c r="H11" s="98">
        <f t="shared" si="0"/>
        <v>2.9920000000000004</v>
      </c>
    </row>
    <row r="12" spans="1:8">
      <c r="A12">
        <v>10</v>
      </c>
      <c r="B12" t="s">
        <v>89</v>
      </c>
      <c r="D12">
        <v>34.1</v>
      </c>
      <c r="E12" t="s">
        <v>88</v>
      </c>
      <c r="F12">
        <v>2.4500000000000001E-2</v>
      </c>
      <c r="G12" t="s">
        <v>79</v>
      </c>
      <c r="H12" s="98">
        <f t="shared" si="0"/>
        <v>3.0633166666666667</v>
      </c>
    </row>
    <row r="13" spans="1:8">
      <c r="A13">
        <v>11</v>
      </c>
      <c r="B13" t="s">
        <v>90</v>
      </c>
      <c r="C13" t="s">
        <v>91</v>
      </c>
      <c r="D13">
        <v>50.1</v>
      </c>
      <c r="E13" t="s">
        <v>88</v>
      </c>
      <c r="F13">
        <v>1.6299999999999999E-2</v>
      </c>
      <c r="G13" t="s">
        <v>79</v>
      </c>
      <c r="H13" s="98">
        <f t="shared" si="0"/>
        <v>2.99431</v>
      </c>
    </row>
    <row r="14" spans="1:8">
      <c r="A14">
        <v>12</v>
      </c>
      <c r="C14" t="s">
        <v>92</v>
      </c>
      <c r="D14">
        <v>46.1</v>
      </c>
      <c r="E14" t="s">
        <v>93</v>
      </c>
      <c r="F14">
        <v>1.44E-2</v>
      </c>
      <c r="G14" t="s">
        <v>79</v>
      </c>
      <c r="H14" s="98">
        <f t="shared" si="0"/>
        <v>2.4340799999999998</v>
      </c>
    </row>
    <row r="15" spans="1:8">
      <c r="A15">
        <v>13</v>
      </c>
      <c r="B15" t="s">
        <v>94</v>
      </c>
      <c r="C15" t="s">
        <v>95</v>
      </c>
      <c r="D15">
        <v>54.7</v>
      </c>
      <c r="E15" t="s">
        <v>88</v>
      </c>
      <c r="F15">
        <v>1.3899999999999999E-2</v>
      </c>
      <c r="G15" t="s">
        <v>79</v>
      </c>
      <c r="H15" s="98">
        <f t="shared" si="0"/>
        <v>2.7878766666666661</v>
      </c>
    </row>
    <row r="16" spans="1:8">
      <c r="A16">
        <v>14</v>
      </c>
      <c r="C16" t="s">
        <v>96</v>
      </c>
      <c r="D16">
        <v>38.4</v>
      </c>
      <c r="E16" t="s">
        <v>93</v>
      </c>
      <c r="F16">
        <v>1.3899999999999999E-2</v>
      </c>
      <c r="G16" t="s">
        <v>79</v>
      </c>
      <c r="H16" s="98">
        <f t="shared" si="0"/>
        <v>1.9571199999999997</v>
      </c>
    </row>
    <row r="17" spans="1:8">
      <c r="A17" t="s">
        <v>97</v>
      </c>
      <c r="B17" t="s">
        <v>98</v>
      </c>
      <c r="C17" t="s">
        <v>99</v>
      </c>
      <c r="D17">
        <v>28.7</v>
      </c>
      <c r="E17" t="s">
        <v>88</v>
      </c>
      <c r="F17">
        <v>2.46E-2</v>
      </c>
      <c r="G17" t="s">
        <v>79</v>
      </c>
      <c r="H17" s="98">
        <f t="shared" si="0"/>
        <v>2.58874</v>
      </c>
    </row>
    <row r="18" spans="1:8">
      <c r="A18" t="s">
        <v>100</v>
      </c>
      <c r="C18" t="s">
        <v>101</v>
      </c>
      <c r="D18">
        <v>28.9</v>
      </c>
      <c r="E18" t="s">
        <v>88</v>
      </c>
      <c r="F18">
        <v>2.4500000000000001E-2</v>
      </c>
      <c r="G18" t="s">
        <v>79</v>
      </c>
      <c r="H18" s="98">
        <f t="shared" si="0"/>
        <v>2.5961833333333333</v>
      </c>
    </row>
    <row r="19" spans="1:8">
      <c r="A19" t="s">
        <v>102</v>
      </c>
      <c r="C19" t="s">
        <v>103</v>
      </c>
      <c r="D19">
        <v>28.3</v>
      </c>
      <c r="E19" t="s">
        <v>88</v>
      </c>
      <c r="F19">
        <v>2.5100000000000001E-2</v>
      </c>
      <c r="G19" t="s">
        <v>79</v>
      </c>
      <c r="H19" s="98">
        <f t="shared" si="0"/>
        <v>2.6045433333333334</v>
      </c>
    </row>
    <row r="20" spans="1:8">
      <c r="A20" t="s">
        <v>104</v>
      </c>
      <c r="C20" t="s">
        <v>105</v>
      </c>
      <c r="D20">
        <v>26.1</v>
      </c>
      <c r="E20" t="s">
        <v>88</v>
      </c>
      <c r="F20">
        <v>2.4299999999999999E-2</v>
      </c>
      <c r="G20" t="s">
        <v>79</v>
      </c>
      <c r="H20" s="98">
        <f t="shared" si="0"/>
        <v>2.32551</v>
      </c>
    </row>
    <row r="21" spans="1:8">
      <c r="A21" t="s">
        <v>106</v>
      </c>
      <c r="C21" t="s">
        <v>107</v>
      </c>
      <c r="D21">
        <v>24.2</v>
      </c>
      <c r="E21" t="s">
        <v>88</v>
      </c>
      <c r="F21">
        <v>2.4199999999999999E-2</v>
      </c>
      <c r="G21" t="s">
        <v>79</v>
      </c>
      <c r="H21" s="98">
        <f t="shared" si="0"/>
        <v>2.1473466666666665</v>
      </c>
    </row>
    <row r="22" spans="1:8">
      <c r="A22">
        <v>17</v>
      </c>
      <c r="C22" t="s">
        <v>108</v>
      </c>
      <c r="D22">
        <v>27.8</v>
      </c>
      <c r="E22" t="s">
        <v>88</v>
      </c>
      <c r="F22">
        <v>2.5899999999999999E-2</v>
      </c>
      <c r="G22" t="s">
        <v>79</v>
      </c>
      <c r="H22" s="98">
        <f t="shared" si="0"/>
        <v>2.640073333333333</v>
      </c>
    </row>
    <row r="23" spans="1:8">
      <c r="A23">
        <v>18</v>
      </c>
      <c r="B23" t="s">
        <v>109</v>
      </c>
      <c r="D23">
        <v>29</v>
      </c>
      <c r="E23" t="s">
        <v>88</v>
      </c>
      <c r="F23">
        <v>2.9899999999999999E-2</v>
      </c>
      <c r="G23" t="s">
        <v>79</v>
      </c>
      <c r="H23" s="98">
        <f t="shared" si="0"/>
        <v>3.1793666666666667</v>
      </c>
    </row>
    <row r="24" spans="1:8">
      <c r="A24">
        <v>19</v>
      </c>
      <c r="B24" t="s">
        <v>110</v>
      </c>
      <c r="D24">
        <v>37.299999999999997</v>
      </c>
      <c r="E24" t="s">
        <v>88</v>
      </c>
      <c r="F24">
        <v>2.0899999999999998E-2</v>
      </c>
      <c r="G24" t="s">
        <v>79</v>
      </c>
      <c r="H24" s="98">
        <f t="shared" si="0"/>
        <v>2.8584233333333326</v>
      </c>
    </row>
    <row r="25" spans="1:8">
      <c r="A25">
        <v>20</v>
      </c>
      <c r="B25" t="s">
        <v>111</v>
      </c>
      <c r="D25">
        <v>18.399999999999999</v>
      </c>
      <c r="E25" t="s">
        <v>93</v>
      </c>
      <c r="F25">
        <v>1.09E-2</v>
      </c>
      <c r="G25" t="s">
        <v>79</v>
      </c>
      <c r="H25" s="98">
        <f t="shared" si="0"/>
        <v>0.73538666666666652</v>
      </c>
    </row>
    <row r="26" spans="1:8">
      <c r="A26">
        <v>21</v>
      </c>
      <c r="B26" t="s">
        <v>112</v>
      </c>
      <c r="D26">
        <v>3.23</v>
      </c>
      <c r="E26" t="s">
        <v>93</v>
      </c>
      <c r="F26">
        <v>2.64E-2</v>
      </c>
      <c r="G26" t="s">
        <v>79</v>
      </c>
      <c r="H26" s="98">
        <f t="shared" si="0"/>
        <v>0.312664</v>
      </c>
    </row>
    <row r="27" spans="1:8">
      <c r="A27">
        <v>22</v>
      </c>
      <c r="B27" t="s">
        <v>113</v>
      </c>
      <c r="D27">
        <v>7.53</v>
      </c>
      <c r="E27" t="s">
        <v>93</v>
      </c>
      <c r="F27">
        <v>4.2000000000000003E-2</v>
      </c>
      <c r="G27" t="s">
        <v>79</v>
      </c>
      <c r="H27" s="98">
        <f t="shared" si="0"/>
        <v>1.1596200000000001</v>
      </c>
    </row>
    <row r="28" spans="1:8">
      <c r="A28" t="s">
        <v>114</v>
      </c>
      <c r="B28" t="s">
        <v>115</v>
      </c>
      <c r="D28">
        <v>45</v>
      </c>
      <c r="E28" t="s">
        <v>93</v>
      </c>
      <c r="F28">
        <v>1.3899999999999999E-2</v>
      </c>
      <c r="G28" t="s">
        <v>79</v>
      </c>
      <c r="H28" s="98">
        <f t="shared" si="0"/>
        <v>2.2934999999999999</v>
      </c>
    </row>
    <row r="29" spans="1:8">
      <c r="A29" t="s">
        <v>116</v>
      </c>
      <c r="B29" t="s">
        <v>117</v>
      </c>
      <c r="D29">
        <v>46</v>
      </c>
      <c r="E29" t="s">
        <v>93</v>
      </c>
      <c r="F29">
        <v>1.3899999999999999E-2</v>
      </c>
      <c r="G29" t="s">
        <v>79</v>
      </c>
      <c r="H29" s="98">
        <f t="shared" si="0"/>
        <v>2.3444666666666665</v>
      </c>
    </row>
    <row r="30" spans="1:8">
      <c r="A30">
        <v>24</v>
      </c>
      <c r="B30" t="s">
        <v>118</v>
      </c>
    </row>
    <row r="31" spans="1:8">
      <c r="A31">
        <v>25</v>
      </c>
    </row>
    <row r="32" spans="1:8">
      <c r="A32">
        <v>26</v>
      </c>
    </row>
    <row r="33" spans="1:7">
      <c r="A33">
        <v>27</v>
      </c>
      <c r="B33" t="s">
        <v>119</v>
      </c>
      <c r="F33">
        <v>6.54E-2</v>
      </c>
      <c r="G33" t="s">
        <v>120</v>
      </c>
    </row>
    <row r="34" spans="1:7">
      <c r="A34">
        <v>28</v>
      </c>
      <c r="B34" t="s">
        <v>121</v>
      </c>
      <c r="F34">
        <v>5.3199999999999997E-2</v>
      </c>
      <c r="G34" t="s">
        <v>120</v>
      </c>
    </row>
    <row r="35" spans="1:7">
      <c r="A35">
        <v>29</v>
      </c>
      <c r="B35" t="s">
        <v>122</v>
      </c>
      <c r="F35">
        <v>5.3199999999999997E-2</v>
      </c>
      <c r="G35" t="s">
        <v>120</v>
      </c>
    </row>
    <row r="36" spans="1:7">
      <c r="A36">
        <v>30</v>
      </c>
      <c r="B36" t="s">
        <v>123</v>
      </c>
      <c r="F36">
        <v>5.3199999999999997E-2</v>
      </c>
      <c r="G36" t="s">
        <v>120</v>
      </c>
    </row>
    <row r="37" spans="1:7">
      <c r="A37">
        <v>31</v>
      </c>
      <c r="B37" t="s">
        <v>124</v>
      </c>
      <c r="F37">
        <v>0.42199999999999999</v>
      </c>
      <c r="G37" t="s">
        <v>125</v>
      </c>
    </row>
    <row r="38" spans="1:7">
      <c r="A38">
        <v>32</v>
      </c>
      <c r="G38" t="s">
        <v>125</v>
      </c>
    </row>
  </sheetData>
  <phoneticPr fontId="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88622-76DF-48B0-B32B-CC584EA20524}">
  <dimension ref="A2:B7"/>
  <sheetViews>
    <sheetView workbookViewId="0">
      <selection activeCell="A3" sqref="A3"/>
    </sheetView>
  </sheetViews>
  <sheetFormatPr defaultRowHeight="18.75"/>
  <cols>
    <col min="1" max="1" width="19.125" bestFit="1" customWidth="1"/>
    <col min="2" max="2" width="35.875" bestFit="1" customWidth="1"/>
  </cols>
  <sheetData>
    <row r="2" spans="1:2">
      <c r="A2" t="s">
        <v>44</v>
      </c>
      <c r="B2" t="s">
        <v>20</v>
      </c>
    </row>
    <row r="3" spans="1:2">
      <c r="B3" t="s">
        <v>21</v>
      </c>
    </row>
    <row r="4" spans="1:2">
      <c r="B4" t="s">
        <v>22</v>
      </c>
    </row>
    <row r="5" spans="1:2">
      <c r="B5" t="s">
        <v>23</v>
      </c>
    </row>
    <row r="6" spans="1:2">
      <c r="B6" t="s">
        <v>24</v>
      </c>
    </row>
    <row r="7" spans="1:2">
      <c r="B7" t="s">
        <v>25</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実績報告書</vt:lpstr>
      <vt:lpstr>実績報告書 (記入例)</vt:lpstr>
      <vt:lpstr>Sheet1</vt:lpstr>
      <vt:lpstr>リスト</vt:lpstr>
      <vt:lpstr>実績報告書!Print_Area</vt:lpstr>
      <vt:lpstr>'実績報告書 (記入例)'!Print_Area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白神　謙二</dc:creator>
  <cp:lastModifiedBy>白神　謙二</cp:lastModifiedBy>
  <cp:lastPrinted>2026-03-11T03:42:23Z</cp:lastPrinted>
  <dcterms:created xsi:type="dcterms:W3CDTF">2015-06-05T18:19:34Z</dcterms:created>
  <dcterms:modified xsi:type="dcterms:W3CDTF">2026-03-11T05:38:53Z</dcterms:modified>
</cp:coreProperties>
</file>