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lg-kura-fs01\倉敷市\4010010000_環境政策課\700　地球温暖化対策室\R7　地球温暖化対策室\【令和８年度変更準備】\8.中小企業\実績報告\r8_jissekihoukoku\"/>
    </mc:Choice>
  </mc:AlternateContent>
  <xr:revisionPtr revIDLastSave="0" documentId="13_ncr:1_{7AB0DF7E-344F-48D2-8EF5-13C137871BB4}" xr6:coauthVersionLast="36" xr6:coauthVersionMax="36" xr10:uidLastSave="{00000000-0000-0000-0000-000000000000}"/>
  <bookViews>
    <workbookView xWindow="0" yWindow="0" windowWidth="22260" windowHeight="12645" xr2:uid="{00000000-000D-0000-FFFF-FFFF00000000}"/>
  </bookViews>
  <sheets>
    <sheet name="実績報告書" sheetId="4" r:id="rId1"/>
    <sheet name="実績報告書 (記入例)" sheetId="3" r:id="rId2"/>
    <sheet name="リスト" sheetId="2" state="hidden" r:id="rId3"/>
  </sheets>
  <definedNames>
    <definedName name="_xlnm.Print_Area" localSheetId="0">実績報告書!$B$1:$H$43</definedName>
    <definedName name="_xlnm.Print_Area" localSheetId="1">'実績報告書 (記入例)'!$B$1:$H$43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0" i="4" l="1"/>
  <c r="K26" i="4"/>
  <c r="E26" i="4"/>
  <c r="K25" i="4"/>
  <c r="E25" i="4"/>
  <c r="K24" i="4"/>
  <c r="E24" i="4"/>
  <c r="K23" i="4"/>
  <c r="E23" i="4"/>
  <c r="K22" i="4"/>
  <c r="E22" i="4"/>
  <c r="K21" i="4"/>
  <c r="E21" i="4"/>
  <c r="E27" i="4" s="1"/>
  <c r="E31" i="4" s="1"/>
  <c r="E32" i="4" s="1"/>
  <c r="G32" i="4" s="1"/>
  <c r="C18" i="4"/>
  <c r="C31" i="4" s="1"/>
  <c r="C30" i="3"/>
  <c r="K26" i="3"/>
  <c r="E26" i="3"/>
  <c r="K25" i="3"/>
  <c r="E25" i="3"/>
  <c r="K24" i="3"/>
  <c r="E24" i="3"/>
  <c r="K23" i="3"/>
  <c r="E23" i="3"/>
  <c r="K22" i="3"/>
  <c r="E22" i="3"/>
  <c r="K21" i="3"/>
  <c r="E21" i="3"/>
  <c r="C18" i="3"/>
  <c r="C31" i="3" s="1"/>
  <c r="E27" i="3" l="1"/>
  <c r="E31" i="3" s="1"/>
  <c r="E32" i="3" s="1"/>
  <c r="G32" i="3"/>
</calcChain>
</file>

<file path=xl/sharedStrings.xml><?xml version="1.0" encoding="utf-8"?>
<sst xmlns="http://schemas.openxmlformats.org/spreadsheetml/2006/main" count="182" uniqueCount="75">
  <si>
    <t>倉敷市中小企業者等に係る省エネルギー設備等導入促進事業補助金</t>
    <rPh sb="8" eb="9">
      <t>ナド</t>
    </rPh>
    <phoneticPr fontId="2"/>
  </si>
  <si>
    <t>下記のとおり、温室効果ガス排出量等を報告します。</t>
    <phoneticPr fontId="2"/>
  </si>
  <si>
    <t>電気</t>
    <rPh sb="0" eb="2">
      <t>デンキ</t>
    </rPh>
    <phoneticPr fontId="2"/>
  </si>
  <si>
    <t>都市ガス</t>
    <rPh sb="0" eb="2">
      <t>トシ</t>
    </rPh>
    <phoneticPr fontId="2"/>
  </si>
  <si>
    <t>プロパンガス</t>
    <phoneticPr fontId="2"/>
  </si>
  <si>
    <t>A重油</t>
    <rPh sb="1" eb="3">
      <t>ジュウユ</t>
    </rPh>
    <phoneticPr fontId="2"/>
  </si>
  <si>
    <t>軽油</t>
    <rPh sb="0" eb="2">
      <t>ケイユ</t>
    </rPh>
    <phoneticPr fontId="2"/>
  </si>
  <si>
    <t>ｋWh</t>
    <phoneticPr fontId="2"/>
  </si>
  <si>
    <t>灯油</t>
    <rPh sb="0" eb="2">
      <t>トウユ</t>
    </rPh>
    <phoneticPr fontId="2"/>
  </si>
  <si>
    <t>千㎥</t>
    <rPh sb="0" eb="1">
      <t>セン</t>
    </rPh>
    <phoneticPr fontId="2"/>
  </si>
  <si>
    <t>㎥</t>
    <phoneticPr fontId="2"/>
  </si>
  <si>
    <t>L</t>
    <phoneticPr fontId="2"/>
  </si>
  <si>
    <t>t</t>
    <phoneticPr fontId="2"/>
  </si>
  <si>
    <t>千ｋWh</t>
    <rPh sb="0" eb="1">
      <t>セン</t>
    </rPh>
    <phoneticPr fontId="2"/>
  </si>
  <si>
    <t>kL</t>
    <phoneticPr fontId="2"/>
  </si>
  <si>
    <t>t-CO2</t>
    <phoneticPr fontId="2"/>
  </si>
  <si>
    <t>合計</t>
    <rPh sb="0" eb="2">
      <t>ゴウケイ</t>
    </rPh>
    <phoneticPr fontId="2"/>
  </si>
  <si>
    <t>温室効果ガス排出量等実績報告書</t>
    <phoneticPr fontId="2"/>
  </si>
  <si>
    <t>1)</t>
    <phoneticPr fontId="2"/>
  </si>
  <si>
    <t>2)</t>
    <phoneticPr fontId="2"/>
  </si>
  <si>
    <t>空調設備の設定温度緩和</t>
    <rPh sb="0" eb="4">
      <t>クウチョウセツビ</t>
    </rPh>
    <rPh sb="5" eb="7">
      <t>セッテイ</t>
    </rPh>
    <rPh sb="7" eb="11">
      <t>オンドカンワ</t>
    </rPh>
    <phoneticPr fontId="2"/>
  </si>
  <si>
    <t>空調設備の稼働時間短縮</t>
    <rPh sb="0" eb="4">
      <t>クウチョウセツビ</t>
    </rPh>
    <rPh sb="5" eb="11">
      <t>カドウジカンタンシュク</t>
    </rPh>
    <phoneticPr fontId="2"/>
  </si>
  <si>
    <t>空調設備のフィルター清掃</t>
    <rPh sb="0" eb="4">
      <t>クウチョウセツビ</t>
    </rPh>
    <rPh sb="10" eb="12">
      <t>セイソウ</t>
    </rPh>
    <phoneticPr fontId="2"/>
  </si>
  <si>
    <t>照明設備について、使用していない部屋の消灯徹底</t>
    <rPh sb="0" eb="4">
      <t>ショウメイセツビ</t>
    </rPh>
    <rPh sb="9" eb="11">
      <t>シヨウ</t>
    </rPh>
    <rPh sb="16" eb="18">
      <t>ヘヤ</t>
    </rPh>
    <rPh sb="19" eb="21">
      <t>ショウトウ</t>
    </rPh>
    <rPh sb="21" eb="23">
      <t>テッテイ</t>
    </rPh>
    <phoneticPr fontId="2"/>
  </si>
  <si>
    <t>照明設備について、休憩時間や業務時間外の消灯徹底</t>
    <rPh sb="0" eb="4">
      <t>ショウメイセツビ</t>
    </rPh>
    <rPh sb="9" eb="13">
      <t>キュウケイジカン</t>
    </rPh>
    <rPh sb="14" eb="19">
      <t>ギョウムジカンガイ</t>
    </rPh>
    <rPh sb="20" eb="22">
      <t>ショウトウ</t>
    </rPh>
    <rPh sb="22" eb="24">
      <t>テッテイ</t>
    </rPh>
    <phoneticPr fontId="2"/>
  </si>
  <si>
    <t>照明設備の間引き点灯</t>
    <rPh sb="0" eb="4">
      <t>ショウメイセツビ</t>
    </rPh>
    <rPh sb="5" eb="7">
      <t>マビ</t>
    </rPh>
    <rPh sb="8" eb="10">
      <t>テントウ</t>
    </rPh>
    <phoneticPr fontId="2"/>
  </si>
  <si>
    <t>以上により、当該事業所から排出される温室効果ガスの削減をはかります。</t>
    <rPh sb="0" eb="2">
      <t>イジョウ</t>
    </rPh>
    <rPh sb="6" eb="11">
      <t>トウガイジギョウショ</t>
    </rPh>
    <rPh sb="13" eb="15">
      <t>ハイシュツ</t>
    </rPh>
    <rPh sb="18" eb="22">
      <t>オンシツコウカ</t>
    </rPh>
    <rPh sb="25" eb="27">
      <t>サクゲン</t>
    </rPh>
    <phoneticPr fontId="2"/>
  </si>
  <si>
    <t>導入年月：</t>
    <rPh sb="0" eb="4">
      <t>ドウニュウネンゲツ</t>
    </rPh>
    <phoneticPr fontId="2"/>
  </si>
  <si>
    <t>令和　　年　　月　　日</t>
    <rPh sb="0" eb="2">
      <t>レイワ</t>
    </rPh>
    <rPh sb="4" eb="5">
      <t>ネン</t>
    </rPh>
    <rPh sb="7" eb="8">
      <t>ガツ</t>
    </rPh>
    <rPh sb="10" eb="11">
      <t>ニチ</t>
    </rPh>
    <phoneticPr fontId="2"/>
  </si>
  <si>
    <t>ｔ-CO2/年</t>
    <rPh sb="6" eb="7">
      <t>ネン</t>
    </rPh>
    <phoneticPr fontId="2"/>
  </si>
  <si>
    <t>補助金申請年度：</t>
    <rPh sb="0" eb="7">
      <t>ホジョキンシンセイネンド</t>
    </rPh>
    <phoneticPr fontId="2"/>
  </si>
  <si>
    <t>事業所名：</t>
    <rPh sb="0" eb="1">
      <t>コト</t>
    </rPh>
    <rPh sb="1" eb="2">
      <t>ギョウ</t>
    </rPh>
    <rPh sb="2" eb="3">
      <t>ショ</t>
    </rPh>
    <rPh sb="3" eb="4">
      <t>メイ</t>
    </rPh>
    <phoneticPr fontId="3"/>
  </si>
  <si>
    <t>法 人 名：</t>
    <rPh sb="0" eb="1">
      <t>ホウ</t>
    </rPh>
    <rPh sb="2" eb="3">
      <t>ヒト</t>
    </rPh>
    <rPh sb="4" eb="5">
      <t>メイ</t>
    </rPh>
    <phoneticPr fontId="3"/>
  </si>
  <si>
    <t>令和</t>
    <rPh sb="0" eb="2">
      <t>レイワ</t>
    </rPh>
    <phoneticPr fontId="2"/>
  </si>
  <si>
    <t>年度実績分</t>
    <rPh sb="0" eb="2">
      <t>ネンド</t>
    </rPh>
    <rPh sb="2" eb="4">
      <t>ジッセキ</t>
    </rPh>
    <rPh sb="4" eb="5">
      <t>ブン</t>
    </rPh>
    <phoneticPr fontId="2"/>
  </si>
  <si>
    <t>年度申請者</t>
    <rPh sb="0" eb="2">
      <t>ネンド</t>
    </rPh>
    <rPh sb="2" eb="5">
      <t>シンセイシャ</t>
    </rPh>
    <phoneticPr fontId="2"/>
  </si>
  <si>
    <t>年度のエネルギー使用量及び温室効果ガス排出量</t>
    <rPh sb="0" eb="2">
      <t>ネンド</t>
    </rPh>
    <phoneticPr fontId="2"/>
  </si>
  <si>
    <t>年</t>
    <rPh sb="0" eb="1">
      <t>ネン</t>
    </rPh>
    <phoneticPr fontId="2"/>
  </si>
  <si>
    <t>月</t>
    <rPh sb="0" eb="1">
      <t>ガツ</t>
    </rPh>
    <phoneticPr fontId="2"/>
  </si>
  <si>
    <t>年度）の排出量</t>
    <rPh sb="0" eb="2">
      <t>ネンド</t>
    </rPh>
    <rPh sb="4" eb="7">
      <t>ハイシュツリョウ</t>
    </rPh>
    <phoneticPr fontId="2"/>
  </si>
  <si>
    <t>実績報告時(令和</t>
    <rPh sb="0" eb="4">
      <t>ジッセキホウコク</t>
    </rPh>
    <rPh sb="4" eb="5">
      <t>ジ</t>
    </rPh>
    <rPh sb="6" eb="8">
      <t>レイワ</t>
    </rPh>
    <phoneticPr fontId="2"/>
  </si>
  <si>
    <t>温室効果ガス削減率</t>
    <rPh sb="0" eb="4">
      <t>オンシツコウカ</t>
    </rPh>
    <rPh sb="6" eb="9">
      <t>サクゲンリツ</t>
    </rPh>
    <phoneticPr fontId="2"/>
  </si>
  <si>
    <t>２　  令和</t>
    <rPh sb="4" eb="6">
      <t>レイワ</t>
    </rPh>
    <phoneticPr fontId="2"/>
  </si>
  <si>
    <t xml:space="preserve">１　  本事業で導入した省エネ設備等/導入年月 </t>
    <rPh sb="17" eb="18">
      <t>ナド</t>
    </rPh>
    <rPh sb="19" eb="23">
      <t>ドウニュウネンゲツ</t>
    </rPh>
    <phoneticPr fontId="2"/>
  </si>
  <si>
    <t>太陽光発電システム</t>
    <rPh sb="0" eb="5">
      <t>タイヨウコウハツデン</t>
    </rPh>
    <phoneticPr fontId="2"/>
  </si>
  <si>
    <t>CO2係数</t>
    <rPh sb="3" eb="5">
      <t>ケイスウ</t>
    </rPh>
    <phoneticPr fontId="2"/>
  </si>
  <si>
    <t>温室効果ガス排出量（自動計算）</t>
    <rPh sb="0" eb="4">
      <t>オンシツコウカ</t>
    </rPh>
    <rPh sb="6" eb="9">
      <t>ハイシュツリョウ</t>
    </rPh>
    <rPh sb="10" eb="14">
      <t>ジドウケイサン</t>
    </rPh>
    <phoneticPr fontId="2"/>
  </si>
  <si>
    <t>CO2係数の単位に換算</t>
    <rPh sb="3" eb="5">
      <t>ケイスウ</t>
    </rPh>
    <rPh sb="6" eb="8">
      <t>タンイ</t>
    </rPh>
    <rPh sb="9" eb="11">
      <t>カンサン</t>
    </rPh>
    <phoneticPr fontId="2"/>
  </si>
  <si>
    <t>tCO 2 /t</t>
    <phoneticPr fontId="2"/>
  </si>
  <si>
    <t>tCO 2 /kl</t>
    <phoneticPr fontId="2"/>
  </si>
  <si>
    <t>R8.1.6環境省公表　中電係数（残差）</t>
    <rPh sb="6" eb="9">
      <t>カンキョウショウ</t>
    </rPh>
    <rPh sb="9" eb="11">
      <t>コウヒョウ</t>
    </rPh>
    <rPh sb="12" eb="14">
      <t>チュウデン</t>
    </rPh>
    <rPh sb="14" eb="16">
      <t>ケイスウ</t>
    </rPh>
    <rPh sb="17" eb="18">
      <t>ノコ</t>
    </rPh>
    <rPh sb="18" eb="19">
      <t>サ</t>
    </rPh>
    <phoneticPr fontId="2"/>
  </si>
  <si>
    <r>
      <t xml:space="preserve">導入した省エネ設備：
</t>
    </r>
    <r>
      <rPr>
        <sz val="8"/>
        <color theme="1"/>
        <rFont val="AR Pゴシック体M"/>
        <family val="3"/>
        <charset val="128"/>
      </rPr>
      <t>（空調設備、給湯設備　等）</t>
    </r>
    <rPh sb="0" eb="2">
      <t>ドウニュウ</t>
    </rPh>
    <rPh sb="4" eb="5">
      <t>ショウ</t>
    </rPh>
    <rPh sb="7" eb="9">
      <t>セツビ</t>
    </rPh>
    <rPh sb="12" eb="16">
      <t>クウチョウセツビ</t>
    </rPh>
    <rPh sb="17" eb="21">
      <t>キュウトウセツビ</t>
    </rPh>
    <rPh sb="22" eb="23">
      <t>ナド</t>
    </rPh>
    <phoneticPr fontId="2"/>
  </si>
  <si>
    <r>
      <t xml:space="preserve">導入した創エネ設備：
</t>
    </r>
    <r>
      <rPr>
        <sz val="8"/>
        <color theme="1"/>
        <rFont val="AR Pゴシック体M"/>
        <family val="3"/>
        <charset val="128"/>
      </rPr>
      <t>(太陽光発電ｼｽﾃﾑを導入した場合のみ記入)</t>
    </r>
    <rPh sb="0" eb="2">
      <t>ドウニュウ</t>
    </rPh>
    <rPh sb="4" eb="5">
      <t>ソウ</t>
    </rPh>
    <rPh sb="7" eb="9">
      <t>セツビ</t>
    </rPh>
    <rPh sb="12" eb="15">
      <t>タイヨウコウ</t>
    </rPh>
    <rPh sb="15" eb="17">
      <t>ハツデン</t>
    </rPh>
    <rPh sb="22" eb="24">
      <t>ドウニュウ</t>
    </rPh>
    <rPh sb="26" eb="28">
      <t>バアイ</t>
    </rPh>
    <rPh sb="30" eb="32">
      <t>キニュウ</t>
    </rPh>
    <phoneticPr fontId="2"/>
  </si>
  <si>
    <t>　※今後実施予定の省エネ活動について1）はプルダウンリストから選択。2）は自由記述。1)2)のうち1つ以上入力</t>
    <rPh sb="2" eb="4">
      <t>コンゴ</t>
    </rPh>
    <rPh sb="4" eb="8">
      <t>ジッシヨテイ</t>
    </rPh>
    <rPh sb="9" eb="10">
      <t>ショウ</t>
    </rPh>
    <rPh sb="12" eb="14">
      <t>カツドウ</t>
    </rPh>
    <rPh sb="39" eb="41">
      <t>キジュツ</t>
    </rPh>
    <rPh sb="53" eb="55">
      <t>ニュウリョク</t>
    </rPh>
    <phoneticPr fontId="2"/>
  </si>
  <si>
    <t>ゼロカーボン株式会社</t>
    <rPh sb="6" eb="10">
      <t>カブシキガイシャ</t>
    </rPh>
    <phoneticPr fontId="2"/>
  </si>
  <si>
    <t>ゼロカーボン株式会社倉敷営業所</t>
    <rPh sb="6" eb="10">
      <t>カブシキガイシャ</t>
    </rPh>
    <rPh sb="10" eb="15">
      <t>クラシキエイギョウショ</t>
    </rPh>
    <phoneticPr fontId="2"/>
  </si>
  <si>
    <t>空調設備</t>
    <rPh sb="0" eb="4">
      <t>クウチョウセツビ</t>
    </rPh>
    <phoneticPr fontId="2"/>
  </si>
  <si>
    <t>tCO2/千kWh</t>
    <rPh sb="5" eb="6">
      <t>セン</t>
    </rPh>
    <phoneticPr fontId="2"/>
  </si>
  <si>
    <t>tCO2/ 千㎥</t>
    <rPh sb="6" eb="7">
      <t>セン</t>
    </rPh>
    <phoneticPr fontId="2"/>
  </si>
  <si>
    <t>プロパンガス</t>
  </si>
  <si>
    <t>エネルギー使用量（単位に注意）</t>
    <rPh sb="5" eb="8">
      <t>シヨウリョウ</t>
    </rPh>
    <rPh sb="9" eb="11">
      <t>タンイ</t>
    </rPh>
    <rPh sb="12" eb="14">
      <t>チュウイ</t>
    </rPh>
    <phoneticPr fontId="2"/>
  </si>
  <si>
    <r>
      <t>令和　</t>
    </r>
    <r>
      <rPr>
        <sz val="11"/>
        <color rgb="FFFF0000"/>
        <rFont val="AR Pゴシック体M"/>
        <family val="3"/>
        <charset val="128"/>
      </rPr>
      <t>９</t>
    </r>
    <r>
      <rPr>
        <sz val="11"/>
        <color theme="1"/>
        <rFont val="AR Pゴシック体M"/>
        <family val="3"/>
        <charset val="128"/>
      </rPr>
      <t>年　</t>
    </r>
    <r>
      <rPr>
        <sz val="11"/>
        <color rgb="FFFF0000"/>
        <rFont val="AR Pゴシック体M"/>
        <family val="3"/>
        <charset val="128"/>
      </rPr>
      <t>６</t>
    </r>
    <r>
      <rPr>
        <sz val="11"/>
        <color theme="1"/>
        <rFont val="AR Pゴシック体M"/>
        <family val="3"/>
        <charset val="128"/>
      </rPr>
      <t>月　</t>
    </r>
    <r>
      <rPr>
        <sz val="11"/>
        <color rgb="FFFF0000"/>
        <rFont val="AR Pゴシック体M"/>
        <family val="3"/>
        <charset val="128"/>
      </rPr>
      <t>１５</t>
    </r>
    <r>
      <rPr>
        <sz val="11"/>
        <color theme="1"/>
        <rFont val="AR Pゴシック体M"/>
        <family val="3"/>
        <charset val="128"/>
      </rPr>
      <t>日</t>
    </r>
    <rPh sb="0" eb="2">
      <t>レイワ</t>
    </rPh>
    <rPh sb="4" eb="5">
      <t>ネン</t>
    </rPh>
    <rPh sb="7" eb="8">
      <t>ガツ</t>
    </rPh>
    <rPh sb="11" eb="12">
      <t>ニチ</t>
    </rPh>
    <phoneticPr fontId="2"/>
  </si>
  <si>
    <t>・省エネ設備等の導入から1年に満たないため。
・営業時間を1日当たり1時間延長したため。</t>
    <rPh sb="1" eb="2">
      <t>ショウ</t>
    </rPh>
    <rPh sb="4" eb="7">
      <t>セツビナド</t>
    </rPh>
    <rPh sb="8" eb="10">
      <t>ドウニュウ</t>
    </rPh>
    <rPh sb="13" eb="14">
      <t>ネン</t>
    </rPh>
    <rPh sb="15" eb="16">
      <t>ミ</t>
    </rPh>
    <rPh sb="24" eb="28">
      <t>エイギョウジカン</t>
    </rPh>
    <rPh sb="30" eb="32">
      <t>ニチア</t>
    </rPh>
    <rPh sb="35" eb="37">
      <t>ジカン</t>
    </rPh>
    <rPh sb="37" eb="39">
      <t>エンチョウ</t>
    </rPh>
    <phoneticPr fontId="2"/>
  </si>
  <si>
    <r>
      <t>　</t>
    </r>
    <r>
      <rPr>
        <b/>
        <sz val="11"/>
        <color theme="1"/>
        <rFont val="AR Pゴシック体M"/>
        <family val="3"/>
        <charset val="128"/>
      </rPr>
      <t>・削減目標未達成となった理由　</t>
    </r>
    <r>
      <rPr>
        <sz val="11"/>
        <color theme="1"/>
        <rFont val="AR Pゴシック体M"/>
        <family val="3"/>
        <charset val="128"/>
      </rPr>
      <t>（削減目標未達成の場合のみ記入）</t>
    </r>
    <rPh sb="2" eb="6">
      <t>サクゲンモクヒョウ</t>
    </rPh>
    <rPh sb="6" eb="9">
      <t>ミタッセイ</t>
    </rPh>
    <rPh sb="13" eb="15">
      <t>リユウ</t>
    </rPh>
    <rPh sb="17" eb="21">
      <t>サクゲンモクヒョウ</t>
    </rPh>
    <rPh sb="21" eb="24">
      <t>ミタッセイ</t>
    </rPh>
    <rPh sb="25" eb="27">
      <t>バアイ</t>
    </rPh>
    <rPh sb="29" eb="31">
      <t>キニュウ</t>
    </rPh>
    <phoneticPr fontId="2"/>
  </si>
  <si>
    <t>３　　温室効果ガス削減状況</t>
    <rPh sb="3" eb="7">
      <t>オンシツコウカ</t>
    </rPh>
    <rPh sb="9" eb="11">
      <t>サクゲン</t>
    </rPh>
    <rPh sb="11" eb="13">
      <t>ジョウキョウ</t>
    </rPh>
    <phoneticPr fontId="2"/>
  </si>
  <si>
    <r>
      <t>４　　温室効果ガス削減に向けた計画　</t>
    </r>
    <r>
      <rPr>
        <sz val="12"/>
        <color theme="1"/>
        <rFont val="AR Pゴシック体M"/>
        <family val="3"/>
        <charset val="128"/>
      </rPr>
      <t>（削減目標未達成の場合のみ記入）</t>
    </r>
    <rPh sb="3" eb="7">
      <t>オンシツコウカ</t>
    </rPh>
    <rPh sb="9" eb="11">
      <t>サクゲン</t>
    </rPh>
    <rPh sb="12" eb="13">
      <t>ム</t>
    </rPh>
    <rPh sb="15" eb="17">
      <t>ケイカク</t>
    </rPh>
    <phoneticPr fontId="2"/>
  </si>
  <si>
    <t>←事前登録申出書に記載した排出量</t>
    <rPh sb="1" eb="5">
      <t>ジゼントウロク</t>
    </rPh>
    <rPh sb="5" eb="8">
      <t>モウシデショ</t>
    </rPh>
    <rPh sb="9" eb="11">
      <t>キサイ</t>
    </rPh>
    <rPh sb="13" eb="16">
      <t>ハイシュツリョウ</t>
    </rPh>
    <phoneticPr fontId="2"/>
  </si>
  <si>
    <t>のセルを入力してください</t>
    <rPh sb="4" eb="6">
      <t>ニュウリョク</t>
    </rPh>
    <phoneticPr fontId="2"/>
  </si>
  <si>
    <t>（第１２条関係）　　※</t>
    <rPh sb="1" eb="2">
      <t>ダイ</t>
    </rPh>
    <rPh sb="4" eb="5">
      <t>ジョウ</t>
    </rPh>
    <rPh sb="5" eb="7">
      <t>カンケイ</t>
    </rPh>
    <phoneticPr fontId="2"/>
  </si>
  <si>
    <t>↓申請年度にあわせて係数見直し</t>
    <rPh sb="1" eb="5">
      <t>シンセイネンド</t>
    </rPh>
    <rPh sb="10" eb="12">
      <t>ケイスウ</t>
    </rPh>
    <rPh sb="12" eb="14">
      <t>ミナオ</t>
    </rPh>
    <phoneticPr fontId="2"/>
  </si>
  <si>
    <t>　倉敷市中小企業者等に係る省エネルギー設備等導入促進事業補助金交付要綱第１２条第１項の規定により、</t>
    <rPh sb="9" eb="10">
      <t>ナド</t>
    </rPh>
    <phoneticPr fontId="2"/>
  </si>
  <si>
    <t>省エネ診断時(令和</t>
    <rPh sb="0" eb="1">
      <t>ショウ</t>
    </rPh>
    <rPh sb="3" eb="5">
      <t>シンダン</t>
    </rPh>
    <rPh sb="5" eb="6">
      <t>ジ</t>
    </rPh>
    <rPh sb="7" eb="9">
      <t>レイワ</t>
    </rPh>
    <phoneticPr fontId="2"/>
  </si>
  <si>
    <t>　※省エネ診断時の温室効果ガス排出量から15％（太陽光発電システムを導入しない場合は3％）が削減目標</t>
    <rPh sb="2" eb="3">
      <t>ショウ</t>
    </rPh>
    <rPh sb="5" eb="7">
      <t>シンダン</t>
    </rPh>
    <rPh sb="7" eb="8">
      <t>ジ</t>
    </rPh>
    <rPh sb="9" eb="11">
      <t>オンシツ</t>
    </rPh>
    <rPh sb="11" eb="13">
      <t>コウカ</t>
    </rPh>
    <rPh sb="15" eb="17">
      <t>ハイシュツ</t>
    </rPh>
    <rPh sb="17" eb="18">
      <t>リョウ</t>
    </rPh>
    <rPh sb="24" eb="27">
      <t>タイヨウコウ</t>
    </rPh>
    <rPh sb="27" eb="29">
      <t>ハツデン</t>
    </rPh>
    <rPh sb="34" eb="36">
      <t>ドウニュウ</t>
    </rPh>
    <rPh sb="39" eb="41">
      <t>バアイ</t>
    </rPh>
    <rPh sb="46" eb="48">
      <t>サクゲン</t>
    </rPh>
    <rPh sb="48" eb="50">
      <t>モクヒョウ</t>
    </rPh>
    <phoneticPr fontId="2"/>
  </si>
  <si>
    <r>
      <t>　※下記項目について、省エネ設備を導入した</t>
    </r>
    <r>
      <rPr>
        <b/>
        <sz val="10"/>
        <color rgb="FFFF0000"/>
        <rFont val="AR Pゴシック体M"/>
        <family val="3"/>
        <charset val="128"/>
      </rPr>
      <t>事業所全体</t>
    </r>
    <r>
      <rPr>
        <sz val="10"/>
        <color theme="1"/>
        <rFont val="AR Pゴシック体M"/>
        <family val="3"/>
        <charset val="128"/>
      </rPr>
      <t>で使用した</t>
    </r>
    <r>
      <rPr>
        <b/>
        <sz val="10"/>
        <color rgb="FFFF0000"/>
        <rFont val="AR Pゴシック体M"/>
        <family val="3"/>
        <charset val="128"/>
      </rPr>
      <t>年間使用量</t>
    </r>
    <r>
      <rPr>
        <sz val="10"/>
        <color theme="1"/>
        <rFont val="AR Pゴシック体M"/>
        <family val="3"/>
        <charset val="128"/>
      </rPr>
      <t>を</t>
    </r>
    <r>
      <rPr>
        <sz val="10"/>
        <color rgb="FF0070C0"/>
        <rFont val="AR Pゴシック体M"/>
        <family val="3"/>
        <charset val="128"/>
      </rPr>
      <t>水色セル</t>
    </r>
    <r>
      <rPr>
        <sz val="10"/>
        <color theme="1"/>
        <rFont val="AR Pゴシック体M"/>
        <family val="3"/>
        <charset val="128"/>
      </rPr>
      <t>に入力</t>
    </r>
    <rPh sb="2" eb="4">
      <t>カキ</t>
    </rPh>
    <rPh sb="4" eb="6">
      <t>コウモク</t>
    </rPh>
    <rPh sb="11" eb="12">
      <t>ショウ</t>
    </rPh>
    <rPh sb="14" eb="16">
      <t>セツビ</t>
    </rPh>
    <rPh sb="17" eb="19">
      <t>ドウニュウ</t>
    </rPh>
    <rPh sb="21" eb="26">
      <t>ジギョウショゼンタイ</t>
    </rPh>
    <rPh sb="27" eb="29">
      <t>シヨウ</t>
    </rPh>
    <rPh sb="31" eb="36">
      <t>ネンカンシヨウリョウ</t>
    </rPh>
    <rPh sb="37" eb="39">
      <t>ミズイロ</t>
    </rPh>
    <rPh sb="42" eb="44">
      <t>ニュウリョク</t>
    </rPh>
    <phoneticPr fontId="2"/>
  </si>
  <si>
    <t>省エネ法における岡山ガスの排出係数（事業者別換算係数(GJ/千N㎥)×0.904(千N㎥/千㎥)×0.0140(tC/GJ)×44/12）</t>
    <rPh sb="0" eb="1">
      <t>ショウ</t>
    </rPh>
    <rPh sb="3" eb="4">
      <t>ホウ</t>
    </rPh>
    <rPh sb="8" eb="10">
      <t>オカヤマ</t>
    </rPh>
    <rPh sb="13" eb="17">
      <t>ハイシュツケイスウ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</si>
</sst>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Red]\-#,##0.0"/>
    <numFmt numFmtId="177" formatCode="#,##0.000;[Red]\-#,##0.000"/>
    <numFmt numFmtId="178" formatCode="0.0"/>
    <numFmt numFmtId="179" formatCode="0.0%"/>
  </numFmts>
  <fonts count="20">
    <font>
      <sz val="11"/>
      <color theme="1"/>
      <name val="Yu Gothic"/>
      <family val="2"/>
      <scheme val="minor"/>
    </font>
    <font>
      <sz val="11"/>
      <color theme="1"/>
      <name val="Yu Gothic"/>
      <family val="2"/>
      <scheme val="minor"/>
    </font>
    <font>
      <sz val="6"/>
      <name val="Yu Gothic"/>
      <family val="3"/>
      <charset val="128"/>
      <scheme val="minor"/>
    </font>
    <font>
      <sz val="6"/>
      <name val="ＭＳ Ｐゴシック"/>
      <family val="3"/>
      <charset val="128"/>
    </font>
    <font>
      <sz val="11"/>
      <color theme="1"/>
      <name val="ＭＳ Ｐ明朝"/>
      <family val="1"/>
      <charset val="128"/>
    </font>
    <font>
      <sz val="11"/>
      <color theme="1"/>
      <name val="AR Pゴシック体M"/>
      <family val="3"/>
      <charset val="128"/>
    </font>
    <font>
      <sz val="14"/>
      <color theme="1"/>
      <name val="AR Pゴシック体M"/>
      <family val="3"/>
      <charset val="128"/>
    </font>
    <font>
      <b/>
      <sz val="11"/>
      <color theme="1"/>
      <name val="AR Pゴシック体M"/>
      <family val="3"/>
      <charset val="128"/>
    </font>
    <font>
      <b/>
      <sz val="14"/>
      <color theme="1"/>
      <name val="AR Pゴシック体M"/>
      <family val="3"/>
      <charset val="128"/>
    </font>
    <font>
      <sz val="10"/>
      <color theme="1"/>
      <name val="AR Pゴシック体M"/>
      <family val="3"/>
      <charset val="128"/>
    </font>
    <font>
      <b/>
      <sz val="10"/>
      <color theme="1"/>
      <name val="AR Pゴシック体M"/>
      <family val="3"/>
      <charset val="128"/>
    </font>
    <font>
      <b/>
      <sz val="10"/>
      <color rgb="FFFF0000"/>
      <name val="AR Pゴシック体M"/>
      <family val="3"/>
      <charset val="128"/>
    </font>
    <font>
      <sz val="10"/>
      <color rgb="FF0070C0"/>
      <name val="AR Pゴシック体M"/>
      <family val="3"/>
      <charset val="128"/>
    </font>
    <font>
      <sz val="11"/>
      <color theme="1"/>
      <name val="Segoe UI Symbol"/>
      <family val="2"/>
    </font>
    <font>
      <sz val="8"/>
      <color theme="1"/>
      <name val="AR Pゴシック体M"/>
      <family val="3"/>
      <charset val="128"/>
    </font>
    <font>
      <b/>
      <sz val="12"/>
      <color theme="1"/>
      <name val="AR Pゴシック体M"/>
      <family val="3"/>
      <charset val="128"/>
    </font>
    <font>
      <b/>
      <sz val="12"/>
      <color rgb="FFFF0000"/>
      <name val="AR Pゴシック体M"/>
      <family val="3"/>
      <charset val="128"/>
    </font>
    <font>
      <sz val="12"/>
      <color theme="1"/>
      <name val="AR Pゴシック体M"/>
      <family val="3"/>
      <charset val="128"/>
    </font>
    <font>
      <sz val="11"/>
      <color rgb="FFFF0000"/>
      <name val="AR Pゴシック体M"/>
      <family val="3"/>
      <charset val="128"/>
    </font>
    <font>
      <sz val="11"/>
      <name val="AR Pゴシック体M"/>
      <family val="3"/>
      <charset val="128"/>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indexed="65"/>
        <bgColor indexed="64"/>
      </patternFill>
    </fill>
  </fills>
  <borders count="26">
    <border>
      <left/>
      <right/>
      <top/>
      <bottom/>
      <diagonal/>
    </border>
    <border>
      <left style="medium">
        <color auto="1"/>
      </left>
      <right style="thin">
        <color auto="1"/>
      </right>
      <top style="medium">
        <color auto="1"/>
      </top>
      <bottom style="medium">
        <color auto="1"/>
      </bottom>
      <diagonal/>
    </border>
    <border>
      <left/>
      <right/>
      <top/>
      <bottom style="hair">
        <color auto="1"/>
      </bottom>
      <diagonal/>
    </border>
    <border>
      <left/>
      <right/>
      <top style="hair">
        <color auto="1"/>
      </top>
      <bottom style="hair">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top/>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style="thin">
        <color auto="1"/>
      </left>
      <right/>
      <top style="thin">
        <color auto="1"/>
      </top>
      <bottom/>
      <diagonal/>
    </border>
    <border>
      <left style="thin">
        <color auto="1"/>
      </left>
      <right style="thin">
        <color auto="1"/>
      </right>
      <top style="hair">
        <color auto="1"/>
      </top>
      <bottom style="medium">
        <color auto="1"/>
      </bottom>
      <diagonal/>
    </border>
    <border>
      <left style="thin">
        <color auto="1"/>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medium">
        <color auto="1"/>
      </top>
      <bottom style="medium">
        <color auto="1"/>
      </bottom>
      <diagonal/>
    </border>
  </borders>
  <cellStyleXfs count="3">
    <xf numFmtId="0" fontId="0" fillId="0" borderId="0"/>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44">
    <xf numFmtId="0" fontId="0" fillId="0" borderId="0" xfId="0"/>
    <xf numFmtId="0" fontId="4" fillId="0" borderId="0" xfId="0" applyFont="1"/>
    <xf numFmtId="0" fontId="5" fillId="0" borderId="0" xfId="0" applyFont="1"/>
    <xf numFmtId="0" fontId="5" fillId="0" borderId="0" xfId="0" applyFont="1" applyAlignment="1">
      <alignment horizontal="center"/>
    </xf>
    <xf numFmtId="0" fontId="4" fillId="0" borderId="0" xfId="0" applyFont="1" applyFill="1" applyAlignment="1"/>
    <xf numFmtId="0" fontId="6" fillId="0" borderId="0" xfId="0" applyFont="1" applyAlignment="1">
      <alignment horizontal="center"/>
    </xf>
    <xf numFmtId="0" fontId="4" fillId="0" borderId="0" xfId="0" applyFont="1" applyFill="1" applyAlignment="1">
      <alignment horizontal="left" shrinkToFit="1"/>
    </xf>
    <xf numFmtId="0" fontId="4" fillId="0" borderId="0" xfId="0" applyFont="1" applyFill="1" applyAlignment="1">
      <alignment shrinkToFit="1"/>
    </xf>
    <xf numFmtId="0" fontId="8" fillId="0" borderId="0" xfId="0" applyFont="1" applyAlignment="1"/>
    <xf numFmtId="0" fontId="5" fillId="2" borderId="0" xfId="0" applyFont="1" applyFill="1" applyAlignment="1" applyProtection="1">
      <alignment horizontal="right" vertical="center"/>
    </xf>
    <xf numFmtId="0" fontId="5" fillId="0" borderId="0" xfId="0" applyFont="1" applyFill="1" applyAlignment="1">
      <alignment horizontal="left" shrinkToFit="1"/>
    </xf>
    <xf numFmtId="0" fontId="5" fillId="0" borderId="0" xfId="0" applyFont="1" applyFill="1" applyAlignment="1"/>
    <xf numFmtId="0" fontId="5" fillId="0" borderId="0" xfId="0" applyFont="1" applyFill="1" applyBorder="1" applyAlignment="1"/>
    <xf numFmtId="0" fontId="5" fillId="0" borderId="0" xfId="0" applyFont="1" applyBorder="1" applyAlignment="1">
      <alignment horizontal="center"/>
    </xf>
    <xf numFmtId="0" fontId="5" fillId="0" borderId="0" xfId="0" applyFont="1" applyFill="1" applyBorder="1" applyAlignment="1" applyProtection="1">
      <alignment vertical="center" shrinkToFit="1"/>
    </xf>
    <xf numFmtId="0" fontId="5" fillId="0" borderId="0" xfId="0" applyFont="1" applyAlignment="1">
      <alignment shrinkToFit="1"/>
    </xf>
    <xf numFmtId="0" fontId="5" fillId="0" borderId="11" xfId="0" applyFont="1" applyBorder="1"/>
    <xf numFmtId="0" fontId="5" fillId="0" borderId="12" xfId="0" applyFont="1" applyBorder="1"/>
    <xf numFmtId="0" fontId="5" fillId="0" borderId="13" xfId="0" applyFont="1" applyBorder="1"/>
    <xf numFmtId="0" fontId="5" fillId="0" borderId="14" xfId="0" applyFont="1" applyBorder="1" applyAlignment="1">
      <alignment vertical="center"/>
    </xf>
    <xf numFmtId="177" fontId="5" fillId="0" borderId="11" xfId="1" applyNumberFormat="1" applyFont="1" applyBorder="1" applyAlignment="1">
      <alignment vertical="center"/>
    </xf>
    <xf numFmtId="177" fontId="5" fillId="0" borderId="12" xfId="1" applyNumberFormat="1" applyFont="1" applyBorder="1" applyAlignment="1">
      <alignment vertical="center"/>
    </xf>
    <xf numFmtId="0" fontId="5" fillId="0" borderId="15" xfId="0" applyFont="1" applyBorder="1" applyAlignment="1">
      <alignment vertical="center"/>
    </xf>
    <xf numFmtId="0" fontId="5" fillId="0" borderId="16" xfId="0" applyFont="1" applyBorder="1" applyAlignment="1">
      <alignment vertical="center"/>
    </xf>
    <xf numFmtId="177" fontId="5" fillId="0" borderId="13" xfId="1" applyNumberFormat="1" applyFont="1" applyBorder="1" applyAlignment="1">
      <alignment vertical="center"/>
    </xf>
    <xf numFmtId="0" fontId="5" fillId="3" borderId="0" xfId="0" applyFont="1" applyFill="1" applyAlignment="1">
      <alignment horizontal="center" vertical="center"/>
    </xf>
    <xf numFmtId="0" fontId="5" fillId="5" borderId="0" xfId="0" applyFont="1" applyFill="1" applyAlignment="1">
      <alignment vertical="center"/>
    </xf>
    <xf numFmtId="0" fontId="9" fillId="5" borderId="0" xfId="0" applyFont="1" applyFill="1" applyAlignment="1">
      <alignment horizontal="right" vertical="center"/>
    </xf>
    <xf numFmtId="0" fontId="9" fillId="5" borderId="0" xfId="0" applyFont="1" applyFill="1" applyAlignment="1">
      <alignment vertical="center" shrinkToFit="1"/>
    </xf>
    <xf numFmtId="0" fontId="6" fillId="5" borderId="0" xfId="0" applyFont="1" applyFill="1" applyAlignment="1">
      <alignment horizontal="center" vertical="center"/>
    </xf>
    <xf numFmtId="0" fontId="5" fillId="5" borderId="0" xfId="0" applyFont="1" applyFill="1" applyAlignment="1">
      <alignment horizontal="center" vertical="center"/>
    </xf>
    <xf numFmtId="0" fontId="5" fillId="5" borderId="0" xfId="0" applyFont="1" applyFill="1" applyAlignment="1">
      <alignment horizontal="right" vertical="center"/>
    </xf>
    <xf numFmtId="0" fontId="5" fillId="5" borderId="2" xfId="0" applyFont="1" applyFill="1" applyBorder="1" applyAlignment="1">
      <alignment horizontal="right" vertical="center"/>
    </xf>
    <xf numFmtId="0" fontId="5" fillId="5" borderId="2" xfId="0" applyFont="1" applyFill="1" applyBorder="1" applyAlignment="1">
      <alignment horizontal="left" vertical="center"/>
    </xf>
    <xf numFmtId="0" fontId="0" fillId="5" borderId="0" xfId="0" applyFill="1" applyAlignment="1">
      <alignment vertical="center"/>
    </xf>
    <xf numFmtId="0" fontId="5" fillId="5" borderId="0" xfId="0" applyFont="1" applyFill="1" applyAlignment="1">
      <alignment horizontal="left" vertical="center" shrinkToFit="1"/>
    </xf>
    <xf numFmtId="0" fontId="9" fillId="5" borderId="0" xfId="0" applyFont="1" applyFill="1" applyAlignment="1">
      <alignment vertical="center"/>
    </xf>
    <xf numFmtId="0" fontId="0" fillId="5" borderId="0" xfId="0" applyFill="1"/>
    <xf numFmtId="0" fontId="5" fillId="5" borderId="11" xfId="0" applyFont="1" applyFill="1" applyBorder="1" applyAlignment="1">
      <alignment horizontal="right" vertical="center"/>
    </xf>
    <xf numFmtId="0" fontId="5" fillId="5" borderId="14" xfId="0" applyFont="1" applyFill="1" applyBorder="1" applyAlignment="1">
      <alignment vertical="center"/>
    </xf>
    <xf numFmtId="176" fontId="5" fillId="5" borderId="11" xfId="1" applyNumberFormat="1" applyFont="1" applyFill="1" applyBorder="1" applyAlignment="1">
      <alignment vertical="center"/>
    </xf>
    <xf numFmtId="0" fontId="5" fillId="5" borderId="12" xfId="0" applyFont="1" applyFill="1" applyBorder="1" applyAlignment="1">
      <alignment horizontal="right" vertical="center"/>
    </xf>
    <xf numFmtId="0" fontId="13" fillId="5" borderId="15" xfId="0" applyFont="1" applyFill="1" applyBorder="1" applyAlignment="1">
      <alignment vertical="center"/>
    </xf>
    <xf numFmtId="176" fontId="5" fillId="5" borderId="12" xfId="1" applyNumberFormat="1" applyFont="1" applyFill="1" applyBorder="1" applyAlignment="1">
      <alignment vertical="center"/>
    </xf>
    <xf numFmtId="0" fontId="5" fillId="5" borderId="15" xfId="0" applyFont="1" applyFill="1" applyBorder="1" applyAlignment="1">
      <alignment vertical="center"/>
    </xf>
    <xf numFmtId="0" fontId="5" fillId="5" borderId="13" xfId="0" applyFont="1" applyFill="1" applyBorder="1" applyAlignment="1">
      <alignment horizontal="right" vertical="center"/>
    </xf>
    <xf numFmtId="0" fontId="5" fillId="5" borderId="16" xfId="0" applyFont="1" applyFill="1" applyBorder="1" applyAlignment="1">
      <alignment vertical="center"/>
    </xf>
    <xf numFmtId="176" fontId="5" fillId="5" borderId="22" xfId="1" applyNumberFormat="1" applyFont="1" applyFill="1" applyBorder="1" applyAlignment="1">
      <alignment vertical="center"/>
    </xf>
    <xf numFmtId="176" fontId="7" fillId="5" borderId="1" xfId="1" applyNumberFormat="1" applyFont="1" applyFill="1" applyBorder="1" applyAlignment="1">
      <alignment vertical="center"/>
    </xf>
    <xf numFmtId="0" fontId="4" fillId="5" borderId="0" xfId="0" applyFont="1" applyFill="1"/>
    <xf numFmtId="0" fontId="9" fillId="5" borderId="6" xfId="0" applyFont="1" applyFill="1" applyBorder="1" applyAlignment="1">
      <alignment horizontal="right" vertical="center" shrinkToFit="1"/>
    </xf>
    <xf numFmtId="0" fontId="9" fillId="5" borderId="7" xfId="0" applyFont="1" applyFill="1" applyBorder="1" applyAlignment="1">
      <alignment horizontal="center" vertical="center"/>
    </xf>
    <xf numFmtId="0" fontId="9" fillId="5" borderId="7" xfId="0" applyFont="1" applyFill="1" applyBorder="1" applyAlignment="1">
      <alignment horizontal="left" vertical="center"/>
    </xf>
    <xf numFmtId="0" fontId="5" fillId="5" borderId="4" xfId="0" applyFont="1" applyFill="1" applyBorder="1" applyAlignment="1">
      <alignment vertical="center"/>
    </xf>
    <xf numFmtId="0" fontId="5" fillId="5" borderId="7" xfId="0" applyFont="1" applyFill="1" applyBorder="1" applyAlignment="1">
      <alignment horizontal="center" vertical="center"/>
    </xf>
    <xf numFmtId="176" fontId="5" fillId="5" borderId="8" xfId="0" applyNumberFormat="1" applyFont="1" applyFill="1" applyBorder="1" applyAlignment="1">
      <alignment vertical="center"/>
    </xf>
    <xf numFmtId="0" fontId="5" fillId="5" borderId="5" xfId="0" applyFont="1" applyFill="1" applyBorder="1" applyAlignment="1">
      <alignment vertical="center"/>
    </xf>
    <xf numFmtId="0" fontId="10" fillId="5" borderId="0" xfId="0" applyFont="1" applyFill="1" applyAlignment="1">
      <alignment horizontal="center" vertical="center"/>
    </xf>
    <xf numFmtId="9" fontId="5" fillId="5" borderId="0" xfId="2" applyFont="1" applyFill="1" applyAlignment="1">
      <alignment vertical="center"/>
    </xf>
    <xf numFmtId="0" fontId="9" fillId="5" borderId="0" xfId="0" applyFont="1" applyFill="1" applyAlignment="1">
      <alignment horizontal="left" vertical="center"/>
    </xf>
    <xf numFmtId="0" fontId="7" fillId="5" borderId="0" xfId="0" applyFont="1" applyFill="1" applyAlignment="1">
      <alignment horizontal="center" vertical="center"/>
    </xf>
    <xf numFmtId="0" fontId="5" fillId="5" borderId="0" xfId="0" applyFont="1" applyFill="1" applyAlignment="1">
      <alignment horizontal="left" vertical="center"/>
    </xf>
    <xf numFmtId="0" fontId="5" fillId="0" borderId="2" xfId="0" applyFont="1" applyFill="1" applyBorder="1" applyAlignment="1">
      <alignment horizontal="center" vertical="center"/>
    </xf>
    <xf numFmtId="0" fontId="18" fillId="3" borderId="0" xfId="0" applyFont="1" applyFill="1" applyAlignment="1">
      <alignment horizontal="center" vertical="center"/>
    </xf>
    <xf numFmtId="0" fontId="18" fillId="3" borderId="2" xfId="0" applyFont="1" applyFill="1" applyBorder="1" applyAlignment="1">
      <alignment horizontal="center" vertical="center"/>
    </xf>
    <xf numFmtId="0" fontId="0" fillId="0" borderId="19" xfId="0" applyBorder="1"/>
    <xf numFmtId="0" fontId="0" fillId="0" borderId="20" xfId="0" applyBorder="1"/>
    <xf numFmtId="0" fontId="15" fillId="5" borderId="0" xfId="0" applyFont="1" applyFill="1" applyAlignment="1">
      <alignment horizontal="center" vertical="center"/>
    </xf>
    <xf numFmtId="0" fontId="18" fillId="3" borderId="0" xfId="0" applyFont="1" applyFill="1" applyBorder="1" applyAlignment="1" applyProtection="1">
      <alignment horizontal="left" vertical="center" shrinkToFit="1"/>
    </xf>
    <xf numFmtId="0" fontId="9" fillId="5" borderId="0" xfId="0" applyFont="1" applyFill="1" applyAlignment="1">
      <alignment horizontal="left" vertical="center" shrinkToFit="1"/>
    </xf>
    <xf numFmtId="0" fontId="18" fillId="3" borderId="0" xfId="0" applyFont="1" applyFill="1" applyBorder="1" applyAlignment="1">
      <alignment horizontal="left" vertical="center"/>
    </xf>
    <xf numFmtId="0" fontId="5" fillId="5" borderId="0" xfId="0" applyFont="1" applyFill="1" applyBorder="1" applyAlignment="1">
      <alignment vertical="center"/>
    </xf>
    <xf numFmtId="0" fontId="16" fillId="4" borderId="0" xfId="0" applyFont="1" applyFill="1" applyBorder="1" applyAlignment="1">
      <alignment horizontal="center" vertical="center"/>
    </xf>
    <xf numFmtId="0" fontId="9" fillId="3" borderId="0" xfId="0" applyFont="1" applyFill="1" applyAlignment="1">
      <alignment horizontal="left" vertical="center"/>
    </xf>
    <xf numFmtId="0" fontId="0" fillId="0" borderId="0" xfId="0" applyFill="1" applyBorder="1"/>
    <xf numFmtId="0" fontId="0" fillId="0" borderId="18" xfId="0" applyBorder="1"/>
    <xf numFmtId="38" fontId="18" fillId="3" borderId="11" xfId="1" applyFont="1" applyFill="1" applyBorder="1" applyAlignment="1">
      <alignment vertical="center"/>
    </xf>
    <xf numFmtId="38" fontId="18" fillId="3" borderId="12" xfId="1" applyFont="1" applyFill="1" applyBorder="1" applyAlignment="1">
      <alignment vertical="center"/>
    </xf>
    <xf numFmtId="38" fontId="18" fillId="3" borderId="13" xfId="1" applyFont="1" applyFill="1" applyBorder="1" applyAlignment="1">
      <alignment vertical="center"/>
    </xf>
    <xf numFmtId="176" fontId="18" fillId="3" borderId="7" xfId="0" applyNumberFormat="1" applyFont="1" applyFill="1" applyBorder="1" applyAlignment="1">
      <alignment vertical="center"/>
    </xf>
    <xf numFmtId="0" fontId="15" fillId="5" borderId="0" xfId="0" applyFont="1" applyFill="1" applyAlignment="1">
      <alignment vertical="center"/>
    </xf>
    <xf numFmtId="0" fontId="15" fillId="5" borderId="0" xfId="0" applyFont="1" applyFill="1" applyAlignment="1">
      <alignment horizontal="left" vertical="center"/>
    </xf>
    <xf numFmtId="0" fontId="4" fillId="0" borderId="0" xfId="0" applyFont="1" applyBorder="1"/>
    <xf numFmtId="0" fontId="5" fillId="0" borderId="0" xfId="0" applyFont="1" applyBorder="1" applyAlignment="1">
      <alignment vertical="center"/>
    </xf>
    <xf numFmtId="0" fontId="5" fillId="0" borderId="0" xfId="0" applyFont="1" applyBorder="1"/>
    <xf numFmtId="0" fontId="0" fillId="0" borderId="0" xfId="0" applyBorder="1"/>
    <xf numFmtId="178" fontId="0" fillId="0" borderId="0" xfId="0" applyNumberFormat="1" applyBorder="1"/>
    <xf numFmtId="2" fontId="0" fillId="0" borderId="0" xfId="0" applyNumberFormat="1" applyBorder="1"/>
    <xf numFmtId="0" fontId="5" fillId="5" borderId="2" xfId="0" applyFont="1" applyFill="1" applyBorder="1" applyAlignment="1">
      <alignment horizontal="center" vertical="center"/>
    </xf>
    <xf numFmtId="0" fontId="19" fillId="5" borderId="2" xfId="0" applyFont="1" applyFill="1" applyBorder="1" applyAlignment="1">
      <alignment horizontal="center" vertical="center"/>
    </xf>
    <xf numFmtId="0" fontId="19" fillId="3" borderId="2" xfId="0" applyFont="1" applyFill="1" applyBorder="1" applyAlignment="1">
      <alignment horizontal="center" vertical="center"/>
    </xf>
    <xf numFmtId="38" fontId="19" fillId="3" borderId="11" xfId="1" applyFont="1" applyFill="1" applyBorder="1" applyAlignment="1">
      <alignment vertical="center"/>
    </xf>
    <xf numFmtId="38" fontId="19" fillId="3" borderId="12" xfId="1" applyFont="1" applyFill="1" applyBorder="1" applyAlignment="1">
      <alignment vertical="center"/>
    </xf>
    <xf numFmtId="38" fontId="19" fillId="3" borderId="13" xfId="1" applyFont="1" applyFill="1" applyBorder="1" applyAlignment="1">
      <alignment vertical="center"/>
    </xf>
    <xf numFmtId="176" fontId="19" fillId="3" borderId="7" xfId="0" applyNumberFormat="1" applyFont="1" applyFill="1" applyBorder="1" applyAlignment="1">
      <alignment vertical="center"/>
    </xf>
    <xf numFmtId="0" fontId="19" fillId="3" borderId="0" xfId="0" applyFont="1" applyFill="1" applyAlignment="1">
      <alignment horizontal="center" vertical="center"/>
    </xf>
    <xf numFmtId="0" fontId="5" fillId="3" borderId="0" xfId="0" applyFont="1" applyFill="1" applyAlignment="1">
      <alignment vertical="center"/>
    </xf>
    <xf numFmtId="0" fontId="14" fillId="5" borderId="0" xfId="0" applyFont="1" applyFill="1" applyAlignment="1">
      <alignment vertical="center"/>
    </xf>
    <xf numFmtId="0" fontId="19" fillId="3" borderId="0" xfId="0" applyFont="1" applyFill="1" applyAlignment="1">
      <alignment horizontal="left" vertical="center" wrapText="1"/>
    </xf>
    <xf numFmtId="0" fontId="19" fillId="3" borderId="0" xfId="0" applyFont="1" applyFill="1" applyAlignment="1">
      <alignment horizontal="left" vertical="center"/>
    </xf>
    <xf numFmtId="0" fontId="9" fillId="5" borderId="0" xfId="0" applyFont="1" applyFill="1" applyAlignment="1">
      <alignment horizontal="left" vertical="center" shrinkToFit="1"/>
    </xf>
    <xf numFmtId="0" fontId="4" fillId="0" borderId="0" xfId="0" applyFont="1" applyBorder="1" applyAlignment="1">
      <alignment horizontal="center"/>
    </xf>
    <xf numFmtId="0" fontId="0" fillId="0" borderId="0" xfId="0" applyBorder="1" applyAlignment="1">
      <alignment horizontal="center"/>
    </xf>
    <xf numFmtId="0" fontId="5" fillId="5" borderId="17" xfId="0" applyFont="1" applyFill="1" applyBorder="1" applyAlignment="1">
      <alignment horizontal="left" vertical="center" shrinkToFit="1"/>
    </xf>
    <xf numFmtId="0" fontId="5" fillId="5" borderId="0" xfId="0" applyFont="1" applyFill="1" applyAlignment="1">
      <alignment horizontal="left" vertical="center" shrinkToFit="1"/>
    </xf>
    <xf numFmtId="0" fontId="10" fillId="5" borderId="6" xfId="0" applyFont="1" applyFill="1" applyBorder="1" applyAlignment="1">
      <alignment horizontal="center" vertical="center"/>
    </xf>
    <xf numFmtId="0" fontId="10" fillId="5" borderId="7" xfId="0" applyFont="1" applyFill="1" applyBorder="1" applyAlignment="1">
      <alignment horizontal="center" vertical="center"/>
    </xf>
    <xf numFmtId="179" fontId="7" fillId="5" borderId="9" xfId="2" applyNumberFormat="1" applyFont="1" applyFill="1" applyBorder="1" applyAlignment="1">
      <alignment horizontal="center" vertical="center"/>
    </xf>
    <xf numFmtId="179" fontId="7" fillId="5" borderId="10" xfId="2" applyNumberFormat="1" applyFont="1" applyFill="1" applyBorder="1" applyAlignment="1">
      <alignment horizontal="center" vertical="center"/>
    </xf>
    <xf numFmtId="0" fontId="16" fillId="0" borderId="9" xfId="0" applyFont="1" applyFill="1" applyBorder="1" applyAlignment="1">
      <alignment horizontal="center" vertical="center"/>
    </xf>
    <xf numFmtId="0" fontId="16" fillId="0" borderId="10"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9" xfId="0" applyFont="1" applyFill="1" applyBorder="1" applyAlignment="1">
      <alignment horizontal="left" vertical="center"/>
    </xf>
    <xf numFmtId="0" fontId="5" fillId="5" borderId="23" xfId="0" applyFont="1" applyFill="1" applyBorder="1" applyAlignment="1">
      <alignment horizontal="left" vertical="center"/>
    </xf>
    <xf numFmtId="0" fontId="5" fillId="5" borderId="24" xfId="0" applyFont="1" applyFill="1" applyBorder="1" applyAlignment="1">
      <alignment horizontal="left" vertical="center"/>
    </xf>
    <xf numFmtId="0" fontId="7" fillId="5" borderId="25" xfId="0" applyFont="1" applyFill="1" applyBorder="1" applyAlignment="1">
      <alignment horizontal="left" vertical="center"/>
    </xf>
    <xf numFmtId="0" fontId="7" fillId="5" borderId="10" xfId="0" applyFont="1" applyFill="1" applyBorder="1" applyAlignment="1">
      <alignment horizontal="left" vertical="center"/>
    </xf>
    <xf numFmtId="0" fontId="9" fillId="5" borderId="6" xfId="0" applyFont="1" applyFill="1" applyBorder="1" applyAlignment="1">
      <alignment horizontal="center" vertical="center"/>
    </xf>
    <xf numFmtId="0" fontId="9" fillId="5" borderId="7" xfId="0" applyFont="1" applyFill="1" applyBorder="1" applyAlignment="1">
      <alignment horizontal="center" vertical="center"/>
    </xf>
    <xf numFmtId="0" fontId="9" fillId="5" borderId="4"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4" xfId="0" applyFont="1" applyFill="1" applyBorder="1" applyAlignment="1">
      <alignment horizontal="center" vertical="center"/>
    </xf>
    <xf numFmtId="0" fontId="4" fillId="0" borderId="6" xfId="0" applyFont="1" applyBorder="1" applyAlignment="1">
      <alignment horizontal="center"/>
    </xf>
    <xf numFmtId="0" fontId="4" fillId="0" borderId="4" xfId="0" applyFont="1" applyBorder="1" applyAlignment="1">
      <alignment horizontal="center"/>
    </xf>
    <xf numFmtId="0" fontId="4" fillId="0" borderId="21" xfId="0" applyFont="1" applyBorder="1" applyAlignment="1">
      <alignment horizontal="center"/>
    </xf>
    <xf numFmtId="0" fontId="4" fillId="0" borderId="5" xfId="0" applyFont="1" applyBorder="1" applyAlignment="1">
      <alignment horizontal="center"/>
    </xf>
    <xf numFmtId="0" fontId="5" fillId="5" borderId="14" xfId="0" applyFont="1" applyFill="1" applyBorder="1" applyAlignment="1">
      <alignment horizontal="left" vertical="center"/>
    </xf>
    <xf numFmtId="0" fontId="5" fillId="5" borderId="18" xfId="0" applyFont="1" applyFill="1" applyBorder="1" applyAlignment="1">
      <alignment horizontal="left" vertical="center"/>
    </xf>
    <xf numFmtId="0" fontId="5" fillId="5" borderId="0" xfId="0" applyFont="1" applyFill="1" applyBorder="1" applyAlignment="1">
      <alignment horizontal="right" vertical="center" wrapText="1" shrinkToFit="1"/>
    </xf>
    <xf numFmtId="0" fontId="5" fillId="5" borderId="0" xfId="0" applyFont="1" applyFill="1" applyBorder="1" applyAlignment="1">
      <alignment horizontal="right" vertical="center" shrinkToFit="1"/>
    </xf>
    <xf numFmtId="0" fontId="19" fillId="3" borderId="2" xfId="0" applyFont="1" applyFill="1" applyBorder="1" applyAlignment="1">
      <alignment horizontal="left" vertical="center"/>
    </xf>
    <xf numFmtId="0" fontId="19" fillId="3" borderId="3" xfId="0" applyFont="1" applyFill="1" applyBorder="1" applyAlignment="1">
      <alignment horizontal="center" vertical="center"/>
    </xf>
    <xf numFmtId="0" fontId="5" fillId="5" borderId="0" xfId="0" applyFont="1" applyFill="1" applyBorder="1" applyAlignment="1">
      <alignment horizontal="right" vertical="center"/>
    </xf>
    <xf numFmtId="0" fontId="19" fillId="3" borderId="0" xfId="0" applyFont="1" applyFill="1" applyAlignment="1">
      <alignment horizontal="center" vertical="center"/>
    </xf>
    <xf numFmtId="0" fontId="8" fillId="5" borderId="0" xfId="0" applyFont="1" applyFill="1" applyAlignment="1">
      <alignment horizontal="center" vertical="center" shrinkToFit="1"/>
    </xf>
    <xf numFmtId="0" fontId="19" fillId="3" borderId="3" xfId="0" applyFont="1" applyFill="1" applyBorder="1" applyAlignment="1" applyProtection="1">
      <alignment horizontal="left" vertical="center" shrinkToFit="1"/>
    </xf>
    <xf numFmtId="0" fontId="5" fillId="3" borderId="0" xfId="0" applyFont="1" applyFill="1" applyAlignment="1">
      <alignment horizontal="left" vertical="center"/>
    </xf>
    <xf numFmtId="0" fontId="18" fillId="3" borderId="0" xfId="0" applyFont="1" applyFill="1" applyAlignment="1">
      <alignment horizontal="left" vertical="center" wrapText="1"/>
    </xf>
    <xf numFmtId="0" fontId="18" fillId="3" borderId="0" xfId="0" applyFont="1" applyFill="1" applyAlignment="1">
      <alignment horizontal="left" vertical="center"/>
    </xf>
    <xf numFmtId="0" fontId="18" fillId="3" borderId="2" xfId="0" applyFont="1" applyFill="1" applyBorder="1" applyAlignment="1">
      <alignment horizontal="left" vertical="center"/>
    </xf>
    <xf numFmtId="0" fontId="18" fillId="3" borderId="3" xfId="0" applyFont="1" applyFill="1" applyBorder="1" applyAlignment="1">
      <alignment horizontal="left" vertical="center"/>
    </xf>
    <xf numFmtId="0" fontId="5" fillId="3" borderId="0" xfId="0" applyFont="1" applyFill="1" applyAlignment="1">
      <alignment horizontal="center" vertical="center"/>
    </xf>
    <xf numFmtId="0" fontId="18" fillId="3" borderId="3" xfId="0" applyFont="1" applyFill="1" applyBorder="1" applyAlignment="1" applyProtection="1">
      <alignment horizontal="left" vertical="center" shrinkToFit="1"/>
    </xf>
  </cellXfs>
  <cellStyles count="3">
    <cellStyle name="パーセント" xfId="2" builtinId="5"/>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238125</xdr:colOff>
      <xdr:row>0</xdr:row>
      <xdr:rowOff>38101</xdr:rowOff>
    </xdr:from>
    <xdr:to>
      <xdr:col>3</xdr:col>
      <xdr:colOff>295275</xdr:colOff>
      <xdr:row>2</xdr:row>
      <xdr:rowOff>19051</xdr:rowOff>
    </xdr:to>
    <xdr:sp macro="" textlink="">
      <xdr:nvSpPr>
        <xdr:cNvPr id="2" name="四角形: 角を丸くする 1">
          <a:extLst>
            <a:ext uri="{FF2B5EF4-FFF2-40B4-BE49-F238E27FC236}">
              <a16:creationId xmlns:a16="http://schemas.microsoft.com/office/drawing/2014/main" id="{FD0CE55E-ADE4-46B3-883B-74E2E0DF6D14}"/>
            </a:ext>
          </a:extLst>
        </xdr:cNvPr>
        <xdr:cNvSpPr/>
      </xdr:nvSpPr>
      <xdr:spPr>
        <a:xfrm>
          <a:off x="476250" y="38101"/>
          <a:ext cx="2095500" cy="457200"/>
        </a:xfrm>
        <a:prstGeom prst="roundRect">
          <a:avLst/>
        </a:prstGeom>
        <a:solidFill>
          <a:schemeClr val="accent2">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0000"/>
              </a:solidFill>
            </a:rPr>
            <a:t>記入例</a:t>
          </a:r>
        </a:p>
      </xdr:txBody>
    </xdr:sp>
    <xdr:clientData/>
  </xdr:twoCellAnchor>
  <xdr:twoCellAnchor>
    <xdr:from>
      <xdr:col>1</xdr:col>
      <xdr:colOff>114300</xdr:colOff>
      <xdr:row>5</xdr:row>
      <xdr:rowOff>95251</xdr:rowOff>
    </xdr:from>
    <xdr:to>
      <xdr:col>3</xdr:col>
      <xdr:colOff>647700</xdr:colOff>
      <xdr:row>11</xdr:row>
      <xdr:rowOff>28576</xdr:rowOff>
    </xdr:to>
    <xdr:sp macro="" textlink="">
      <xdr:nvSpPr>
        <xdr:cNvPr id="3" name="吹き出し: 角を丸めた四角形 2">
          <a:extLst>
            <a:ext uri="{FF2B5EF4-FFF2-40B4-BE49-F238E27FC236}">
              <a16:creationId xmlns:a16="http://schemas.microsoft.com/office/drawing/2014/main" id="{85076E96-3B74-4CD3-927D-A5CB941B214E}"/>
            </a:ext>
          </a:extLst>
        </xdr:cNvPr>
        <xdr:cNvSpPr/>
      </xdr:nvSpPr>
      <xdr:spPr>
        <a:xfrm>
          <a:off x="352425" y="1171576"/>
          <a:ext cx="2571750" cy="1219200"/>
        </a:xfrm>
        <a:prstGeom prst="wedgeRoundRectCallout">
          <a:avLst>
            <a:gd name="adj1" fmla="val 10774"/>
            <a:gd name="adj2" fmla="val -42275"/>
            <a:gd name="adj3" fmla="val 16667"/>
          </a:avLst>
        </a:prstGeom>
        <a:solidFill>
          <a:schemeClr val="accent2">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ysClr val="windowText" lastClr="000000"/>
              </a:solidFill>
            </a:rPr>
            <a:t>報告書を提出する年度の前年度に使用したエネルギーの報告を、</a:t>
          </a:r>
          <a:r>
            <a:rPr kumimoji="1" lang="en-US" altLang="ja-JP" sz="900">
              <a:solidFill>
                <a:sysClr val="windowText" lastClr="000000"/>
              </a:solidFill>
            </a:rPr>
            <a:t>6</a:t>
          </a:r>
          <a:r>
            <a:rPr kumimoji="1" lang="ja-JP" altLang="en-US" sz="900">
              <a:solidFill>
                <a:sysClr val="windowText" lastClr="000000"/>
              </a:solidFill>
            </a:rPr>
            <a:t>月末までに提出</a:t>
          </a:r>
          <a:endParaRPr kumimoji="1" lang="en-US" altLang="ja-JP" sz="900">
            <a:solidFill>
              <a:sysClr val="windowText" lastClr="000000"/>
            </a:solidFill>
          </a:endParaRPr>
        </a:p>
        <a:p>
          <a:pPr algn="l"/>
          <a:r>
            <a:rPr kumimoji="1" lang="ja-JP" altLang="en-US" sz="900">
              <a:solidFill>
                <a:sysClr val="windowText" lastClr="000000"/>
              </a:solidFill>
            </a:rPr>
            <a:t>（令和</a:t>
          </a:r>
          <a:r>
            <a:rPr kumimoji="1" lang="en-US" altLang="ja-JP" sz="900">
              <a:solidFill>
                <a:sysClr val="windowText" lastClr="000000"/>
              </a:solidFill>
            </a:rPr>
            <a:t>9</a:t>
          </a:r>
          <a:r>
            <a:rPr kumimoji="1" lang="ja-JP" altLang="en-US" sz="900">
              <a:solidFill>
                <a:sysClr val="windowText" lastClr="000000"/>
              </a:solidFill>
            </a:rPr>
            <a:t>年度に報告書を提出する場合は、</a:t>
          </a:r>
          <a:r>
            <a:rPr kumimoji="1" lang="en-US" altLang="ja-JP" sz="900">
              <a:solidFill>
                <a:sysClr val="windowText" lastClr="000000"/>
              </a:solidFill>
            </a:rPr>
            <a:t>R8.4.1</a:t>
          </a:r>
          <a:r>
            <a:rPr kumimoji="1" lang="ja-JP" altLang="en-US" sz="900">
              <a:solidFill>
                <a:sysClr val="windowText" lastClr="000000"/>
              </a:solidFill>
            </a:rPr>
            <a:t>～</a:t>
          </a:r>
          <a:r>
            <a:rPr kumimoji="1" lang="en-US" altLang="ja-JP" sz="900">
              <a:solidFill>
                <a:sysClr val="windowText" lastClr="000000"/>
              </a:solidFill>
            </a:rPr>
            <a:t>R9.3.31</a:t>
          </a:r>
          <a:r>
            <a:rPr kumimoji="1" lang="ja-JP" altLang="en-US" sz="900">
              <a:solidFill>
                <a:sysClr val="windowText" lastClr="000000"/>
              </a:solidFill>
            </a:rPr>
            <a:t>に使用したエネルギーを</a:t>
          </a:r>
          <a:r>
            <a:rPr kumimoji="1" lang="en-US" altLang="ja-JP" sz="900">
              <a:solidFill>
                <a:sysClr val="windowText" lastClr="000000"/>
              </a:solidFill>
            </a:rPr>
            <a:t>R8</a:t>
          </a:r>
          <a:r>
            <a:rPr kumimoji="1" lang="ja-JP" altLang="en-US" sz="900">
              <a:solidFill>
                <a:sysClr val="windowText" lastClr="000000"/>
              </a:solidFill>
            </a:rPr>
            <a:t>年度実績として提出）</a:t>
          </a:r>
        </a:p>
      </xdr:txBody>
    </xdr:sp>
    <xdr:clientData/>
  </xdr:twoCellAnchor>
  <xdr:twoCellAnchor>
    <xdr:from>
      <xdr:col>1</xdr:col>
      <xdr:colOff>9524</xdr:colOff>
      <xdr:row>24</xdr:row>
      <xdr:rowOff>161925</xdr:rowOff>
    </xdr:from>
    <xdr:to>
      <xdr:col>3</xdr:col>
      <xdr:colOff>895350</xdr:colOff>
      <xdr:row>28</xdr:row>
      <xdr:rowOff>190500</xdr:rowOff>
    </xdr:to>
    <xdr:sp macro="" textlink="">
      <xdr:nvSpPr>
        <xdr:cNvPr id="4" name="吹き出し: 角を丸めた四角形 3">
          <a:extLst>
            <a:ext uri="{FF2B5EF4-FFF2-40B4-BE49-F238E27FC236}">
              <a16:creationId xmlns:a16="http://schemas.microsoft.com/office/drawing/2014/main" id="{2D5E2749-5C71-4CCE-84F7-D291E8FEC8B1}"/>
            </a:ext>
          </a:extLst>
        </xdr:cNvPr>
        <xdr:cNvSpPr/>
      </xdr:nvSpPr>
      <xdr:spPr>
        <a:xfrm>
          <a:off x="247649" y="5514975"/>
          <a:ext cx="2924176" cy="1000125"/>
        </a:xfrm>
        <a:prstGeom prst="wedgeRoundRectCallout">
          <a:avLst>
            <a:gd name="adj1" fmla="val -25272"/>
            <a:gd name="adj2" fmla="val -42759"/>
            <a:gd name="adj3" fmla="val 16667"/>
          </a:avLst>
        </a:prstGeom>
        <a:solidFill>
          <a:schemeClr val="accent2">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ysClr val="windowText" lastClr="000000"/>
              </a:solidFill>
            </a:rPr>
            <a:t>電力会社やガス会社等の毎月の請求書に記載されている使用量を合計し、事業所で使用した年間エネルギー使用量を項目ごとに入力（使用していない項目は入力不要。車両で使用した燃料も入力不要）</a:t>
          </a:r>
        </a:p>
      </xdr:txBody>
    </xdr:sp>
    <xdr:clientData/>
  </xdr:twoCellAnchor>
  <xdr:twoCellAnchor>
    <xdr:from>
      <xdr:col>3</xdr:col>
      <xdr:colOff>704849</xdr:colOff>
      <xdr:row>35</xdr:row>
      <xdr:rowOff>0</xdr:rowOff>
    </xdr:from>
    <xdr:to>
      <xdr:col>7</xdr:col>
      <xdr:colOff>628650</xdr:colOff>
      <xdr:row>39</xdr:row>
      <xdr:rowOff>152400</xdr:rowOff>
    </xdr:to>
    <xdr:sp macro="" textlink="">
      <xdr:nvSpPr>
        <xdr:cNvPr id="5" name="吹き出し: 角を丸めた四角形 4">
          <a:extLst>
            <a:ext uri="{FF2B5EF4-FFF2-40B4-BE49-F238E27FC236}">
              <a16:creationId xmlns:a16="http://schemas.microsoft.com/office/drawing/2014/main" id="{5E3045FA-0382-4B8F-9282-220A690E5D5F}"/>
            </a:ext>
          </a:extLst>
        </xdr:cNvPr>
        <xdr:cNvSpPr/>
      </xdr:nvSpPr>
      <xdr:spPr>
        <a:xfrm>
          <a:off x="2981324" y="7905750"/>
          <a:ext cx="2924176" cy="1000125"/>
        </a:xfrm>
        <a:prstGeom prst="wedgeRoundRectCallout">
          <a:avLst>
            <a:gd name="adj1" fmla="val -14197"/>
            <a:gd name="adj2" fmla="val -32283"/>
            <a:gd name="adj3" fmla="val 16667"/>
          </a:avLst>
        </a:prstGeom>
        <a:solidFill>
          <a:schemeClr val="accent2">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ysClr val="windowText" lastClr="000000"/>
              </a:solidFill>
            </a:rPr>
            <a:t>温室効果ガス削減率が</a:t>
          </a:r>
          <a:r>
            <a:rPr kumimoji="1" lang="ja-JP" altLang="en-US" sz="900" b="1">
              <a:solidFill>
                <a:srgbClr val="FF0000"/>
              </a:solidFill>
            </a:rPr>
            <a:t>「削減目標未達成」</a:t>
          </a:r>
          <a:r>
            <a:rPr kumimoji="1" lang="ja-JP" altLang="en-US" sz="900">
              <a:solidFill>
                <a:sysClr val="windowText" lastClr="000000"/>
              </a:solidFill>
            </a:rPr>
            <a:t>となった場合のみ入力。未達成となった理由によっては、市から根拠書類等の提出を要求するケースがありますので、御留意ください。</a:t>
          </a:r>
        </a:p>
      </xdr:txBody>
    </xdr:sp>
    <xdr:clientData/>
  </xdr:twoCellAnchor>
  <xdr:twoCellAnchor>
    <xdr:from>
      <xdr:col>6</xdr:col>
      <xdr:colOff>314325</xdr:colOff>
      <xdr:row>32</xdr:row>
      <xdr:rowOff>19050</xdr:rowOff>
    </xdr:from>
    <xdr:to>
      <xdr:col>6</xdr:col>
      <xdr:colOff>581025</xdr:colOff>
      <xdr:row>35</xdr:row>
      <xdr:rowOff>76200</xdr:rowOff>
    </xdr:to>
    <xdr:cxnSp macro="">
      <xdr:nvCxnSpPr>
        <xdr:cNvPr id="7" name="直線コネクタ 6">
          <a:extLst>
            <a:ext uri="{FF2B5EF4-FFF2-40B4-BE49-F238E27FC236}">
              <a16:creationId xmlns:a16="http://schemas.microsoft.com/office/drawing/2014/main" id="{42D652EC-BD34-4CC5-B557-6E8BA5459BF2}"/>
            </a:ext>
          </a:extLst>
        </xdr:cNvPr>
        <xdr:cNvCxnSpPr/>
      </xdr:nvCxnSpPr>
      <xdr:spPr>
        <a:xfrm flipH="1">
          <a:off x="4905375" y="7315200"/>
          <a:ext cx="266700" cy="666750"/>
        </a:xfrm>
        <a:prstGeom prst="line">
          <a:avLst/>
        </a:prstGeom>
        <a:ln w="38100">
          <a:solidFill>
            <a:srgbClr val="FF0000"/>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485775</xdr:colOff>
      <xdr:row>36</xdr:row>
      <xdr:rowOff>19050</xdr:rowOff>
    </xdr:from>
    <xdr:to>
      <xdr:col>3</xdr:col>
      <xdr:colOff>704849</xdr:colOff>
      <xdr:row>37</xdr:row>
      <xdr:rowOff>23813</xdr:rowOff>
    </xdr:to>
    <xdr:cxnSp macro="">
      <xdr:nvCxnSpPr>
        <xdr:cNvPr id="9" name="直線矢印コネクタ 8">
          <a:extLst>
            <a:ext uri="{FF2B5EF4-FFF2-40B4-BE49-F238E27FC236}">
              <a16:creationId xmlns:a16="http://schemas.microsoft.com/office/drawing/2014/main" id="{666F50E2-65F1-4DF2-8ABF-AAFC96C2AA8D}"/>
            </a:ext>
          </a:extLst>
        </xdr:cNvPr>
        <xdr:cNvCxnSpPr>
          <a:stCxn id="5" idx="1"/>
        </xdr:cNvCxnSpPr>
      </xdr:nvCxnSpPr>
      <xdr:spPr>
        <a:xfrm flipH="1" flipV="1">
          <a:off x="2762250" y="8162925"/>
          <a:ext cx="219074" cy="242888"/>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400050</xdr:colOff>
      <xdr:row>37</xdr:row>
      <xdr:rowOff>23813</xdr:rowOff>
    </xdr:from>
    <xdr:to>
      <xdr:col>3</xdr:col>
      <xdr:colOff>704849</xdr:colOff>
      <xdr:row>40</xdr:row>
      <xdr:rowOff>19050</xdr:rowOff>
    </xdr:to>
    <xdr:cxnSp macro="">
      <xdr:nvCxnSpPr>
        <xdr:cNvPr id="10" name="直線矢印コネクタ 9">
          <a:extLst>
            <a:ext uri="{FF2B5EF4-FFF2-40B4-BE49-F238E27FC236}">
              <a16:creationId xmlns:a16="http://schemas.microsoft.com/office/drawing/2014/main" id="{0B708D8B-4EAD-44F8-92BC-CA1E2063FE67}"/>
            </a:ext>
          </a:extLst>
        </xdr:cNvPr>
        <xdr:cNvCxnSpPr>
          <a:stCxn id="5" idx="1"/>
        </xdr:cNvCxnSpPr>
      </xdr:nvCxnSpPr>
      <xdr:spPr>
        <a:xfrm flipH="1">
          <a:off x="2676525" y="8405813"/>
          <a:ext cx="304799" cy="604837"/>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280987</xdr:colOff>
      <xdr:row>22</xdr:row>
      <xdr:rowOff>152401</xdr:rowOff>
    </xdr:from>
    <xdr:to>
      <xdr:col>2</xdr:col>
      <xdr:colOff>409575</xdr:colOff>
      <xdr:row>24</xdr:row>
      <xdr:rowOff>161925</xdr:rowOff>
    </xdr:to>
    <xdr:cxnSp macro="">
      <xdr:nvCxnSpPr>
        <xdr:cNvPr id="14" name="直線矢印コネクタ 13">
          <a:extLst>
            <a:ext uri="{FF2B5EF4-FFF2-40B4-BE49-F238E27FC236}">
              <a16:creationId xmlns:a16="http://schemas.microsoft.com/office/drawing/2014/main" id="{E96A094F-7842-4917-BCB4-99E95C6A1793}"/>
            </a:ext>
          </a:extLst>
        </xdr:cNvPr>
        <xdr:cNvCxnSpPr>
          <a:stCxn id="4" idx="0"/>
        </xdr:cNvCxnSpPr>
      </xdr:nvCxnSpPr>
      <xdr:spPr>
        <a:xfrm flipV="1">
          <a:off x="1709737" y="5029201"/>
          <a:ext cx="128588" cy="485774"/>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209550</xdr:colOff>
      <xdr:row>1</xdr:row>
      <xdr:rowOff>19050</xdr:rowOff>
    </xdr:from>
    <xdr:to>
      <xdr:col>5</xdr:col>
      <xdr:colOff>171450</xdr:colOff>
      <xdr:row>5</xdr:row>
      <xdr:rowOff>95251</xdr:rowOff>
    </xdr:to>
    <xdr:cxnSp macro="">
      <xdr:nvCxnSpPr>
        <xdr:cNvPr id="15" name="直線矢印コネクタ 14">
          <a:extLst>
            <a:ext uri="{FF2B5EF4-FFF2-40B4-BE49-F238E27FC236}">
              <a16:creationId xmlns:a16="http://schemas.microsoft.com/office/drawing/2014/main" id="{FDA15C61-3516-4CEC-9309-BB069D78A44C}"/>
            </a:ext>
          </a:extLst>
        </xdr:cNvPr>
        <xdr:cNvCxnSpPr>
          <a:stCxn id="3" idx="0"/>
        </xdr:cNvCxnSpPr>
      </xdr:nvCxnSpPr>
      <xdr:spPr>
        <a:xfrm flipV="1">
          <a:off x="1638300" y="257175"/>
          <a:ext cx="2438400" cy="914401"/>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69F4F-AD31-4423-8FC8-9F7626BFE31F}">
  <dimension ref="B1:P49"/>
  <sheetViews>
    <sheetView tabSelected="1" view="pageBreakPreview" zoomScaleNormal="85" zoomScaleSheetLayoutView="100" workbookViewId="0">
      <selection activeCell="E32" sqref="E32:F32"/>
    </sheetView>
  </sheetViews>
  <sheetFormatPr defaultRowHeight="18.75"/>
  <cols>
    <col min="1" max="1" width="3.125" customWidth="1"/>
    <col min="2" max="2" width="15.625" customWidth="1"/>
    <col min="3" max="3" width="11.125" customWidth="1"/>
    <col min="4" max="4" width="12.125" customWidth="1"/>
    <col min="5" max="5" width="9.25" customWidth="1"/>
    <col min="9" max="9" width="4.125" customWidth="1"/>
    <col min="10" max="10" width="12.875" bestFit="1" customWidth="1"/>
    <col min="11" max="11" width="19.75" customWidth="1"/>
    <col min="14" max="14" width="13" customWidth="1"/>
  </cols>
  <sheetData>
    <row r="1" spans="2:13">
      <c r="B1" s="36" t="s">
        <v>68</v>
      </c>
      <c r="C1" s="96"/>
      <c r="D1" s="97" t="s">
        <v>67</v>
      </c>
      <c r="E1" s="26"/>
      <c r="F1" s="27" t="s">
        <v>33</v>
      </c>
      <c r="G1" s="95"/>
      <c r="H1" s="28" t="s">
        <v>34</v>
      </c>
      <c r="I1" s="28"/>
      <c r="K1" s="1"/>
      <c r="L1" s="1"/>
      <c r="M1" s="1"/>
    </row>
    <row r="2" spans="2:13">
      <c r="B2" s="26"/>
      <c r="C2" s="26"/>
      <c r="D2" s="26"/>
      <c r="E2" s="26"/>
      <c r="F2" s="134" t="s">
        <v>28</v>
      </c>
      <c r="G2" s="134"/>
      <c r="H2" s="134"/>
      <c r="I2" s="25"/>
      <c r="K2" s="1"/>
      <c r="L2" s="1"/>
      <c r="M2" s="1"/>
    </row>
    <row r="3" spans="2:13" ht="20.25">
      <c r="B3" s="135" t="s">
        <v>0</v>
      </c>
      <c r="C3" s="135"/>
      <c r="D3" s="135"/>
      <c r="E3" s="135"/>
      <c r="F3" s="135"/>
      <c r="G3" s="135"/>
      <c r="H3" s="135"/>
      <c r="I3" s="67"/>
      <c r="J3" s="8"/>
      <c r="K3" s="8"/>
      <c r="L3" s="1"/>
      <c r="M3" s="1"/>
    </row>
    <row r="4" spans="2:13" ht="20.25">
      <c r="B4" s="135" t="s">
        <v>17</v>
      </c>
      <c r="C4" s="135"/>
      <c r="D4" s="135"/>
      <c r="E4" s="135"/>
      <c r="F4" s="135"/>
      <c r="G4" s="135"/>
      <c r="H4" s="135"/>
      <c r="I4" s="67"/>
      <c r="J4" s="8"/>
      <c r="K4" s="8"/>
      <c r="L4" s="1"/>
      <c r="M4" s="1"/>
    </row>
    <row r="5" spans="2:13" ht="6.75" customHeight="1">
      <c r="B5" s="29"/>
      <c r="C5" s="29"/>
      <c r="D5" s="29"/>
      <c r="E5" s="30"/>
      <c r="F5" s="30"/>
      <c r="G5" s="30"/>
      <c r="H5" s="30"/>
      <c r="I5" s="30"/>
      <c r="J5" s="3"/>
      <c r="K5" s="5"/>
      <c r="L5" s="1"/>
      <c r="M5" s="1"/>
    </row>
    <row r="6" spans="2:13" ht="18.75" customHeight="1">
      <c r="B6" s="29"/>
      <c r="C6" s="29"/>
      <c r="D6" s="31" t="s">
        <v>30</v>
      </c>
      <c r="E6" s="32" t="s">
        <v>33</v>
      </c>
      <c r="F6" s="62">
        <v>8</v>
      </c>
      <c r="G6" s="33" t="s">
        <v>35</v>
      </c>
      <c r="H6" s="34"/>
      <c r="I6" s="34"/>
      <c r="J6" s="13"/>
      <c r="K6" s="5"/>
      <c r="L6" s="1"/>
      <c r="M6" s="1"/>
    </row>
    <row r="7" spans="2:13">
      <c r="B7" s="26"/>
      <c r="C7" s="26"/>
      <c r="D7" s="9" t="s">
        <v>31</v>
      </c>
      <c r="E7" s="136"/>
      <c r="F7" s="136"/>
      <c r="G7" s="136"/>
      <c r="H7" s="136"/>
      <c r="I7" s="68"/>
      <c r="J7" s="14"/>
      <c r="K7" s="7"/>
      <c r="L7" s="1"/>
      <c r="M7" s="1"/>
    </row>
    <row r="8" spans="2:13">
      <c r="B8" s="26"/>
      <c r="C8" s="26"/>
      <c r="D8" s="9" t="s">
        <v>32</v>
      </c>
      <c r="E8" s="136"/>
      <c r="F8" s="136"/>
      <c r="G8" s="136"/>
      <c r="H8" s="136"/>
      <c r="I8" s="68"/>
      <c r="J8" s="14"/>
      <c r="K8" s="7"/>
      <c r="L8" s="1"/>
      <c r="M8" s="1"/>
    </row>
    <row r="9" spans="2:13" ht="7.5" customHeight="1">
      <c r="B9" s="26"/>
      <c r="C9" s="26"/>
      <c r="D9" s="26"/>
      <c r="E9" s="26"/>
      <c r="F9" s="26"/>
      <c r="G9" s="9"/>
      <c r="H9" s="35"/>
      <c r="I9" s="35"/>
      <c r="J9" s="10"/>
      <c r="K9" s="6"/>
      <c r="L9" s="1"/>
      <c r="M9" s="1"/>
    </row>
    <row r="10" spans="2:13">
      <c r="B10" s="100" t="s">
        <v>70</v>
      </c>
      <c r="C10" s="100"/>
      <c r="D10" s="100"/>
      <c r="E10" s="100"/>
      <c r="F10" s="100"/>
      <c r="G10" s="100"/>
      <c r="H10" s="100"/>
      <c r="I10" s="69"/>
      <c r="J10" s="15"/>
      <c r="K10" s="1"/>
      <c r="L10" s="1"/>
      <c r="M10" s="1"/>
    </row>
    <row r="11" spans="2:13">
      <c r="B11" s="100" t="s">
        <v>1</v>
      </c>
      <c r="C11" s="100"/>
      <c r="D11" s="100"/>
      <c r="E11" s="100"/>
      <c r="F11" s="100"/>
      <c r="G11" s="100"/>
      <c r="H11" s="100"/>
      <c r="I11" s="69"/>
      <c r="J11" s="15"/>
      <c r="K11" s="1"/>
      <c r="L11" s="1"/>
      <c r="M11" s="1"/>
    </row>
    <row r="12" spans="2:13" ht="6" customHeight="1">
      <c r="B12" s="26"/>
      <c r="C12" s="26"/>
      <c r="D12" s="26"/>
      <c r="E12" s="26"/>
      <c r="F12" s="26"/>
      <c r="G12" s="26"/>
      <c r="H12" s="26"/>
      <c r="I12" s="26"/>
      <c r="J12" s="2"/>
      <c r="K12" s="1"/>
      <c r="L12" s="1"/>
      <c r="M12" s="1"/>
    </row>
    <row r="13" spans="2:13">
      <c r="B13" s="80" t="s">
        <v>43</v>
      </c>
      <c r="C13" s="26"/>
      <c r="D13" s="26"/>
      <c r="E13" s="26"/>
      <c r="F13" s="26"/>
      <c r="G13" s="26"/>
      <c r="H13" s="26"/>
      <c r="I13" s="26"/>
      <c r="J13" s="2"/>
      <c r="K13" s="1"/>
      <c r="L13" s="1"/>
      <c r="M13" s="1"/>
    </row>
    <row r="14" spans="2:13" ht="25.5" customHeight="1">
      <c r="B14" s="129" t="s">
        <v>51</v>
      </c>
      <c r="C14" s="130"/>
      <c r="D14" s="131"/>
      <c r="E14" s="131"/>
      <c r="F14" s="131"/>
      <c r="G14" s="131"/>
      <c r="H14" s="131"/>
      <c r="I14" s="70"/>
      <c r="J14" s="12"/>
      <c r="K14" s="4"/>
      <c r="L14" s="1"/>
      <c r="M14" s="1"/>
    </row>
    <row r="15" spans="2:13" ht="27.75" customHeight="1">
      <c r="B15" s="129" t="s">
        <v>52</v>
      </c>
      <c r="C15" s="130"/>
      <c r="D15" s="132"/>
      <c r="E15" s="132"/>
      <c r="F15" s="132"/>
      <c r="G15" s="132"/>
      <c r="H15" s="132"/>
      <c r="I15" s="70"/>
      <c r="J15" s="12"/>
      <c r="K15" s="4"/>
      <c r="L15" s="1"/>
      <c r="M15" s="1"/>
    </row>
    <row r="16" spans="2:13">
      <c r="B16" s="133" t="s">
        <v>27</v>
      </c>
      <c r="C16" s="133"/>
      <c r="D16" s="89" t="s">
        <v>33</v>
      </c>
      <c r="E16" s="90"/>
      <c r="F16" s="89" t="s">
        <v>37</v>
      </c>
      <c r="G16" s="90"/>
      <c r="H16" s="89" t="s">
        <v>38</v>
      </c>
      <c r="I16" s="71"/>
      <c r="J16" s="11"/>
      <c r="K16" s="1"/>
      <c r="L16" s="1"/>
      <c r="M16" s="1"/>
    </row>
    <row r="17" spans="2:16" ht="7.5" customHeight="1">
      <c r="B17" s="26"/>
      <c r="C17" s="26"/>
      <c r="D17" s="26"/>
      <c r="E17" s="26"/>
      <c r="F17" s="26"/>
      <c r="G17" s="26"/>
      <c r="H17" s="26"/>
      <c r="I17" s="26"/>
      <c r="J17" s="2"/>
      <c r="K17" s="1"/>
      <c r="L17" s="1"/>
      <c r="M17" s="1"/>
    </row>
    <row r="18" spans="2:16">
      <c r="B18" s="80" t="s">
        <v>42</v>
      </c>
      <c r="C18" s="67" t="str">
        <f>IF(G1="","",G1)</f>
        <v/>
      </c>
      <c r="D18" s="80" t="s">
        <v>36</v>
      </c>
      <c r="E18" s="26"/>
      <c r="F18" s="26"/>
      <c r="G18" s="26"/>
      <c r="H18" s="26"/>
      <c r="I18" s="26"/>
      <c r="J18" s="2"/>
      <c r="K18" s="1"/>
      <c r="L18" s="1"/>
      <c r="M18" s="1"/>
    </row>
    <row r="19" spans="2:16">
      <c r="B19" s="36" t="s">
        <v>73</v>
      </c>
      <c r="C19" s="26"/>
      <c r="D19" s="26"/>
      <c r="E19" s="26"/>
      <c r="F19" s="26"/>
      <c r="G19" s="26"/>
      <c r="H19" s="26"/>
      <c r="I19" s="26"/>
      <c r="J19" s="2"/>
      <c r="K19" s="1"/>
      <c r="L19" s="1"/>
      <c r="M19" s="1" t="s">
        <v>69</v>
      </c>
    </row>
    <row r="20" spans="2:16">
      <c r="B20" s="117" t="s">
        <v>60</v>
      </c>
      <c r="C20" s="118"/>
      <c r="D20" s="119"/>
      <c r="E20" s="120" t="s">
        <v>46</v>
      </c>
      <c r="F20" s="121"/>
      <c r="G20" s="122"/>
      <c r="H20" s="37"/>
      <c r="I20" s="37"/>
      <c r="K20" s="123" t="s">
        <v>47</v>
      </c>
      <c r="L20" s="124"/>
      <c r="M20" s="125" t="s">
        <v>45</v>
      </c>
      <c r="N20" s="126"/>
    </row>
    <row r="21" spans="2:16">
      <c r="B21" s="38" t="s">
        <v>2</v>
      </c>
      <c r="C21" s="91"/>
      <c r="D21" s="39" t="s">
        <v>7</v>
      </c>
      <c r="E21" s="40" t="str">
        <f t="shared" ref="E21:E26" si="0">IF(C21="","",K21*M21)</f>
        <v/>
      </c>
      <c r="F21" s="127" t="s">
        <v>15</v>
      </c>
      <c r="G21" s="128"/>
      <c r="H21" s="37"/>
      <c r="I21" s="37"/>
      <c r="J21" t="s">
        <v>2</v>
      </c>
      <c r="K21" s="20" t="str">
        <f>IF($C$21="","",$C$21/1000)</f>
        <v/>
      </c>
      <c r="L21" s="19" t="s">
        <v>13</v>
      </c>
      <c r="M21" s="16">
        <v>0.48399999999999999</v>
      </c>
      <c r="N21" s="75" t="s">
        <v>57</v>
      </c>
      <c r="O21" t="s">
        <v>50</v>
      </c>
    </row>
    <row r="22" spans="2:16">
      <c r="B22" s="41" t="s">
        <v>3</v>
      </c>
      <c r="C22" s="92"/>
      <c r="D22" s="42" t="s">
        <v>10</v>
      </c>
      <c r="E22" s="43" t="str">
        <f t="shared" si="0"/>
        <v/>
      </c>
      <c r="F22" s="111" t="s">
        <v>15</v>
      </c>
      <c r="G22" s="112"/>
      <c r="H22" s="37"/>
      <c r="I22" s="37"/>
      <c r="J22" t="s">
        <v>3</v>
      </c>
      <c r="K22" s="21" t="str">
        <f>IF($C$22="","",$C$22/1000)</f>
        <v/>
      </c>
      <c r="L22" s="22" t="s">
        <v>9</v>
      </c>
      <c r="M22" s="17">
        <v>2.09</v>
      </c>
      <c r="N22" s="65" t="s">
        <v>58</v>
      </c>
      <c r="O22" t="s">
        <v>74</v>
      </c>
    </row>
    <row r="23" spans="2:16">
      <c r="B23" s="41" t="s">
        <v>4</v>
      </c>
      <c r="C23" s="92"/>
      <c r="D23" s="44" t="s">
        <v>10</v>
      </c>
      <c r="E23" s="43" t="str">
        <f t="shared" si="0"/>
        <v/>
      </c>
      <c r="F23" s="111" t="s">
        <v>15</v>
      </c>
      <c r="G23" s="112"/>
      <c r="H23" s="37"/>
      <c r="I23" s="37"/>
      <c r="J23" t="s">
        <v>59</v>
      </c>
      <c r="K23" s="21" t="str">
        <f>IF($C$23="","",$C$23/0.502/1000)</f>
        <v/>
      </c>
      <c r="L23" s="22" t="s">
        <v>12</v>
      </c>
      <c r="M23" s="17">
        <v>2.99</v>
      </c>
      <c r="N23" s="65" t="s">
        <v>48</v>
      </c>
    </row>
    <row r="24" spans="2:16">
      <c r="B24" s="41" t="s">
        <v>8</v>
      </c>
      <c r="C24" s="92"/>
      <c r="D24" s="44" t="s">
        <v>11</v>
      </c>
      <c r="E24" s="43" t="str">
        <f t="shared" si="0"/>
        <v/>
      </c>
      <c r="F24" s="111" t="s">
        <v>15</v>
      </c>
      <c r="G24" s="112"/>
      <c r="H24" s="37"/>
      <c r="I24" s="37"/>
      <c r="J24" t="s">
        <v>8</v>
      </c>
      <c r="K24" s="21" t="str">
        <f>IF($C$24="","",$C$24/1000)</f>
        <v/>
      </c>
      <c r="L24" s="22" t="s">
        <v>14</v>
      </c>
      <c r="M24" s="17">
        <v>2.5</v>
      </c>
      <c r="N24" s="65" t="s">
        <v>49</v>
      </c>
    </row>
    <row r="25" spans="2:16">
      <c r="B25" s="41" t="s">
        <v>6</v>
      </c>
      <c r="C25" s="92"/>
      <c r="D25" s="44" t="s">
        <v>11</v>
      </c>
      <c r="E25" s="43" t="str">
        <f t="shared" si="0"/>
        <v/>
      </c>
      <c r="F25" s="111" t="s">
        <v>15</v>
      </c>
      <c r="G25" s="112"/>
      <c r="H25" s="37"/>
      <c r="I25" s="37"/>
      <c r="J25" t="s">
        <v>6</v>
      </c>
      <c r="K25" s="21" t="str">
        <f>IF($C$25="","",$C$25/1000)</f>
        <v/>
      </c>
      <c r="L25" s="22" t="s">
        <v>14</v>
      </c>
      <c r="M25" s="17">
        <v>2.62</v>
      </c>
      <c r="N25" s="65" t="s">
        <v>49</v>
      </c>
    </row>
    <row r="26" spans="2:16" ht="19.5" thickBot="1">
      <c r="B26" s="45" t="s">
        <v>5</v>
      </c>
      <c r="C26" s="93"/>
      <c r="D26" s="46" t="s">
        <v>11</v>
      </c>
      <c r="E26" s="47" t="str">
        <f t="shared" si="0"/>
        <v/>
      </c>
      <c r="F26" s="113" t="s">
        <v>15</v>
      </c>
      <c r="G26" s="114"/>
      <c r="H26" s="37"/>
      <c r="I26" s="37"/>
      <c r="J26" t="s">
        <v>5</v>
      </c>
      <c r="K26" s="24" t="str">
        <f>IF($C$26="","",$C$26/1000)</f>
        <v/>
      </c>
      <c r="L26" s="23" t="s">
        <v>14</v>
      </c>
      <c r="M26" s="18">
        <v>2.75</v>
      </c>
      <c r="N26" s="66" t="s">
        <v>49</v>
      </c>
    </row>
    <row r="27" spans="2:16" ht="19.5" thickBot="1">
      <c r="B27" s="26"/>
      <c r="C27" s="26"/>
      <c r="D27" s="60" t="s">
        <v>16</v>
      </c>
      <c r="E27" s="48" t="str">
        <f>IF(SUM(E21:E26)=0,"",SUM(E21:E26))</f>
        <v/>
      </c>
      <c r="F27" s="115" t="s">
        <v>15</v>
      </c>
      <c r="G27" s="116"/>
      <c r="H27" s="49"/>
      <c r="I27" s="49"/>
      <c r="J27" s="2"/>
      <c r="K27" s="1"/>
    </row>
    <row r="28" spans="2:16">
      <c r="B28" s="81" t="s">
        <v>64</v>
      </c>
      <c r="C28" s="26"/>
      <c r="D28" s="26"/>
      <c r="E28" s="26"/>
      <c r="F28" s="26"/>
      <c r="G28" s="26"/>
      <c r="H28" s="26"/>
      <c r="I28" s="26"/>
      <c r="J28" s="2"/>
      <c r="K28" s="1"/>
      <c r="L28" s="1"/>
      <c r="M28" s="1"/>
    </row>
    <row r="29" spans="2:16">
      <c r="B29" s="100" t="s">
        <v>72</v>
      </c>
      <c r="C29" s="100"/>
      <c r="D29" s="100"/>
      <c r="E29" s="100"/>
      <c r="F29" s="100"/>
      <c r="G29" s="100"/>
      <c r="H29" s="100"/>
      <c r="I29" s="69"/>
      <c r="J29" s="2"/>
      <c r="K29" s="101"/>
      <c r="L29" s="101"/>
      <c r="M29" s="101"/>
      <c r="N29" s="101"/>
      <c r="O29" s="102"/>
      <c r="P29" s="102"/>
    </row>
    <row r="30" spans="2:16">
      <c r="B30" s="50" t="s">
        <v>71</v>
      </c>
      <c r="C30" s="51">
        <f>IF(F6="","",F6-1)</f>
        <v>7</v>
      </c>
      <c r="D30" s="52" t="s">
        <v>39</v>
      </c>
      <c r="E30" s="94"/>
      <c r="F30" s="53" t="s">
        <v>29</v>
      </c>
      <c r="G30" s="103" t="s">
        <v>66</v>
      </c>
      <c r="H30" s="104"/>
      <c r="I30" s="35"/>
      <c r="J30" s="2"/>
      <c r="K30" s="82"/>
      <c r="L30" s="83"/>
      <c r="M30" s="84"/>
      <c r="N30" s="85"/>
      <c r="O30" s="86"/>
      <c r="P30" s="85"/>
    </row>
    <row r="31" spans="2:16" ht="19.5" thickBot="1">
      <c r="B31" s="50" t="s">
        <v>40</v>
      </c>
      <c r="C31" s="54" t="str">
        <f>C18</f>
        <v/>
      </c>
      <c r="D31" s="52" t="s">
        <v>39</v>
      </c>
      <c r="E31" s="55" t="str">
        <f>E27</f>
        <v/>
      </c>
      <c r="F31" s="56" t="s">
        <v>29</v>
      </c>
      <c r="G31" s="26"/>
      <c r="H31" s="26"/>
      <c r="I31" s="26"/>
      <c r="J31" s="2"/>
      <c r="K31" s="82"/>
      <c r="L31" s="83"/>
      <c r="M31" s="84"/>
      <c r="N31" s="85"/>
      <c r="O31" s="86"/>
      <c r="P31" s="85"/>
    </row>
    <row r="32" spans="2:16" ht="19.5" thickBot="1">
      <c r="B32" s="105" t="s">
        <v>41</v>
      </c>
      <c r="C32" s="106"/>
      <c r="D32" s="106"/>
      <c r="E32" s="107" t="str">
        <f>IF(E31="","",(E30-E31)/E30)</f>
        <v/>
      </c>
      <c r="F32" s="108"/>
      <c r="G32" s="109" t="str">
        <f>IF(E32="","",IF(D15="",IF(E32&gt;=0.03,"削減目標達成","削減目標未達成"),IF(E32&gt;=0.15,"削減目標達成","削減目標未達成")))</f>
        <v/>
      </c>
      <c r="H32" s="110"/>
      <c r="I32" s="72"/>
      <c r="J32" s="2"/>
      <c r="K32" s="82"/>
      <c r="L32" s="83"/>
      <c r="M32" s="84"/>
      <c r="N32" s="85"/>
      <c r="O32" s="86"/>
      <c r="P32" s="85"/>
    </row>
    <row r="33" spans="2:16" ht="10.5" customHeight="1">
      <c r="B33" s="57"/>
      <c r="C33" s="57"/>
      <c r="D33" s="57"/>
      <c r="E33" s="58"/>
      <c r="F33" s="26"/>
      <c r="G33" s="26"/>
      <c r="H33" s="26"/>
      <c r="I33" s="26"/>
      <c r="J33" s="2"/>
      <c r="K33" s="82"/>
      <c r="L33" s="83"/>
      <c r="M33" s="84"/>
      <c r="N33" s="85"/>
      <c r="O33" s="86"/>
      <c r="P33" s="85"/>
    </row>
    <row r="34" spans="2:16">
      <c r="B34" s="61" t="s">
        <v>63</v>
      </c>
      <c r="C34" s="26"/>
      <c r="D34" s="26"/>
      <c r="E34" s="26"/>
      <c r="F34" s="26"/>
      <c r="G34" s="26"/>
      <c r="H34" s="26"/>
      <c r="I34" s="26"/>
      <c r="J34" s="2"/>
      <c r="K34" s="82"/>
      <c r="L34" s="83"/>
      <c r="M34" s="84"/>
      <c r="N34" s="85"/>
      <c r="O34" s="86"/>
      <c r="P34" s="85"/>
    </row>
    <row r="35" spans="2:16">
      <c r="B35" s="98"/>
      <c r="C35" s="99"/>
      <c r="D35" s="99"/>
      <c r="E35" s="99"/>
      <c r="F35" s="99"/>
      <c r="G35" s="99"/>
      <c r="H35" s="99"/>
      <c r="I35" s="73"/>
      <c r="J35" s="2"/>
      <c r="K35" s="82"/>
      <c r="L35" s="83"/>
      <c r="M35" s="84"/>
      <c r="N35" s="85"/>
      <c r="O35" s="86"/>
      <c r="P35" s="85"/>
    </row>
    <row r="36" spans="2:16">
      <c r="B36" s="99"/>
      <c r="C36" s="99"/>
      <c r="D36" s="99"/>
      <c r="E36" s="99"/>
      <c r="F36" s="99"/>
      <c r="G36" s="99"/>
      <c r="H36" s="99"/>
      <c r="I36" s="73"/>
      <c r="J36" s="2"/>
      <c r="K36" s="82"/>
      <c r="L36" s="82"/>
      <c r="M36" s="82"/>
      <c r="N36" s="74"/>
      <c r="O36" s="87"/>
      <c r="P36" s="85"/>
    </row>
    <row r="37" spans="2:16">
      <c r="B37" s="99"/>
      <c r="C37" s="99"/>
      <c r="D37" s="99"/>
      <c r="E37" s="99"/>
      <c r="F37" s="99"/>
      <c r="G37" s="99"/>
      <c r="H37" s="99"/>
      <c r="I37" s="73"/>
      <c r="J37" s="2"/>
      <c r="K37" s="1"/>
      <c r="L37" s="1"/>
      <c r="M37" s="1"/>
    </row>
    <row r="38" spans="2:16" ht="10.5" customHeight="1">
      <c r="B38" s="59"/>
      <c r="C38" s="26"/>
      <c r="D38" s="26"/>
      <c r="E38" s="26"/>
      <c r="F38" s="26"/>
      <c r="G38" s="26"/>
      <c r="H38" s="26"/>
      <c r="I38" s="26"/>
      <c r="J38" s="2"/>
      <c r="K38" s="1"/>
      <c r="L38" s="1"/>
      <c r="M38" s="1"/>
    </row>
    <row r="39" spans="2:16">
      <c r="B39" s="81" t="s">
        <v>65</v>
      </c>
      <c r="C39" s="26"/>
      <c r="D39" s="26"/>
      <c r="E39" s="26"/>
      <c r="F39" s="26"/>
      <c r="G39" s="26"/>
      <c r="H39" s="26"/>
      <c r="I39" s="26"/>
      <c r="J39" s="2"/>
      <c r="K39" s="1"/>
      <c r="L39" s="1"/>
      <c r="M39" s="1"/>
    </row>
    <row r="40" spans="2:16">
      <c r="B40" s="100" t="s">
        <v>53</v>
      </c>
      <c r="C40" s="100"/>
      <c r="D40" s="100"/>
      <c r="E40" s="100"/>
      <c r="F40" s="100"/>
      <c r="G40" s="100"/>
      <c r="H40" s="100"/>
      <c r="I40" s="69"/>
      <c r="J40" s="2"/>
      <c r="K40" s="1"/>
      <c r="L40" s="1"/>
      <c r="M40" s="1"/>
    </row>
    <row r="41" spans="2:16">
      <c r="B41" s="31" t="s">
        <v>18</v>
      </c>
      <c r="C41" s="99"/>
      <c r="D41" s="99"/>
      <c r="E41" s="99"/>
      <c r="F41" s="99"/>
      <c r="G41" s="99"/>
      <c r="H41" s="26"/>
      <c r="I41" s="26"/>
      <c r="J41" s="11"/>
      <c r="K41" s="4"/>
      <c r="L41" s="1"/>
      <c r="M41" s="1"/>
    </row>
    <row r="42" spans="2:16">
      <c r="B42" s="31" t="s">
        <v>19</v>
      </c>
      <c r="C42" s="99"/>
      <c r="D42" s="99"/>
      <c r="E42" s="99"/>
      <c r="F42" s="99"/>
      <c r="G42" s="99"/>
      <c r="H42" s="26"/>
      <c r="I42" s="26"/>
      <c r="J42" s="11"/>
      <c r="K42" s="4"/>
      <c r="L42" s="1"/>
      <c r="M42" s="1"/>
    </row>
    <row r="43" spans="2:16">
      <c r="B43" s="26"/>
      <c r="C43" s="26" t="s">
        <v>26</v>
      </c>
      <c r="D43" s="26"/>
      <c r="E43" s="26"/>
      <c r="F43" s="26"/>
      <c r="G43" s="26"/>
      <c r="H43" s="26"/>
      <c r="I43" s="26"/>
      <c r="J43" s="2"/>
      <c r="K43" s="1"/>
      <c r="L43" s="1"/>
      <c r="M43" s="1"/>
    </row>
    <row r="44" spans="2:16">
      <c r="B44" s="2"/>
      <c r="C44" s="2"/>
      <c r="D44" s="2"/>
      <c r="E44" s="2"/>
      <c r="F44" s="2"/>
      <c r="G44" s="2"/>
      <c r="H44" s="2"/>
      <c r="I44" s="2"/>
      <c r="J44" s="2"/>
      <c r="K44" s="1"/>
      <c r="L44" s="1"/>
      <c r="M44" s="1"/>
    </row>
    <row r="45" spans="2:16">
      <c r="B45" s="1"/>
      <c r="C45" s="1"/>
      <c r="D45" s="1"/>
      <c r="E45" s="1"/>
      <c r="F45" s="1"/>
      <c r="G45" s="1"/>
      <c r="H45" s="1"/>
      <c r="I45" s="1"/>
      <c r="J45" s="1"/>
      <c r="K45" s="1"/>
      <c r="L45" s="1"/>
      <c r="M45" s="1"/>
    </row>
    <row r="46" spans="2:16">
      <c r="B46" s="1"/>
      <c r="C46" s="1"/>
      <c r="D46" s="1"/>
      <c r="E46" s="1"/>
      <c r="F46" s="1"/>
      <c r="G46" s="1"/>
      <c r="H46" s="1"/>
      <c r="I46" s="1"/>
      <c r="J46" s="1"/>
      <c r="K46" s="1"/>
      <c r="L46" s="1"/>
      <c r="M46" s="1"/>
    </row>
    <row r="47" spans="2:16">
      <c r="B47" s="1"/>
      <c r="C47" s="1"/>
      <c r="D47" s="1"/>
      <c r="E47" s="1"/>
      <c r="F47" s="1"/>
      <c r="G47" s="1"/>
      <c r="H47" s="1"/>
      <c r="I47" s="1"/>
      <c r="J47" s="1"/>
      <c r="K47" s="1"/>
      <c r="L47" s="1"/>
      <c r="M47" s="1"/>
    </row>
    <row r="48" spans="2:16">
      <c r="B48" s="1"/>
      <c r="C48" s="1"/>
      <c r="D48" s="1"/>
      <c r="E48" s="1"/>
      <c r="F48" s="1"/>
      <c r="G48" s="1"/>
      <c r="H48" s="1"/>
      <c r="I48" s="1"/>
      <c r="J48" s="1"/>
      <c r="K48" s="1"/>
      <c r="L48" s="1"/>
      <c r="M48" s="1"/>
    </row>
    <row r="49" spans="2:13">
      <c r="B49" s="1"/>
      <c r="C49" s="1"/>
      <c r="D49" s="1"/>
      <c r="E49" s="1"/>
      <c r="F49" s="1"/>
      <c r="G49" s="1"/>
      <c r="H49" s="1"/>
      <c r="I49" s="1"/>
      <c r="J49" s="1"/>
      <c r="K49" s="1"/>
      <c r="L49" s="1"/>
      <c r="M49" s="1"/>
    </row>
  </sheetData>
  <mergeCells count="35">
    <mergeCell ref="B10:H10"/>
    <mergeCell ref="F2:H2"/>
    <mergeCell ref="B3:H3"/>
    <mergeCell ref="B4:H4"/>
    <mergeCell ref="E7:H7"/>
    <mergeCell ref="E8:H8"/>
    <mergeCell ref="F22:G22"/>
    <mergeCell ref="B11:H11"/>
    <mergeCell ref="B14:C14"/>
    <mergeCell ref="D14:H14"/>
    <mergeCell ref="B15:C15"/>
    <mergeCell ref="D15:H15"/>
    <mergeCell ref="B16:C16"/>
    <mergeCell ref="B20:D20"/>
    <mergeCell ref="E20:G20"/>
    <mergeCell ref="K20:L20"/>
    <mergeCell ref="M20:N20"/>
    <mergeCell ref="F21:G21"/>
    <mergeCell ref="F23:G23"/>
    <mergeCell ref="F24:G24"/>
    <mergeCell ref="F25:G25"/>
    <mergeCell ref="F26:G26"/>
    <mergeCell ref="F27:G27"/>
    <mergeCell ref="M29:N29"/>
    <mergeCell ref="O29:P29"/>
    <mergeCell ref="G30:H30"/>
    <mergeCell ref="B32:D32"/>
    <mergeCell ref="E32:F32"/>
    <mergeCell ref="G32:H32"/>
    <mergeCell ref="B29:H29"/>
    <mergeCell ref="B35:H37"/>
    <mergeCell ref="B40:H40"/>
    <mergeCell ref="C41:G41"/>
    <mergeCell ref="C42:G42"/>
    <mergeCell ref="K29:L29"/>
  </mergeCells>
  <phoneticPr fontId="2"/>
  <printOptions horizontalCentered="1" verticalCentered="1"/>
  <pageMargins left="0" right="0" top="0" bottom="0" header="0" footer="0"/>
  <pageSetup paperSize="9" orientation="portrait" r:id="rId1"/>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C22A2E6A-C900-42B9-BCDF-E6A9B2E747B4}">
          <x14:formula1>
            <xm:f>リスト!$B$2:$B$7</xm:f>
          </x14:formula1>
          <xm:sqref>C41:G42</xm:sqref>
        </x14:dataValidation>
        <x14:dataValidation type="list" allowBlank="1" showInputMessage="1" showErrorMessage="1" xr:uid="{C17EA5A4-4E23-4177-AECB-5484BDD6D5A9}">
          <x14:formula1>
            <xm:f>リスト!$A$2</xm:f>
          </x14:formula1>
          <xm:sqref>D15:I15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CE9A6-1B3E-4C88-8AB4-B8B0536206CD}">
  <dimension ref="B1:P49"/>
  <sheetViews>
    <sheetView view="pageBreakPreview" zoomScaleNormal="85" zoomScaleSheetLayoutView="100" workbookViewId="0">
      <selection activeCell="E32" sqref="E32:F32"/>
    </sheetView>
  </sheetViews>
  <sheetFormatPr defaultRowHeight="18.75"/>
  <cols>
    <col min="1" max="1" width="3.125" customWidth="1"/>
    <col min="2" max="2" width="15.625" customWidth="1"/>
    <col min="3" max="3" width="11.125" customWidth="1"/>
    <col min="4" max="4" width="12.125" customWidth="1"/>
    <col min="5" max="5" width="9.25" customWidth="1"/>
    <col min="9" max="9" width="4.125" customWidth="1"/>
    <col min="10" max="10" width="12.875" bestFit="1" customWidth="1"/>
    <col min="11" max="11" width="19.75" customWidth="1"/>
    <col min="14" max="14" width="13" customWidth="1"/>
  </cols>
  <sheetData>
    <row r="1" spans="2:13">
      <c r="B1" s="36" t="s">
        <v>68</v>
      </c>
      <c r="C1" s="96"/>
      <c r="D1" s="97" t="s">
        <v>67</v>
      </c>
      <c r="E1" s="26"/>
      <c r="F1" s="27" t="s">
        <v>33</v>
      </c>
      <c r="G1" s="63">
        <v>8</v>
      </c>
      <c r="H1" s="28" t="s">
        <v>34</v>
      </c>
      <c r="I1" s="28"/>
      <c r="K1" s="1"/>
      <c r="L1" s="1"/>
      <c r="M1" s="1"/>
    </row>
    <row r="2" spans="2:13">
      <c r="B2" s="26"/>
      <c r="C2" s="26"/>
      <c r="D2" s="26"/>
      <c r="E2" s="26"/>
      <c r="F2" s="142" t="s">
        <v>61</v>
      </c>
      <c r="G2" s="142"/>
      <c r="H2" s="142"/>
      <c r="I2" s="25"/>
      <c r="K2" s="1"/>
      <c r="L2" s="1"/>
      <c r="M2" s="1"/>
    </row>
    <row r="3" spans="2:13" ht="20.25">
      <c r="B3" s="135" t="s">
        <v>0</v>
      </c>
      <c r="C3" s="135"/>
      <c r="D3" s="135"/>
      <c r="E3" s="135"/>
      <c r="F3" s="135"/>
      <c r="G3" s="135"/>
      <c r="H3" s="135"/>
      <c r="I3" s="67"/>
      <c r="J3" s="8"/>
      <c r="K3" s="8"/>
      <c r="L3" s="1"/>
      <c r="M3" s="1"/>
    </row>
    <row r="4" spans="2:13" ht="20.25">
      <c r="B4" s="135" t="s">
        <v>17</v>
      </c>
      <c r="C4" s="135"/>
      <c r="D4" s="135"/>
      <c r="E4" s="135"/>
      <c r="F4" s="135"/>
      <c r="G4" s="135"/>
      <c r="H4" s="135"/>
      <c r="I4" s="67"/>
      <c r="J4" s="8"/>
      <c r="K4" s="8"/>
      <c r="L4" s="1"/>
      <c r="M4" s="1"/>
    </row>
    <row r="5" spans="2:13" ht="6.75" customHeight="1">
      <c r="B5" s="29"/>
      <c r="C5" s="29"/>
      <c r="D5" s="29"/>
      <c r="E5" s="30"/>
      <c r="F5" s="30"/>
      <c r="G5" s="30"/>
      <c r="H5" s="30"/>
      <c r="I5" s="30"/>
      <c r="J5" s="3"/>
      <c r="K5" s="5"/>
      <c r="L5" s="1"/>
      <c r="M5" s="1"/>
    </row>
    <row r="6" spans="2:13" ht="18.75" customHeight="1">
      <c r="B6" s="29"/>
      <c r="C6" s="29"/>
      <c r="D6" s="31" t="s">
        <v>30</v>
      </c>
      <c r="E6" s="32" t="s">
        <v>33</v>
      </c>
      <c r="F6" s="62">
        <v>8</v>
      </c>
      <c r="G6" s="33" t="s">
        <v>35</v>
      </c>
      <c r="H6" s="34"/>
      <c r="I6" s="34"/>
      <c r="J6" s="13"/>
      <c r="K6" s="5"/>
      <c r="L6" s="1"/>
      <c r="M6" s="1"/>
    </row>
    <row r="7" spans="2:13">
      <c r="B7" s="26"/>
      <c r="C7" s="26"/>
      <c r="D7" s="9" t="s">
        <v>31</v>
      </c>
      <c r="E7" s="143" t="s">
        <v>54</v>
      </c>
      <c r="F7" s="143"/>
      <c r="G7" s="143"/>
      <c r="H7" s="143"/>
      <c r="I7" s="68"/>
      <c r="J7" s="14"/>
      <c r="K7" s="7"/>
      <c r="L7" s="1"/>
      <c r="M7" s="1"/>
    </row>
    <row r="8" spans="2:13">
      <c r="B8" s="26"/>
      <c r="C8" s="26"/>
      <c r="D8" s="9" t="s">
        <v>32</v>
      </c>
      <c r="E8" s="143" t="s">
        <v>55</v>
      </c>
      <c r="F8" s="143"/>
      <c r="G8" s="143"/>
      <c r="H8" s="143"/>
      <c r="I8" s="68"/>
      <c r="J8" s="14"/>
      <c r="K8" s="7"/>
      <c r="L8" s="1"/>
      <c r="M8" s="1"/>
    </row>
    <row r="9" spans="2:13" ht="7.5" customHeight="1">
      <c r="B9" s="26"/>
      <c r="C9" s="26"/>
      <c r="D9" s="26"/>
      <c r="E9" s="26"/>
      <c r="F9" s="26"/>
      <c r="G9" s="9"/>
      <c r="H9" s="35"/>
      <c r="I9" s="35"/>
      <c r="J9" s="10"/>
      <c r="K9" s="6"/>
      <c r="L9" s="1"/>
      <c r="M9" s="1"/>
    </row>
    <row r="10" spans="2:13">
      <c r="B10" s="100" t="s">
        <v>70</v>
      </c>
      <c r="C10" s="100"/>
      <c r="D10" s="100"/>
      <c r="E10" s="100"/>
      <c r="F10" s="100"/>
      <c r="G10" s="100"/>
      <c r="H10" s="100"/>
      <c r="I10" s="69"/>
      <c r="J10" s="15"/>
      <c r="K10" s="1"/>
      <c r="L10" s="1"/>
      <c r="M10" s="1"/>
    </row>
    <row r="11" spans="2:13">
      <c r="B11" s="100" t="s">
        <v>1</v>
      </c>
      <c r="C11" s="100"/>
      <c r="D11" s="100"/>
      <c r="E11" s="100"/>
      <c r="F11" s="100"/>
      <c r="G11" s="100"/>
      <c r="H11" s="100"/>
      <c r="I11" s="69"/>
      <c r="J11" s="15"/>
      <c r="K11" s="1"/>
      <c r="L11" s="1"/>
      <c r="M11" s="1"/>
    </row>
    <row r="12" spans="2:13" ht="6" customHeight="1">
      <c r="B12" s="26"/>
      <c r="C12" s="26"/>
      <c r="D12" s="26"/>
      <c r="E12" s="26"/>
      <c r="F12" s="26"/>
      <c r="G12" s="26"/>
      <c r="H12" s="26"/>
      <c r="I12" s="26"/>
      <c r="J12" s="2"/>
      <c r="K12" s="1"/>
      <c r="L12" s="1"/>
      <c r="M12" s="1"/>
    </row>
    <row r="13" spans="2:13">
      <c r="B13" s="80" t="s">
        <v>43</v>
      </c>
      <c r="C13" s="26"/>
      <c r="D13" s="26"/>
      <c r="E13" s="26"/>
      <c r="F13" s="26"/>
      <c r="G13" s="26"/>
      <c r="H13" s="26"/>
      <c r="I13" s="26"/>
      <c r="J13" s="2"/>
      <c r="K13" s="1"/>
      <c r="L13" s="1"/>
      <c r="M13" s="1"/>
    </row>
    <row r="14" spans="2:13" ht="25.5" customHeight="1">
      <c r="B14" s="129" t="s">
        <v>51</v>
      </c>
      <c r="C14" s="130"/>
      <c r="D14" s="140" t="s">
        <v>56</v>
      </c>
      <c r="E14" s="140"/>
      <c r="F14" s="140"/>
      <c r="G14" s="140"/>
      <c r="H14" s="140"/>
      <c r="I14" s="70"/>
      <c r="J14" s="12"/>
      <c r="K14" s="4"/>
      <c r="L14" s="1"/>
      <c r="M14" s="1"/>
    </row>
    <row r="15" spans="2:13" ht="27.75" customHeight="1">
      <c r="B15" s="129" t="s">
        <v>52</v>
      </c>
      <c r="C15" s="130"/>
      <c r="D15" s="141" t="s">
        <v>44</v>
      </c>
      <c r="E15" s="141"/>
      <c r="F15" s="141"/>
      <c r="G15" s="141"/>
      <c r="H15" s="141"/>
      <c r="I15" s="70"/>
      <c r="J15" s="12"/>
      <c r="K15" s="4"/>
      <c r="L15" s="1"/>
      <c r="M15" s="1"/>
    </row>
    <row r="16" spans="2:13">
      <c r="B16" s="133" t="s">
        <v>27</v>
      </c>
      <c r="C16" s="133"/>
      <c r="D16" s="88" t="s">
        <v>33</v>
      </c>
      <c r="E16" s="64">
        <v>8</v>
      </c>
      <c r="F16" s="88" t="s">
        <v>37</v>
      </c>
      <c r="G16" s="64">
        <v>9</v>
      </c>
      <c r="H16" s="88" t="s">
        <v>38</v>
      </c>
      <c r="I16" s="71"/>
      <c r="J16" s="11"/>
      <c r="K16" s="1"/>
      <c r="L16" s="1"/>
      <c r="M16" s="1"/>
    </row>
    <row r="17" spans="2:16" ht="7.5" customHeight="1">
      <c r="B17" s="26"/>
      <c r="C17" s="26"/>
      <c r="D17" s="26"/>
      <c r="E17" s="26"/>
      <c r="F17" s="26"/>
      <c r="G17" s="26"/>
      <c r="H17" s="26"/>
      <c r="I17" s="26"/>
      <c r="J17" s="2"/>
      <c r="K17" s="1"/>
      <c r="L17" s="1"/>
      <c r="M17" s="1"/>
    </row>
    <row r="18" spans="2:16">
      <c r="B18" s="80" t="s">
        <v>42</v>
      </c>
      <c r="C18" s="67">
        <f>IF(G1="","",G1)</f>
        <v>8</v>
      </c>
      <c r="D18" s="80" t="s">
        <v>36</v>
      </c>
      <c r="E18" s="26"/>
      <c r="F18" s="26"/>
      <c r="G18" s="26"/>
      <c r="H18" s="26"/>
      <c r="I18" s="26"/>
      <c r="J18" s="2"/>
      <c r="K18" s="1"/>
      <c r="L18" s="1"/>
      <c r="M18" s="1"/>
    </row>
    <row r="19" spans="2:16">
      <c r="B19" s="36" t="s">
        <v>73</v>
      </c>
      <c r="C19" s="26"/>
      <c r="D19" s="26"/>
      <c r="E19" s="26"/>
      <c r="F19" s="26"/>
      <c r="G19" s="26"/>
      <c r="H19" s="26"/>
      <c r="I19" s="26"/>
      <c r="J19" s="2"/>
      <c r="K19" s="1"/>
      <c r="L19" s="1"/>
      <c r="M19" s="1"/>
    </row>
    <row r="20" spans="2:16">
      <c r="B20" s="117" t="s">
        <v>60</v>
      </c>
      <c r="C20" s="118"/>
      <c r="D20" s="119"/>
      <c r="E20" s="120" t="s">
        <v>46</v>
      </c>
      <c r="F20" s="121"/>
      <c r="G20" s="122"/>
      <c r="H20" s="37"/>
      <c r="I20" s="37"/>
      <c r="K20" s="123" t="s">
        <v>47</v>
      </c>
      <c r="L20" s="124"/>
      <c r="M20" s="125" t="s">
        <v>45</v>
      </c>
      <c r="N20" s="126"/>
    </row>
    <row r="21" spans="2:16">
      <c r="B21" s="38" t="s">
        <v>2</v>
      </c>
      <c r="C21" s="76">
        <v>50000</v>
      </c>
      <c r="D21" s="39" t="s">
        <v>7</v>
      </c>
      <c r="E21" s="40">
        <f t="shared" ref="E21:E26" si="0">IF(C21="","",K21*M21)</f>
        <v>24.2</v>
      </c>
      <c r="F21" s="127" t="s">
        <v>15</v>
      </c>
      <c r="G21" s="128"/>
      <c r="H21" s="37"/>
      <c r="I21" s="37"/>
      <c r="J21" t="s">
        <v>2</v>
      </c>
      <c r="K21" s="20">
        <f>IF($C$21="","",$C$21/1000)</f>
        <v>50</v>
      </c>
      <c r="L21" s="19" t="s">
        <v>13</v>
      </c>
      <c r="M21" s="16">
        <v>0.48399999999999999</v>
      </c>
      <c r="N21" s="75" t="s">
        <v>57</v>
      </c>
      <c r="O21" t="s">
        <v>50</v>
      </c>
    </row>
    <row r="22" spans="2:16">
      <c r="B22" s="41" t="s">
        <v>3</v>
      </c>
      <c r="C22" s="77"/>
      <c r="D22" s="42" t="s">
        <v>10</v>
      </c>
      <c r="E22" s="43" t="str">
        <f t="shared" si="0"/>
        <v/>
      </c>
      <c r="F22" s="111" t="s">
        <v>15</v>
      </c>
      <c r="G22" s="112"/>
      <c r="H22" s="37"/>
      <c r="I22" s="37"/>
      <c r="J22" t="s">
        <v>3</v>
      </c>
      <c r="K22" s="21" t="str">
        <f>IF($C$22="","",$C$22/1000)</f>
        <v/>
      </c>
      <c r="L22" s="22" t="s">
        <v>9</v>
      </c>
      <c r="M22" s="17">
        <v>2.09</v>
      </c>
      <c r="N22" s="65" t="s">
        <v>58</v>
      </c>
      <c r="O22" t="s">
        <v>74</v>
      </c>
    </row>
    <row r="23" spans="2:16">
      <c r="B23" s="41" t="s">
        <v>4</v>
      </c>
      <c r="C23" s="77">
        <v>4384</v>
      </c>
      <c r="D23" s="44" t="s">
        <v>10</v>
      </c>
      <c r="E23" s="43">
        <f t="shared" si="0"/>
        <v>26.111872509960158</v>
      </c>
      <c r="F23" s="111" t="s">
        <v>15</v>
      </c>
      <c r="G23" s="112"/>
      <c r="H23" s="37"/>
      <c r="I23" s="37"/>
      <c r="J23" t="s">
        <v>59</v>
      </c>
      <c r="K23" s="21">
        <f>IF($C$23="","",$C$23/0.502/1000)</f>
        <v>8.7330677290836647</v>
      </c>
      <c r="L23" s="22" t="s">
        <v>12</v>
      </c>
      <c r="M23" s="17">
        <v>2.99</v>
      </c>
      <c r="N23" s="65" t="s">
        <v>48</v>
      </c>
    </row>
    <row r="24" spans="2:16">
      <c r="B24" s="41" t="s">
        <v>8</v>
      </c>
      <c r="C24" s="77"/>
      <c r="D24" s="44" t="s">
        <v>11</v>
      </c>
      <c r="E24" s="43" t="str">
        <f t="shared" si="0"/>
        <v/>
      </c>
      <c r="F24" s="111" t="s">
        <v>15</v>
      </c>
      <c r="G24" s="112"/>
      <c r="H24" s="37"/>
      <c r="I24" s="37"/>
      <c r="J24" t="s">
        <v>8</v>
      </c>
      <c r="K24" s="21" t="str">
        <f>IF($C$24="","",$C$24/1000)</f>
        <v/>
      </c>
      <c r="L24" s="22" t="s">
        <v>14</v>
      </c>
      <c r="M24" s="17">
        <v>2.5</v>
      </c>
      <c r="N24" s="65" t="s">
        <v>49</v>
      </c>
    </row>
    <row r="25" spans="2:16">
      <c r="B25" s="41" t="s">
        <v>6</v>
      </c>
      <c r="C25" s="77"/>
      <c r="D25" s="44" t="s">
        <v>11</v>
      </c>
      <c r="E25" s="43" t="str">
        <f t="shared" si="0"/>
        <v/>
      </c>
      <c r="F25" s="111" t="s">
        <v>15</v>
      </c>
      <c r="G25" s="112"/>
      <c r="H25" s="37"/>
      <c r="I25" s="37"/>
      <c r="J25" t="s">
        <v>6</v>
      </c>
      <c r="K25" s="21" t="str">
        <f>IF($C$25="","",$C$25/1000)</f>
        <v/>
      </c>
      <c r="L25" s="22" t="s">
        <v>14</v>
      </c>
      <c r="M25" s="17">
        <v>2.62</v>
      </c>
      <c r="N25" s="65" t="s">
        <v>49</v>
      </c>
    </row>
    <row r="26" spans="2:16" ht="19.5" thickBot="1">
      <c r="B26" s="45" t="s">
        <v>5</v>
      </c>
      <c r="C26" s="78"/>
      <c r="D26" s="46" t="s">
        <v>11</v>
      </c>
      <c r="E26" s="47" t="str">
        <f t="shared" si="0"/>
        <v/>
      </c>
      <c r="F26" s="113" t="s">
        <v>15</v>
      </c>
      <c r="G26" s="114"/>
      <c r="H26" s="37"/>
      <c r="I26" s="37"/>
      <c r="J26" t="s">
        <v>5</v>
      </c>
      <c r="K26" s="24" t="str">
        <f>IF($C$26="","",$C$26/1000)</f>
        <v/>
      </c>
      <c r="L26" s="23" t="s">
        <v>14</v>
      </c>
      <c r="M26" s="18">
        <v>2.75</v>
      </c>
      <c r="N26" s="66" t="s">
        <v>49</v>
      </c>
    </row>
    <row r="27" spans="2:16" ht="19.5" thickBot="1">
      <c r="B27" s="26"/>
      <c r="C27" s="26"/>
      <c r="D27" s="60" t="s">
        <v>16</v>
      </c>
      <c r="E27" s="48">
        <f>IF(SUM(E21:E26)=0,"",SUM(E21:E26))</f>
        <v>50.311872509960153</v>
      </c>
      <c r="F27" s="115" t="s">
        <v>15</v>
      </c>
      <c r="G27" s="116"/>
      <c r="H27" s="49"/>
      <c r="I27" s="49"/>
      <c r="J27" s="2"/>
      <c r="K27" s="1"/>
    </row>
    <row r="28" spans="2:16">
      <c r="B28" s="81" t="s">
        <v>64</v>
      </c>
      <c r="C28" s="26"/>
      <c r="D28" s="26"/>
      <c r="E28" s="26"/>
      <c r="F28" s="26"/>
      <c r="G28" s="26"/>
      <c r="H28" s="26"/>
      <c r="I28" s="26"/>
      <c r="J28" s="2"/>
      <c r="K28" s="1"/>
      <c r="L28" s="1"/>
      <c r="M28" s="1"/>
    </row>
    <row r="29" spans="2:16">
      <c r="B29" s="100" t="s">
        <v>72</v>
      </c>
      <c r="C29" s="100"/>
      <c r="D29" s="100"/>
      <c r="E29" s="100"/>
      <c r="F29" s="100"/>
      <c r="G29" s="100"/>
      <c r="H29" s="100"/>
      <c r="I29" s="69"/>
      <c r="J29" s="2"/>
      <c r="K29" s="101"/>
      <c r="L29" s="101"/>
      <c r="M29" s="101"/>
      <c r="N29" s="101"/>
      <c r="O29" s="102"/>
      <c r="P29" s="102"/>
    </row>
    <row r="30" spans="2:16">
      <c r="B30" s="50" t="s">
        <v>71</v>
      </c>
      <c r="C30" s="51">
        <f>IF(F6="","",F6-1)</f>
        <v>7</v>
      </c>
      <c r="D30" s="52" t="s">
        <v>39</v>
      </c>
      <c r="E30" s="79">
        <v>56</v>
      </c>
      <c r="F30" s="53" t="s">
        <v>29</v>
      </c>
      <c r="G30" s="103" t="s">
        <v>66</v>
      </c>
      <c r="H30" s="104"/>
      <c r="I30" s="35"/>
      <c r="J30" s="2"/>
      <c r="K30" s="82"/>
      <c r="L30" s="83"/>
      <c r="M30" s="84"/>
      <c r="N30" s="85"/>
      <c r="O30" s="86"/>
      <c r="P30" s="85"/>
    </row>
    <row r="31" spans="2:16" ht="19.5" thickBot="1">
      <c r="B31" s="50" t="s">
        <v>40</v>
      </c>
      <c r="C31" s="54">
        <f>C18</f>
        <v>8</v>
      </c>
      <c r="D31" s="52" t="s">
        <v>39</v>
      </c>
      <c r="E31" s="55">
        <f>E27</f>
        <v>50.311872509960153</v>
      </c>
      <c r="F31" s="56" t="s">
        <v>29</v>
      </c>
      <c r="G31" s="26"/>
      <c r="H31" s="26"/>
      <c r="I31" s="26"/>
      <c r="J31" s="2"/>
      <c r="K31" s="82"/>
      <c r="L31" s="83"/>
      <c r="M31" s="84"/>
      <c r="N31" s="85"/>
      <c r="O31" s="86"/>
      <c r="P31" s="85"/>
    </row>
    <row r="32" spans="2:16" ht="19.5" thickBot="1">
      <c r="B32" s="105" t="s">
        <v>41</v>
      </c>
      <c r="C32" s="106"/>
      <c r="D32" s="106"/>
      <c r="E32" s="107">
        <f>IF(E31="","",(E30-E31)/E30)</f>
        <v>0.10157370517928298</v>
      </c>
      <c r="F32" s="108"/>
      <c r="G32" s="109" t="str">
        <f>IF(E32="","",IF(D15="",IF(E32&gt;=0.03,"削減目標達成","削減目標未達成"),IF(E32&gt;=0.15,"削減目標達成","削減目標未達成")))</f>
        <v>削減目標未達成</v>
      </c>
      <c r="H32" s="110"/>
      <c r="I32" s="72"/>
      <c r="J32" s="2"/>
      <c r="K32" s="82"/>
      <c r="L32" s="83"/>
      <c r="M32" s="84"/>
      <c r="N32" s="85"/>
      <c r="O32" s="86"/>
      <c r="P32" s="85"/>
    </row>
    <row r="33" spans="2:16" ht="10.5" customHeight="1">
      <c r="B33" s="57"/>
      <c r="C33" s="57"/>
      <c r="D33" s="57"/>
      <c r="E33" s="58"/>
      <c r="F33" s="26"/>
      <c r="G33" s="26"/>
      <c r="H33" s="26"/>
      <c r="I33" s="26"/>
      <c r="J33" s="2"/>
      <c r="K33" s="82"/>
      <c r="L33" s="83"/>
      <c r="M33" s="84"/>
      <c r="N33" s="85"/>
      <c r="O33" s="86"/>
      <c r="P33" s="85"/>
    </row>
    <row r="34" spans="2:16">
      <c r="B34" s="61" t="s">
        <v>63</v>
      </c>
      <c r="C34" s="26"/>
      <c r="D34" s="26"/>
      <c r="E34" s="26"/>
      <c r="F34" s="26"/>
      <c r="G34" s="26"/>
      <c r="H34" s="26"/>
      <c r="I34" s="26"/>
      <c r="J34" s="2"/>
      <c r="K34" s="82"/>
      <c r="L34" s="83"/>
      <c r="M34" s="84"/>
      <c r="N34" s="85"/>
      <c r="O34" s="86"/>
      <c r="P34" s="85"/>
    </row>
    <row r="35" spans="2:16">
      <c r="B35" s="138" t="s">
        <v>62</v>
      </c>
      <c r="C35" s="139"/>
      <c r="D35" s="139"/>
      <c r="E35" s="139"/>
      <c r="F35" s="139"/>
      <c r="G35" s="139"/>
      <c r="H35" s="139"/>
      <c r="I35" s="73"/>
      <c r="J35" s="2"/>
      <c r="K35" s="82"/>
      <c r="L35" s="83"/>
      <c r="M35" s="84"/>
      <c r="N35" s="85"/>
      <c r="O35" s="86"/>
      <c r="P35" s="85"/>
    </row>
    <row r="36" spans="2:16">
      <c r="B36" s="139"/>
      <c r="C36" s="139"/>
      <c r="D36" s="139"/>
      <c r="E36" s="139"/>
      <c r="F36" s="139"/>
      <c r="G36" s="139"/>
      <c r="H36" s="139"/>
      <c r="I36" s="73"/>
      <c r="J36" s="2"/>
      <c r="K36" s="82"/>
      <c r="L36" s="82"/>
      <c r="M36" s="82"/>
      <c r="N36" s="74"/>
      <c r="O36" s="87"/>
      <c r="P36" s="85"/>
    </row>
    <row r="37" spans="2:16">
      <c r="B37" s="139"/>
      <c r="C37" s="139"/>
      <c r="D37" s="139"/>
      <c r="E37" s="139"/>
      <c r="F37" s="139"/>
      <c r="G37" s="139"/>
      <c r="H37" s="139"/>
      <c r="I37" s="73"/>
      <c r="J37" s="2"/>
      <c r="K37" s="1"/>
      <c r="L37" s="1"/>
      <c r="M37" s="1"/>
    </row>
    <row r="38" spans="2:16" ht="10.5" customHeight="1">
      <c r="B38" s="59"/>
      <c r="C38" s="26"/>
      <c r="D38" s="26"/>
      <c r="E38" s="26"/>
      <c r="F38" s="26"/>
      <c r="G38" s="26"/>
      <c r="H38" s="26"/>
      <c r="I38" s="26"/>
      <c r="J38" s="2"/>
      <c r="K38" s="1"/>
      <c r="L38" s="1"/>
      <c r="M38" s="1"/>
    </row>
    <row r="39" spans="2:16">
      <c r="B39" s="81" t="s">
        <v>65</v>
      </c>
      <c r="C39" s="26"/>
      <c r="D39" s="26"/>
      <c r="E39" s="26"/>
      <c r="F39" s="26"/>
      <c r="G39" s="26"/>
      <c r="H39" s="26"/>
      <c r="I39" s="26"/>
      <c r="J39" s="2"/>
      <c r="K39" s="1"/>
      <c r="L39" s="1"/>
      <c r="M39" s="1"/>
    </row>
    <row r="40" spans="2:16">
      <c r="B40" s="100" t="s">
        <v>53</v>
      </c>
      <c r="C40" s="100"/>
      <c r="D40" s="100"/>
      <c r="E40" s="100"/>
      <c r="F40" s="100"/>
      <c r="G40" s="100"/>
      <c r="H40" s="100"/>
      <c r="I40" s="69"/>
      <c r="J40" s="2"/>
      <c r="K40" s="1"/>
      <c r="L40" s="1"/>
      <c r="M40" s="1"/>
    </row>
    <row r="41" spans="2:16">
      <c r="B41" s="31" t="s">
        <v>18</v>
      </c>
      <c r="C41" s="139" t="s">
        <v>20</v>
      </c>
      <c r="D41" s="139"/>
      <c r="E41" s="139"/>
      <c r="F41" s="139"/>
      <c r="G41" s="139"/>
      <c r="H41" s="26"/>
      <c r="I41" s="26"/>
      <c r="J41" s="11"/>
      <c r="K41" s="4"/>
      <c r="L41" s="1"/>
      <c r="M41" s="1"/>
    </row>
    <row r="42" spans="2:16">
      <c r="B42" s="31" t="s">
        <v>19</v>
      </c>
      <c r="C42" s="137"/>
      <c r="D42" s="137"/>
      <c r="E42" s="137"/>
      <c r="F42" s="137"/>
      <c r="G42" s="137"/>
      <c r="H42" s="26"/>
      <c r="I42" s="26"/>
      <c r="J42" s="11"/>
      <c r="K42" s="4"/>
      <c r="L42" s="1"/>
      <c r="M42" s="1"/>
    </row>
    <row r="43" spans="2:16">
      <c r="B43" s="26"/>
      <c r="C43" s="26" t="s">
        <v>26</v>
      </c>
      <c r="D43" s="26"/>
      <c r="E43" s="26"/>
      <c r="F43" s="26"/>
      <c r="G43" s="26"/>
      <c r="H43" s="26"/>
      <c r="I43" s="26"/>
      <c r="J43" s="2"/>
      <c r="K43" s="1"/>
      <c r="L43" s="1"/>
      <c r="M43" s="1"/>
    </row>
    <row r="44" spans="2:16">
      <c r="B44" s="2"/>
      <c r="C44" s="2"/>
      <c r="D44" s="2"/>
      <c r="E44" s="2"/>
      <c r="F44" s="2"/>
      <c r="G44" s="2"/>
      <c r="H44" s="2"/>
      <c r="I44" s="2"/>
      <c r="J44" s="2"/>
      <c r="K44" s="1"/>
      <c r="L44" s="1"/>
      <c r="M44" s="1"/>
    </row>
    <row r="45" spans="2:16">
      <c r="B45" s="1"/>
      <c r="C45" s="1"/>
      <c r="D45" s="1"/>
      <c r="E45" s="1"/>
      <c r="F45" s="1"/>
      <c r="G45" s="1"/>
      <c r="H45" s="1"/>
      <c r="I45" s="1"/>
      <c r="J45" s="1"/>
      <c r="K45" s="1"/>
      <c r="L45" s="1"/>
      <c r="M45" s="1"/>
    </row>
    <row r="46" spans="2:16">
      <c r="B46" s="1"/>
      <c r="C46" s="1"/>
      <c r="D46" s="1"/>
      <c r="E46" s="1"/>
      <c r="F46" s="1"/>
      <c r="G46" s="1"/>
      <c r="H46" s="1"/>
      <c r="I46" s="1"/>
      <c r="J46" s="1"/>
      <c r="K46" s="1"/>
      <c r="L46" s="1"/>
      <c r="M46" s="1"/>
    </row>
    <row r="47" spans="2:16">
      <c r="B47" s="1"/>
      <c r="C47" s="1"/>
      <c r="D47" s="1"/>
      <c r="E47" s="1"/>
      <c r="F47" s="1"/>
      <c r="G47" s="1"/>
      <c r="H47" s="1"/>
      <c r="I47" s="1"/>
      <c r="J47" s="1"/>
      <c r="K47" s="1"/>
      <c r="L47" s="1"/>
      <c r="M47" s="1"/>
    </row>
    <row r="48" spans="2:16">
      <c r="B48" s="1"/>
      <c r="C48" s="1"/>
      <c r="D48" s="1"/>
      <c r="E48" s="1"/>
      <c r="F48" s="1"/>
      <c r="G48" s="1"/>
      <c r="H48" s="1"/>
      <c r="I48" s="1"/>
      <c r="J48" s="1"/>
      <c r="K48" s="1"/>
      <c r="L48" s="1"/>
      <c r="M48" s="1"/>
    </row>
    <row r="49" spans="2:13">
      <c r="B49" s="1"/>
      <c r="C49" s="1"/>
      <c r="D49" s="1"/>
      <c r="E49" s="1"/>
      <c r="F49" s="1"/>
      <c r="G49" s="1"/>
      <c r="H49" s="1"/>
      <c r="I49" s="1"/>
      <c r="J49" s="1"/>
      <c r="K49" s="1"/>
      <c r="L49" s="1"/>
      <c r="M49" s="1"/>
    </row>
  </sheetData>
  <mergeCells count="35">
    <mergeCell ref="B16:C16"/>
    <mergeCell ref="F2:H2"/>
    <mergeCell ref="B3:H3"/>
    <mergeCell ref="B4:H4"/>
    <mergeCell ref="E7:H7"/>
    <mergeCell ref="E8:H8"/>
    <mergeCell ref="B10:H10"/>
    <mergeCell ref="B11:H11"/>
    <mergeCell ref="B14:C14"/>
    <mergeCell ref="D14:H14"/>
    <mergeCell ref="B15:C15"/>
    <mergeCell ref="D15:H15"/>
    <mergeCell ref="G30:H30"/>
    <mergeCell ref="B20:D20"/>
    <mergeCell ref="E20:G20"/>
    <mergeCell ref="K20:L20"/>
    <mergeCell ref="F21:G21"/>
    <mergeCell ref="F22:G22"/>
    <mergeCell ref="F23:G23"/>
    <mergeCell ref="C42:G42"/>
    <mergeCell ref="K29:L29"/>
    <mergeCell ref="M29:N29"/>
    <mergeCell ref="M20:N20"/>
    <mergeCell ref="O29:P29"/>
    <mergeCell ref="B32:D32"/>
    <mergeCell ref="E32:F32"/>
    <mergeCell ref="G32:H32"/>
    <mergeCell ref="B35:H37"/>
    <mergeCell ref="B40:H40"/>
    <mergeCell ref="C41:G41"/>
    <mergeCell ref="F24:G24"/>
    <mergeCell ref="F25:G25"/>
    <mergeCell ref="F26:G26"/>
    <mergeCell ref="F27:G27"/>
    <mergeCell ref="B29:H29"/>
  </mergeCells>
  <phoneticPr fontId="2"/>
  <printOptions horizontalCentered="1" verticalCentered="1"/>
  <pageMargins left="0" right="0" top="0" bottom="0" header="0" footer="0"/>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28730DA-7E64-4F51-BADE-4F6C31DD4932}">
          <x14:formula1>
            <xm:f>リスト!$A$2</xm:f>
          </x14:formula1>
          <xm:sqref>D15:I15</xm:sqref>
        </x14:dataValidation>
        <x14:dataValidation type="list" allowBlank="1" showInputMessage="1" showErrorMessage="1" xr:uid="{D4E248C0-57AD-4FF6-8D33-984BA06AB10F}">
          <x14:formula1>
            <xm:f>リスト!$B$2:$B$7</xm:f>
          </x14:formula1>
          <xm:sqref>C41:G42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88622-76DF-48B0-B32B-CC584EA20524}">
  <dimension ref="A2:B7"/>
  <sheetViews>
    <sheetView workbookViewId="0">
      <selection activeCell="A3" sqref="A3"/>
    </sheetView>
  </sheetViews>
  <sheetFormatPr defaultRowHeight="18.75"/>
  <cols>
    <col min="1" max="1" width="19.125" bestFit="1" customWidth="1"/>
    <col min="2" max="2" width="35.875" bestFit="1" customWidth="1"/>
  </cols>
  <sheetData>
    <row r="2" spans="1:2">
      <c r="A2" t="s">
        <v>44</v>
      </c>
      <c r="B2" t="s">
        <v>20</v>
      </c>
    </row>
    <row r="3" spans="1:2">
      <c r="B3" t="s">
        <v>21</v>
      </c>
    </row>
    <row r="4" spans="1:2">
      <c r="B4" t="s">
        <v>22</v>
      </c>
    </row>
    <row r="5" spans="1:2">
      <c r="B5" t="s">
        <v>23</v>
      </c>
    </row>
    <row r="6" spans="1:2">
      <c r="B6" t="s">
        <v>24</v>
      </c>
    </row>
    <row r="7" spans="1:2">
      <c r="B7" t="s">
        <v>25</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実績報告書</vt:lpstr>
      <vt:lpstr>実績報告書 (記入例)</vt:lpstr>
      <vt:lpstr>リスト</vt:lpstr>
      <vt:lpstr>実績報告書!Print_Area</vt:lpstr>
      <vt:lpstr>'実績報告書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白神　謙二</dc:creator>
  <cp:lastModifiedBy>白神　謙二</cp:lastModifiedBy>
  <cp:lastPrinted>2026-03-11T06:31:26Z</cp:lastPrinted>
  <dcterms:created xsi:type="dcterms:W3CDTF">2015-06-05T18:19:34Z</dcterms:created>
  <dcterms:modified xsi:type="dcterms:W3CDTF">2026-03-11T06:31:42Z</dcterms:modified>
</cp:coreProperties>
</file>