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lg-kura-fs01\倉敷市\5001010000_保健福祉推進課\平成30年度～\0210 施設整備計画・審査会\0210 010 施設整備計画・審査会全般\02募集要領・応募様式\R8募集\児童\r08-05 倉敷市社会福祉施設等整備事業募集要領（大規模修繕・乳幼児用プール整備・増築工事（単市補助））\大規模修繕・乳幼児用プール整備\"/>
    </mc:Choice>
  </mc:AlternateContent>
  <xr:revisionPtr revIDLastSave="0" documentId="13_ncr:1_{A9C9F35F-4A1C-4DE1-AEC3-3898AD2CF2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大規模修繕" sheetId="1" r:id="rId1"/>
    <sheet name="乳幼児用プール整備" sheetId="2" r:id="rId2"/>
  </sheets>
  <definedNames>
    <definedName name="_xlnm.Print_Area" localSheetId="0">大規模修繕!$A$2:$I$26</definedName>
    <definedName name="_xlnm.Print_Area" localSheetId="1">乳幼児用プール整備!$A$2:$I$26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F23" i="1" s="1"/>
  <c r="H23" i="1" s="1"/>
  <c r="C23" i="1"/>
  <c r="D23" i="2" l="1"/>
  <c r="F23" i="2" s="1"/>
  <c r="H23" i="2" s="1"/>
  <c r="C23" i="2"/>
</calcChain>
</file>

<file path=xl/sharedStrings.xml><?xml version="1.0" encoding="utf-8"?>
<sst xmlns="http://schemas.openxmlformats.org/spreadsheetml/2006/main" count="59" uniqueCount="32">
  <si>
    <t>区　　　分</t>
    <rPh sb="0" eb="1">
      <t>ク</t>
    </rPh>
    <rPh sb="4" eb="5">
      <t>ブン</t>
    </rPh>
    <phoneticPr fontId="2"/>
  </si>
  <si>
    <t>総事業費</t>
    <rPh sb="0" eb="4">
      <t>ソウジギョウヒ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</si>
  <si>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</si>
  <si>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他の団体からの</t>
    <rPh sb="0" eb="1">
      <t>タ</t>
    </rPh>
    <rPh sb="2" eb="4">
      <t>ダンタイ</t>
    </rPh>
    <phoneticPr fontId="2"/>
  </si>
  <si>
    <t>補助基本額</t>
    <rPh sb="0" eb="2">
      <t>ホジョ</t>
    </rPh>
    <rPh sb="2" eb="4">
      <t>キホン</t>
    </rPh>
    <rPh sb="4" eb="5">
      <t>ガク</t>
    </rPh>
    <phoneticPr fontId="2"/>
  </si>
  <si>
    <t>修繕費積立預金</t>
    <rPh sb="0" eb="3">
      <t>シュウゼンヒ</t>
    </rPh>
    <rPh sb="3" eb="5">
      <t>ツミタテ</t>
    </rPh>
    <rPh sb="5" eb="7">
      <t>ヨキン</t>
    </rPh>
    <phoneticPr fontId="2"/>
  </si>
  <si>
    <t>補　助　金　額</t>
    <rPh sb="0" eb="1">
      <t>ホ</t>
    </rPh>
    <rPh sb="2" eb="3">
      <t>スケ</t>
    </rPh>
    <rPh sb="4" eb="5">
      <t>キン</t>
    </rPh>
    <rPh sb="6" eb="7">
      <t>ガク</t>
    </rPh>
    <phoneticPr fontId="2"/>
  </si>
  <si>
    <t>補　　 助 　　金</t>
    <rPh sb="0" eb="1">
      <t>ホ</t>
    </rPh>
    <rPh sb="4" eb="5">
      <t>スケ</t>
    </rPh>
    <rPh sb="8" eb="9">
      <t>キン</t>
    </rPh>
    <phoneticPr fontId="2"/>
  </si>
  <si>
    <t>※千円未満切り捨て　E</t>
    <rPh sb="1" eb="3">
      <t>センエン</t>
    </rPh>
    <rPh sb="3" eb="5">
      <t>ミマン</t>
    </rPh>
    <rPh sb="5" eb="6">
      <t>キ</t>
    </rPh>
    <rPh sb="7" eb="8">
      <t>ス</t>
    </rPh>
    <phoneticPr fontId="2"/>
  </si>
  <si>
    <t>改修工事費</t>
    <rPh sb="0" eb="2">
      <t>カイシュウ</t>
    </rPh>
    <rPh sb="2" eb="5">
      <t>コウジヒ</t>
    </rPh>
    <phoneticPr fontId="2"/>
  </si>
  <si>
    <t>円</t>
    <rPh sb="0" eb="1">
      <t>エン</t>
    </rPh>
    <phoneticPr fontId="2"/>
  </si>
  <si>
    <t>改修工事事務費</t>
    <rPh sb="0" eb="2">
      <t>カイシュウ</t>
    </rPh>
    <rPh sb="2" eb="4">
      <t>コウジ</t>
    </rPh>
    <rPh sb="4" eb="7">
      <t>ジムヒ</t>
    </rPh>
    <phoneticPr fontId="2"/>
  </si>
  <si>
    <t>合　　　計</t>
    <rPh sb="0" eb="1">
      <t>ゴウ</t>
    </rPh>
    <rPh sb="4" eb="5">
      <t>ケイ</t>
    </rPh>
    <phoneticPr fontId="2"/>
  </si>
  <si>
    <t>(C-Ｄ×1/4)×1/2</t>
    <phoneticPr fontId="2"/>
  </si>
  <si>
    <t>A</t>
    <phoneticPr fontId="2"/>
  </si>
  <si>
    <t>B</t>
    <phoneticPr fontId="2"/>
  </si>
  <si>
    <t>(A-B)  C</t>
    <phoneticPr fontId="2"/>
  </si>
  <si>
    <t>D</t>
    <phoneticPr fontId="2"/>
  </si>
  <si>
    <t>プール本体整備費</t>
    <rPh sb="3" eb="5">
      <t>ホンタイ</t>
    </rPh>
    <rPh sb="5" eb="8">
      <t>セイビヒ</t>
    </rPh>
    <phoneticPr fontId="2"/>
  </si>
  <si>
    <t>附帯設備整備費</t>
    <rPh sb="0" eb="2">
      <t>フタイ</t>
    </rPh>
    <rPh sb="2" eb="4">
      <t>セツビ</t>
    </rPh>
    <rPh sb="4" eb="6">
      <t>セイビ</t>
    </rPh>
    <rPh sb="6" eb="7">
      <t>ヒ</t>
    </rPh>
    <phoneticPr fontId="2"/>
  </si>
  <si>
    <t>※上限：300万円</t>
    <rPh sb="1" eb="3">
      <t>ジョウゲン</t>
    </rPh>
    <rPh sb="7" eb="9">
      <t>マンエン</t>
    </rPh>
    <phoneticPr fontId="2"/>
  </si>
  <si>
    <t>備品購入積立預金</t>
    <rPh sb="0" eb="2">
      <t>ビヒン</t>
    </rPh>
    <rPh sb="2" eb="4">
      <t>コウニュウ</t>
    </rPh>
    <rPh sb="4" eb="6">
      <t>ツミタテ</t>
    </rPh>
    <rPh sb="6" eb="8">
      <t>ヨキン</t>
    </rPh>
    <phoneticPr fontId="2"/>
  </si>
  <si>
    <t>(C-Ｄ×1/4)×2/3</t>
    <phoneticPr fontId="2"/>
  </si>
  <si>
    <t xml:space="preserve"> </t>
    <phoneticPr fontId="2"/>
  </si>
  <si>
    <t>施設種別</t>
    <rPh sb="0" eb="2">
      <t>シセツ</t>
    </rPh>
    <rPh sb="2" eb="4">
      <t>シュベツ</t>
    </rPh>
    <phoneticPr fontId="2"/>
  </si>
  <si>
    <t>施設名称</t>
    <rPh sb="0" eb="2">
      <t>シセツ</t>
    </rPh>
    <rPh sb="2" eb="4">
      <t>メイショウ</t>
    </rPh>
    <phoneticPr fontId="2"/>
  </si>
  <si>
    <t>※100万円以上のもの</t>
    <rPh sb="4" eb="6">
      <t>マンエン</t>
    </rPh>
    <rPh sb="6" eb="8">
      <t>イジョウ</t>
    </rPh>
    <phoneticPr fontId="2"/>
  </si>
  <si>
    <t>※100万円以上
500万円未満のもの</t>
    <rPh sb="4" eb="6">
      <t>マンエン</t>
    </rPh>
    <rPh sb="6" eb="8">
      <t>イジョウ</t>
    </rPh>
    <phoneticPr fontId="2"/>
  </si>
  <si>
    <t>黄色のセルを入力してください。</t>
    <rPh sb="0" eb="2">
      <t>キイロ</t>
    </rPh>
    <rPh sb="6" eb="8">
      <t>ニュウリョク</t>
    </rPh>
    <phoneticPr fontId="2"/>
  </si>
  <si>
    <t>社会福祉施設等整備額内訳（令和９年度保育所等大規模修繕（単市補助））</t>
    <phoneticPr fontId="2"/>
  </si>
  <si>
    <t>社会福祉施設等整備額内訳（令和９年度保育所等乳児用プール整備（単市補助））</t>
    <rPh sb="22" eb="25">
      <t>ニュウジヨウ</t>
    </rPh>
    <rPh sb="28" eb="30">
      <t>セイビ</t>
    </rPh>
    <phoneticPr fontId="2"/>
  </si>
  <si>
    <t>その他の改修工事費</t>
    <rPh sb="2" eb="3">
      <t>タ</t>
    </rPh>
    <rPh sb="4" eb="6">
      <t>カイシュウ</t>
    </rPh>
    <rPh sb="6" eb="8">
      <t>コウジ</t>
    </rPh>
    <rPh sb="8" eb="9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</si>
</sst>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6"/>
      <color rgb="FFFFFF00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8" xfId="0" applyFont="1" applyFill="1" applyBorder="1">
      <alignment vertical="center"/>
    </xf>
    <xf numFmtId="0" fontId="3" fillId="2" borderId="9" xfId="0" applyFont="1" applyFill="1" applyBorder="1">
      <alignment vertical="center"/>
    </xf>
    <xf numFmtId="38" fontId="3" fillId="2" borderId="3" xfId="1" applyFont="1" applyFill="1" applyBorder="1" applyAlignment="1">
      <alignment horizontal="right" vertical="center"/>
    </xf>
    <xf numFmtId="38" fontId="3" fillId="2" borderId="4" xfId="1" applyFont="1" applyFill="1" applyBorder="1" applyAlignment="1">
      <alignment horizontal="right" vertical="center"/>
    </xf>
    <xf numFmtId="38" fontId="3" fillId="2" borderId="5" xfId="1" applyFont="1" applyFill="1" applyBorder="1">
      <alignment vertical="center"/>
    </xf>
    <xf numFmtId="38" fontId="3" fillId="2" borderId="8" xfId="1" applyFont="1" applyFill="1" applyBorder="1">
      <alignment vertical="center"/>
    </xf>
    <xf numFmtId="38" fontId="3" fillId="2" borderId="9" xfId="1" applyFont="1" applyFill="1" applyBorder="1">
      <alignment vertical="center"/>
    </xf>
    <xf numFmtId="38" fontId="3" fillId="2" borderId="2" xfId="1" applyFont="1" applyFill="1" applyBorder="1">
      <alignment vertical="center"/>
    </xf>
    <xf numFmtId="38" fontId="3" fillId="3" borderId="5" xfId="1" applyFont="1" applyFill="1" applyBorder="1">
      <alignment vertical="center"/>
    </xf>
    <xf numFmtId="0" fontId="5" fillId="0" borderId="0" xfId="0" applyFont="1">
      <alignment vertical="center"/>
    </xf>
    <xf numFmtId="0" fontId="3" fillId="3" borderId="10" xfId="0" applyFont="1" applyFill="1" applyBorder="1" applyAlignment="1">
      <alignment horizontal="center" vertical="center"/>
    </xf>
    <xf numFmtId="38" fontId="3" fillId="0" borderId="5" xfId="1" applyFont="1" applyFill="1" applyBorder="1">
      <alignment vertical="center"/>
    </xf>
    <xf numFmtId="0" fontId="3" fillId="2" borderId="5" xfId="0" applyFont="1" applyFill="1" applyBorder="1" applyAlignment="1">
      <alignment vertical="center" shrinkToFit="1"/>
    </xf>
    <xf numFmtId="38" fontId="3" fillId="3" borderId="3" xfId="1" applyFont="1" applyFill="1" applyBorder="1" applyAlignment="1">
      <alignment horizontal="center" vertical="center"/>
    </xf>
    <xf numFmtId="38" fontId="3" fillId="3" borderId="5" xfId="1" applyFont="1" applyFill="1" applyBorder="1" applyAlignment="1">
      <alignment horizontal="center" vertical="center"/>
    </xf>
    <xf numFmtId="38" fontId="3" fillId="3" borderId="6" xfId="1" applyFont="1" applyFill="1" applyBorder="1" applyAlignment="1">
      <alignment horizontal="center" vertical="center"/>
    </xf>
    <xf numFmtId="38" fontId="3" fillId="4" borderId="3" xfId="1" applyFont="1" applyFill="1" applyBorder="1" applyAlignment="1">
      <alignment horizontal="center" vertical="center"/>
    </xf>
    <xf numFmtId="38" fontId="3" fillId="4" borderId="5" xfId="1" applyFont="1" applyFill="1" applyBorder="1" applyAlignment="1">
      <alignment horizontal="center" vertical="center"/>
    </xf>
    <xf numFmtId="38" fontId="3" fillId="4" borderId="6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38" fontId="3" fillId="2" borderId="3" xfId="1" applyFont="1" applyFill="1" applyBorder="1" applyAlignment="1">
      <alignment horizontal="center" vertical="center"/>
    </xf>
    <xf numFmtId="38" fontId="3" fillId="2" borderId="5" xfId="1" applyFont="1" applyFill="1" applyBorder="1" applyAlignment="1">
      <alignment horizontal="center" vertical="center"/>
    </xf>
    <xf numFmtId="38" fontId="3" fillId="2" borderId="6" xfId="1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38" fontId="6" fillId="3" borderId="3" xfId="1" applyFont="1" applyFill="1" applyBorder="1" applyAlignment="1">
      <alignment horizontal="center" vertical="center"/>
    </xf>
    <xf numFmtId="38" fontId="6" fillId="3" borderId="5" xfId="1" applyFont="1" applyFill="1" applyBorder="1" applyAlignment="1">
      <alignment horizontal="center" vertical="center"/>
    </xf>
    <xf numFmtId="38" fontId="6" fillId="3" borderId="6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1073" name="Line 1">
          <a:extLst>
            <a:ext uri="{FF2B5EF4-FFF2-40B4-BE49-F238E27FC236}">
              <a16:creationId xmlns:a16="http://schemas.microsoft.com/office/drawing/2014/main" id="{AA863FE1-8CC6-42C4-9156-143237C441C6}"/>
            </a:ext>
          </a:extLst>
        </xdr:cNvPr>
        <xdr:cNvSpPr>
          <a:spLocks noChangeShapeType="1"/>
        </xdr:cNvSpPr>
      </xdr:nvSpPr>
      <xdr:spPr bwMode="auto">
        <a:xfrm>
          <a:off x="6457950" y="2562225"/>
          <a:ext cx="1266825" cy="2971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22</xdr:row>
      <xdr:rowOff>0</xdr:rowOff>
    </xdr:to>
    <xdr:sp macro="" textlink="">
      <xdr:nvSpPr>
        <xdr:cNvPr id="1074" name="Line 2">
          <a:extLst>
            <a:ext uri="{FF2B5EF4-FFF2-40B4-BE49-F238E27FC236}">
              <a16:creationId xmlns:a16="http://schemas.microsoft.com/office/drawing/2014/main" id="{62E1621B-F896-4698-BC4C-F5D8E9A08F24}"/>
            </a:ext>
          </a:extLst>
        </xdr:cNvPr>
        <xdr:cNvSpPr>
          <a:spLocks noChangeShapeType="1"/>
        </xdr:cNvSpPr>
      </xdr:nvSpPr>
      <xdr:spPr bwMode="auto">
        <a:xfrm>
          <a:off x="7724775" y="2562225"/>
          <a:ext cx="2257425" cy="2971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2097" name="Line 1">
          <a:extLst>
            <a:ext uri="{FF2B5EF4-FFF2-40B4-BE49-F238E27FC236}">
              <a16:creationId xmlns:a16="http://schemas.microsoft.com/office/drawing/2014/main" id="{6CC776B8-FF4A-444E-8B61-449408E8363B}"/>
            </a:ext>
          </a:extLst>
        </xdr:cNvPr>
        <xdr:cNvSpPr>
          <a:spLocks noChangeShapeType="1"/>
        </xdr:cNvSpPr>
      </xdr:nvSpPr>
      <xdr:spPr bwMode="auto">
        <a:xfrm>
          <a:off x="6457950" y="2562225"/>
          <a:ext cx="1266825" cy="2971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22</xdr:row>
      <xdr:rowOff>0</xdr:rowOff>
    </xdr:to>
    <xdr:sp macro="" textlink="">
      <xdr:nvSpPr>
        <xdr:cNvPr id="2098" name="Line 2">
          <a:extLst>
            <a:ext uri="{FF2B5EF4-FFF2-40B4-BE49-F238E27FC236}">
              <a16:creationId xmlns:a16="http://schemas.microsoft.com/office/drawing/2014/main" id="{6A4F6F61-4058-49E2-889B-A07122D2BCDD}"/>
            </a:ext>
          </a:extLst>
        </xdr:cNvPr>
        <xdr:cNvSpPr>
          <a:spLocks noChangeShapeType="1"/>
        </xdr:cNvSpPr>
      </xdr:nvSpPr>
      <xdr:spPr bwMode="auto">
        <a:xfrm>
          <a:off x="7724775" y="2562225"/>
          <a:ext cx="2257425" cy="2971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tabSelected="1" view="pageBreakPreview" zoomScaleNormal="100" zoomScaleSheetLayoutView="100" workbookViewId="0">
      <selection activeCell="B3" sqref="B3"/>
    </sheetView>
  </sheetViews>
  <sheetFormatPr defaultRowHeight="13.5" x14ac:dyDescent="0.15"/>
  <cols>
    <col min="1" max="1" width="1.625" style="2" customWidth="1"/>
    <col min="2" max="2" width="19.625" style="2" customWidth="1"/>
    <col min="3" max="7" width="16.625" style="2" customWidth="1"/>
    <col min="8" max="8" width="30.25" style="2" customWidth="1"/>
    <col min="9" max="9" width="0.875" style="2" customWidth="1"/>
    <col min="10" max="16384" width="9" style="2"/>
  </cols>
  <sheetData>
    <row r="1" spans="1:9" ht="36" customHeight="1" x14ac:dyDescent="0.15">
      <c r="B1" s="23" t="s">
        <v>28</v>
      </c>
    </row>
    <row r="2" spans="1:9" ht="9.9499999999999993" customHeight="1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ht="24.95" customHeight="1" x14ac:dyDescent="0.15">
      <c r="A4" s="1"/>
      <c r="B4" s="36" t="s">
        <v>29</v>
      </c>
      <c r="C4" s="36"/>
      <c r="D4" s="36"/>
      <c r="E4" s="36"/>
      <c r="F4" s="37"/>
      <c r="G4" s="3" t="s">
        <v>24</v>
      </c>
      <c r="H4" s="24"/>
      <c r="I4" s="4"/>
    </row>
    <row r="5" spans="1:9" ht="24.95" customHeight="1" x14ac:dyDescent="0.15">
      <c r="A5" s="1"/>
      <c r="B5" s="36"/>
      <c r="C5" s="36"/>
      <c r="D5" s="36"/>
      <c r="E5" s="36"/>
      <c r="F5" s="37"/>
      <c r="G5" s="3" t="s">
        <v>25</v>
      </c>
      <c r="H5" s="24"/>
      <c r="I5" s="4"/>
    </row>
    <row r="6" spans="1:9" ht="20.100000000000001" customHeight="1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ht="15" customHeight="1" x14ac:dyDescent="0.15">
      <c r="A7" s="1"/>
      <c r="B7" s="5"/>
      <c r="C7" s="5"/>
      <c r="D7" s="5"/>
      <c r="E7" s="5"/>
      <c r="F7" s="5"/>
      <c r="G7" s="5"/>
      <c r="H7" s="6"/>
      <c r="I7" s="7"/>
    </row>
    <row r="8" spans="1:9" ht="20.100000000000001" customHeight="1" x14ac:dyDescent="0.15">
      <c r="A8" s="1"/>
      <c r="B8" s="8" t="s">
        <v>0</v>
      </c>
      <c r="C8" s="8" t="s">
        <v>1</v>
      </c>
      <c r="D8" s="8" t="s">
        <v>2</v>
      </c>
      <c r="E8" s="8" t="s">
        <v>3</v>
      </c>
      <c r="F8" s="8" t="s">
        <v>4</v>
      </c>
      <c r="G8" s="8" t="s">
        <v>5</v>
      </c>
      <c r="H8" s="4" t="s">
        <v>6</v>
      </c>
      <c r="I8" s="7"/>
    </row>
    <row r="9" spans="1:9" ht="20.100000000000001" customHeight="1" x14ac:dyDescent="0.15">
      <c r="A9" s="1"/>
      <c r="B9" s="9"/>
      <c r="C9" s="34" t="s">
        <v>27</v>
      </c>
      <c r="D9" s="9"/>
      <c r="E9" s="8" t="s">
        <v>7</v>
      </c>
      <c r="F9" s="8"/>
      <c r="G9" s="8"/>
      <c r="H9" s="4" t="s">
        <v>13</v>
      </c>
      <c r="I9" s="7"/>
    </row>
    <row r="10" spans="1:9" ht="20.100000000000001" customHeight="1" x14ac:dyDescent="0.15">
      <c r="A10" s="1"/>
      <c r="B10" s="10"/>
      <c r="C10" s="41"/>
      <c r="D10" s="11" t="s">
        <v>14</v>
      </c>
      <c r="E10" s="11" t="s">
        <v>15</v>
      </c>
      <c r="F10" s="11" t="s">
        <v>16</v>
      </c>
      <c r="G10" s="11" t="s">
        <v>17</v>
      </c>
      <c r="H10" s="12" t="s">
        <v>8</v>
      </c>
      <c r="I10" s="13"/>
    </row>
    <row r="11" spans="1:9" ht="20.100000000000001" customHeight="1" x14ac:dyDescent="0.15">
      <c r="A11" s="1"/>
      <c r="B11" s="33" t="s">
        <v>9</v>
      </c>
      <c r="C11" s="16" t="s">
        <v>10</v>
      </c>
      <c r="D11" s="16" t="s">
        <v>10</v>
      </c>
      <c r="E11" s="16" t="s">
        <v>10</v>
      </c>
      <c r="F11" s="16" t="s">
        <v>10</v>
      </c>
      <c r="G11" s="16" t="s">
        <v>10</v>
      </c>
      <c r="H11" s="17" t="s">
        <v>10</v>
      </c>
      <c r="I11" s="13"/>
    </row>
    <row r="12" spans="1:9" ht="20.100000000000001" customHeight="1" x14ac:dyDescent="0.15">
      <c r="A12" s="1"/>
      <c r="B12" s="34"/>
      <c r="C12" s="22"/>
      <c r="D12" s="22"/>
      <c r="E12" s="25"/>
      <c r="F12" s="18"/>
      <c r="G12" s="18"/>
      <c r="H12" s="18"/>
      <c r="I12" s="7"/>
    </row>
    <row r="13" spans="1:9" ht="20.100000000000001" customHeight="1" x14ac:dyDescent="0.15">
      <c r="A13" s="1"/>
      <c r="B13" s="35"/>
      <c r="C13" s="19"/>
      <c r="D13" s="19"/>
      <c r="E13" s="19"/>
      <c r="F13" s="19"/>
      <c r="G13" s="19"/>
      <c r="H13" s="19"/>
      <c r="I13" s="7"/>
    </row>
    <row r="14" spans="1:9" ht="20.100000000000001" customHeight="1" x14ac:dyDescent="0.15">
      <c r="A14" s="1"/>
      <c r="B14" s="9"/>
      <c r="C14" s="18"/>
      <c r="D14" s="18"/>
      <c r="E14" s="18"/>
      <c r="F14" s="18"/>
      <c r="G14" s="18"/>
      <c r="H14" s="18"/>
      <c r="I14" s="7"/>
    </row>
    <row r="15" spans="1:9" ht="20.100000000000001" customHeight="1" x14ac:dyDescent="0.15">
      <c r="A15" s="1"/>
      <c r="B15" s="9" t="s">
        <v>11</v>
      </c>
      <c r="C15" s="22"/>
      <c r="D15" s="22"/>
      <c r="E15" s="25"/>
      <c r="F15" s="18"/>
      <c r="G15" s="18"/>
      <c r="H15" s="18"/>
      <c r="I15" s="7"/>
    </row>
    <row r="16" spans="1:9" ht="20.100000000000001" customHeight="1" x14ac:dyDescent="0.15">
      <c r="A16" s="1"/>
      <c r="B16" s="14"/>
      <c r="C16" s="19"/>
      <c r="D16" s="19"/>
      <c r="E16" s="19"/>
      <c r="F16" s="19"/>
      <c r="G16" s="19"/>
      <c r="H16" s="19"/>
      <c r="I16" s="7"/>
    </row>
    <row r="17" spans="1:9" ht="20.100000000000001" customHeight="1" x14ac:dyDescent="0.15">
      <c r="A17" s="1"/>
      <c r="B17" s="15"/>
      <c r="C17" s="20"/>
      <c r="D17" s="20"/>
      <c r="E17" s="20"/>
      <c r="F17" s="20"/>
      <c r="G17" s="20"/>
      <c r="H17" s="18"/>
      <c r="I17" s="7"/>
    </row>
    <row r="18" spans="1:9" ht="20.100000000000001" customHeight="1" x14ac:dyDescent="0.15">
      <c r="A18" s="1"/>
      <c r="B18" s="9" t="s">
        <v>31</v>
      </c>
      <c r="C18" s="22"/>
      <c r="D18" s="22"/>
      <c r="E18" s="25"/>
      <c r="F18" s="18"/>
      <c r="G18" s="18"/>
      <c r="H18" s="21"/>
      <c r="I18" s="7"/>
    </row>
    <row r="19" spans="1:9" ht="20.100000000000001" customHeight="1" x14ac:dyDescent="0.15">
      <c r="A19" s="1"/>
      <c r="B19" s="9"/>
      <c r="C19" s="18"/>
      <c r="D19" s="18"/>
      <c r="E19" s="18"/>
      <c r="F19" s="18"/>
      <c r="G19" s="18"/>
      <c r="H19" s="21"/>
      <c r="I19" s="7"/>
    </row>
    <row r="20" spans="1:9" ht="20.100000000000001" customHeight="1" x14ac:dyDescent="0.15">
      <c r="A20" s="1"/>
      <c r="B20" s="15"/>
      <c r="C20" s="20"/>
      <c r="D20" s="20"/>
      <c r="E20" s="20"/>
      <c r="F20" s="20"/>
      <c r="G20" s="20"/>
      <c r="H20" s="18"/>
      <c r="I20" s="7"/>
    </row>
    <row r="21" spans="1:9" ht="20.100000000000001" customHeight="1" x14ac:dyDescent="0.15">
      <c r="A21" s="1"/>
      <c r="B21" s="9"/>
      <c r="C21" s="25"/>
      <c r="D21" s="25"/>
      <c r="E21" s="25"/>
      <c r="F21" s="18"/>
      <c r="G21" s="18"/>
      <c r="H21" s="21"/>
      <c r="I21" s="7"/>
    </row>
    <row r="22" spans="1:9" ht="20.100000000000001" customHeight="1" x14ac:dyDescent="0.15">
      <c r="A22" s="1"/>
      <c r="B22" s="9"/>
      <c r="C22" s="18"/>
      <c r="D22" s="18"/>
      <c r="E22" s="18"/>
      <c r="F22" s="18"/>
      <c r="G22" s="18"/>
      <c r="H22" s="21"/>
      <c r="I22" s="7"/>
    </row>
    <row r="23" spans="1:9" ht="20.100000000000001" customHeight="1" x14ac:dyDescent="0.15">
      <c r="A23" s="1"/>
      <c r="B23" s="5"/>
      <c r="C23" s="38">
        <f>SUM(C12:C22)</f>
        <v>0</v>
      </c>
      <c r="D23" s="38">
        <f>SUM(D12:D22)</f>
        <v>0</v>
      </c>
      <c r="E23" s="27">
        <v>0</v>
      </c>
      <c r="F23" s="38">
        <f>D23-E23</f>
        <v>0</v>
      </c>
      <c r="G23" s="27">
        <v>0</v>
      </c>
      <c r="H23" s="30">
        <f>ROUNDDOWN((F23-G23/4)/2,-3)</f>
        <v>0</v>
      </c>
      <c r="I23" s="7"/>
    </row>
    <row r="24" spans="1:9" ht="20.100000000000001" customHeight="1" x14ac:dyDescent="0.15">
      <c r="A24" s="1"/>
      <c r="B24" s="8" t="s">
        <v>12</v>
      </c>
      <c r="C24" s="39"/>
      <c r="D24" s="39"/>
      <c r="E24" s="28"/>
      <c r="F24" s="39"/>
      <c r="G24" s="28"/>
      <c r="H24" s="31"/>
      <c r="I24" s="7"/>
    </row>
    <row r="25" spans="1:9" ht="20.100000000000001" customHeight="1" x14ac:dyDescent="0.15">
      <c r="A25" s="1"/>
      <c r="B25" s="10"/>
      <c r="C25" s="40"/>
      <c r="D25" s="40"/>
      <c r="E25" s="29"/>
      <c r="F25" s="40"/>
      <c r="G25" s="29"/>
      <c r="H25" s="32"/>
      <c r="I25" s="7"/>
    </row>
    <row r="26" spans="1:9" x14ac:dyDescent="0.15">
      <c r="A26" s="1"/>
      <c r="C26" s="1"/>
      <c r="D26" s="1"/>
      <c r="E26" s="1"/>
      <c r="F26" s="1"/>
      <c r="G26" s="1"/>
      <c r="H26" s="1"/>
      <c r="I26" s="1"/>
    </row>
  </sheetData>
  <mergeCells count="9">
    <mergeCell ref="G23:G25"/>
    <mergeCell ref="H23:H25"/>
    <mergeCell ref="B11:B13"/>
    <mergeCell ref="B4:F5"/>
    <mergeCell ref="C23:C25"/>
    <mergeCell ref="D23:D25"/>
    <mergeCell ref="E23:E25"/>
    <mergeCell ref="F23:F25"/>
    <mergeCell ref="C9:C10"/>
  </mergeCells>
  <phoneticPr fontId="2"/>
  <pageMargins left="0.75" right="0.75" top="1" bottom="1" header="0.51200000000000001" footer="0.51200000000000001"/>
  <pageSetup paperSize="9" scale="96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showGridLines="0" view="pageBreakPreview" zoomScaleNormal="100" zoomScaleSheetLayoutView="100" workbookViewId="0">
      <selection activeCell="B4" sqref="B4:F5"/>
    </sheetView>
  </sheetViews>
  <sheetFormatPr defaultRowHeight="13.5" x14ac:dyDescent="0.15"/>
  <cols>
    <col min="1" max="1" width="1.625" style="2" customWidth="1"/>
    <col min="2" max="7" width="16.625" style="2" customWidth="1"/>
    <col min="8" max="8" width="29.625" style="2" customWidth="1"/>
    <col min="9" max="9" width="0.875" style="2" customWidth="1"/>
    <col min="10" max="16384" width="9" style="2"/>
  </cols>
  <sheetData>
    <row r="1" spans="1:9" ht="36" customHeight="1" x14ac:dyDescent="0.15">
      <c r="B1" s="23" t="s">
        <v>28</v>
      </c>
    </row>
    <row r="2" spans="1:9" ht="9.9499999999999993" customHeight="1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ht="24.95" customHeight="1" x14ac:dyDescent="0.15">
      <c r="A4" s="1"/>
      <c r="B4" s="36" t="s">
        <v>30</v>
      </c>
      <c r="C4" s="36"/>
      <c r="D4" s="36"/>
      <c r="E4" s="36"/>
      <c r="F4" s="37"/>
      <c r="G4" s="3" t="s">
        <v>24</v>
      </c>
      <c r="H4" s="24"/>
      <c r="I4" s="4"/>
    </row>
    <row r="5" spans="1:9" ht="24.95" customHeight="1" x14ac:dyDescent="0.15">
      <c r="A5" s="1"/>
      <c r="B5" s="36"/>
      <c r="C5" s="36"/>
      <c r="D5" s="36"/>
      <c r="E5" s="36"/>
      <c r="F5" s="37"/>
      <c r="G5" s="3" t="s">
        <v>25</v>
      </c>
      <c r="H5" s="24"/>
      <c r="I5" s="4"/>
    </row>
    <row r="6" spans="1:9" ht="20.100000000000001" customHeight="1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ht="15" customHeight="1" x14ac:dyDescent="0.15">
      <c r="A7" s="1"/>
      <c r="B7" s="5"/>
      <c r="C7" s="5"/>
      <c r="D7" s="5"/>
      <c r="E7" s="5"/>
      <c r="F7" s="5"/>
      <c r="G7" s="5"/>
      <c r="H7" s="6"/>
      <c r="I7" s="7"/>
    </row>
    <row r="8" spans="1:9" ht="20.100000000000001" customHeight="1" x14ac:dyDescent="0.15">
      <c r="A8" s="1"/>
      <c r="B8" s="8" t="s">
        <v>0</v>
      </c>
      <c r="C8" s="8" t="s">
        <v>1</v>
      </c>
      <c r="D8" s="8" t="s">
        <v>2</v>
      </c>
      <c r="E8" s="8" t="s">
        <v>3</v>
      </c>
      <c r="F8" s="8" t="s">
        <v>4</v>
      </c>
      <c r="G8" s="8" t="s">
        <v>21</v>
      </c>
      <c r="H8" s="4" t="s">
        <v>6</v>
      </c>
      <c r="I8" s="7"/>
    </row>
    <row r="9" spans="1:9" ht="20.100000000000001" customHeight="1" x14ac:dyDescent="0.15">
      <c r="A9" s="1"/>
      <c r="B9" s="9"/>
      <c r="C9" s="26" t="s">
        <v>26</v>
      </c>
      <c r="D9" s="9"/>
      <c r="E9" s="8" t="s">
        <v>7</v>
      </c>
      <c r="F9" s="8" t="s">
        <v>20</v>
      </c>
      <c r="G9" s="8"/>
      <c r="H9" s="4" t="s">
        <v>22</v>
      </c>
      <c r="I9" s="7"/>
    </row>
    <row r="10" spans="1:9" ht="20.100000000000001" customHeight="1" x14ac:dyDescent="0.15">
      <c r="A10" s="1"/>
      <c r="B10" s="10"/>
      <c r="C10" s="10"/>
      <c r="D10" s="11" t="s">
        <v>14</v>
      </c>
      <c r="E10" s="11" t="s">
        <v>15</v>
      </c>
      <c r="F10" s="11" t="s">
        <v>16</v>
      </c>
      <c r="G10" s="11" t="s">
        <v>17</v>
      </c>
      <c r="H10" s="12" t="s">
        <v>8</v>
      </c>
      <c r="I10" s="13"/>
    </row>
    <row r="11" spans="1:9" ht="20.100000000000001" customHeight="1" x14ac:dyDescent="0.15">
      <c r="A11" s="1"/>
      <c r="B11" s="33" t="s">
        <v>18</v>
      </c>
      <c r="C11" s="16" t="s">
        <v>10</v>
      </c>
      <c r="D11" s="16" t="s">
        <v>10</v>
      </c>
      <c r="E11" s="16" t="s">
        <v>10</v>
      </c>
      <c r="F11" s="16" t="s">
        <v>10</v>
      </c>
      <c r="G11" s="16" t="s">
        <v>10</v>
      </c>
      <c r="H11" s="17" t="s">
        <v>10</v>
      </c>
      <c r="I11" s="13"/>
    </row>
    <row r="12" spans="1:9" ht="20.100000000000001" customHeight="1" x14ac:dyDescent="0.15">
      <c r="A12" s="1"/>
      <c r="B12" s="34"/>
      <c r="C12" s="22"/>
      <c r="D12" s="22"/>
      <c r="E12" s="25"/>
      <c r="F12" s="18"/>
      <c r="G12" s="18"/>
      <c r="H12" s="18"/>
      <c r="I12" s="7"/>
    </row>
    <row r="13" spans="1:9" ht="20.100000000000001" customHeight="1" x14ac:dyDescent="0.15">
      <c r="A13" s="1"/>
      <c r="B13" s="35"/>
      <c r="C13" s="19"/>
      <c r="D13" s="19"/>
      <c r="E13" s="19"/>
      <c r="F13" s="19"/>
      <c r="G13" s="19"/>
      <c r="H13" s="19"/>
      <c r="I13" s="7"/>
    </row>
    <row r="14" spans="1:9" ht="20.100000000000001" customHeight="1" x14ac:dyDescent="0.15">
      <c r="A14" s="1"/>
      <c r="B14" s="9"/>
      <c r="C14" s="18"/>
      <c r="D14" s="18"/>
      <c r="E14" s="18"/>
      <c r="F14" s="18"/>
      <c r="G14" s="18"/>
      <c r="H14" s="18"/>
      <c r="I14" s="7"/>
    </row>
    <row r="15" spans="1:9" ht="20.100000000000001" customHeight="1" x14ac:dyDescent="0.15">
      <c r="A15" s="1"/>
      <c r="B15" s="9" t="s">
        <v>19</v>
      </c>
      <c r="C15" s="22"/>
      <c r="D15" s="22"/>
      <c r="E15" s="25"/>
      <c r="F15" s="18"/>
      <c r="G15" s="18"/>
      <c r="H15" s="18"/>
      <c r="I15" s="7"/>
    </row>
    <row r="16" spans="1:9" ht="20.100000000000001" customHeight="1" x14ac:dyDescent="0.15">
      <c r="A16" s="1"/>
      <c r="B16" s="14"/>
      <c r="C16" s="19"/>
      <c r="D16" s="19"/>
      <c r="E16" s="19"/>
      <c r="F16" s="19"/>
      <c r="G16" s="19"/>
      <c r="H16" s="19"/>
      <c r="I16" s="7"/>
    </row>
    <row r="17" spans="1:9" ht="20.100000000000001" customHeight="1" x14ac:dyDescent="0.15">
      <c r="A17" s="1"/>
      <c r="B17" s="15"/>
      <c r="C17" s="20"/>
      <c r="D17" s="20"/>
      <c r="E17" s="20"/>
      <c r="F17" s="20"/>
      <c r="G17" s="20"/>
      <c r="H17" s="18"/>
      <c r="I17" s="7"/>
    </row>
    <row r="18" spans="1:9" ht="20.100000000000001" customHeight="1" x14ac:dyDescent="0.15">
      <c r="A18" s="1"/>
      <c r="B18" s="9"/>
      <c r="C18" s="18"/>
      <c r="D18" s="18"/>
      <c r="E18" s="18"/>
      <c r="F18" s="18"/>
      <c r="G18" s="18"/>
      <c r="H18" s="18"/>
      <c r="I18" s="7"/>
    </row>
    <row r="19" spans="1:9" ht="20.100000000000001" customHeight="1" x14ac:dyDescent="0.15">
      <c r="A19" s="1"/>
      <c r="B19" s="14"/>
      <c r="C19" s="19"/>
      <c r="D19" s="19"/>
      <c r="E19" s="19"/>
      <c r="F19" s="19"/>
      <c r="G19" s="19"/>
      <c r="H19" s="19"/>
      <c r="I19" s="7"/>
    </row>
    <row r="20" spans="1:9" ht="20.100000000000001" customHeight="1" x14ac:dyDescent="0.15">
      <c r="A20" s="1"/>
      <c r="B20" s="15"/>
      <c r="C20" s="20"/>
      <c r="D20" s="20"/>
      <c r="E20" s="20"/>
      <c r="F20" s="20"/>
      <c r="G20" s="20"/>
      <c r="H20" s="18"/>
      <c r="I20" s="7"/>
    </row>
    <row r="21" spans="1:9" ht="20.100000000000001" customHeight="1" x14ac:dyDescent="0.15">
      <c r="A21" s="1"/>
      <c r="B21" s="9"/>
      <c r="C21" s="18"/>
      <c r="D21" s="18"/>
      <c r="E21" s="18"/>
      <c r="F21" s="18"/>
      <c r="G21" s="18"/>
      <c r="H21" s="21"/>
      <c r="I21" s="7"/>
    </row>
    <row r="22" spans="1:9" ht="20.100000000000001" customHeight="1" x14ac:dyDescent="0.15">
      <c r="A22" s="1"/>
      <c r="B22" s="9"/>
      <c r="C22" s="18"/>
      <c r="D22" s="18"/>
      <c r="E22" s="18"/>
      <c r="F22" s="18"/>
      <c r="G22" s="18"/>
      <c r="H22" s="21"/>
      <c r="I22" s="7"/>
    </row>
    <row r="23" spans="1:9" ht="20.100000000000001" customHeight="1" x14ac:dyDescent="0.15">
      <c r="A23" s="1"/>
      <c r="B23" s="5"/>
      <c r="C23" s="38">
        <f>SUM(C12,C15)</f>
        <v>0</v>
      </c>
      <c r="D23" s="38">
        <f>SUM(D12,D15)</f>
        <v>0</v>
      </c>
      <c r="E23" s="42"/>
      <c r="F23" s="38">
        <f>MIN(3000000,D23-E23)</f>
        <v>0</v>
      </c>
      <c r="G23" s="27"/>
      <c r="H23" s="30">
        <f>ROUNDDOWN((F23-G23/4)*2/3,-3)</f>
        <v>0</v>
      </c>
      <c r="I23" s="7"/>
    </row>
    <row r="24" spans="1:9" ht="20.100000000000001" customHeight="1" x14ac:dyDescent="0.15">
      <c r="A24" s="1"/>
      <c r="B24" s="8" t="s">
        <v>12</v>
      </c>
      <c r="C24" s="39"/>
      <c r="D24" s="39"/>
      <c r="E24" s="43"/>
      <c r="F24" s="39"/>
      <c r="G24" s="28"/>
      <c r="H24" s="31"/>
      <c r="I24" s="7"/>
    </row>
    <row r="25" spans="1:9" ht="20.100000000000001" customHeight="1" x14ac:dyDescent="0.15">
      <c r="A25" s="1"/>
      <c r="B25" s="10"/>
      <c r="C25" s="40"/>
      <c r="D25" s="40"/>
      <c r="E25" s="44"/>
      <c r="F25" s="40"/>
      <c r="G25" s="29"/>
      <c r="H25" s="32"/>
      <c r="I25" s="7"/>
    </row>
    <row r="26" spans="1:9" x14ac:dyDescent="0.1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15">
      <c r="D27" s="2" t="s">
        <v>23</v>
      </c>
    </row>
  </sheetData>
  <mergeCells count="8">
    <mergeCell ref="G23:G25"/>
    <mergeCell ref="H23:H25"/>
    <mergeCell ref="B11:B13"/>
    <mergeCell ref="B4:F5"/>
    <mergeCell ref="C23:C25"/>
    <mergeCell ref="D23:D25"/>
    <mergeCell ref="E23:E25"/>
    <mergeCell ref="F23:F25"/>
  </mergeCells>
  <phoneticPr fontId="2"/>
  <pageMargins left="0.75" right="0.75" top="1" bottom="1" header="0.51200000000000001" footer="0.51200000000000001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大規模修繕</vt:lpstr>
      <vt:lpstr>乳幼児用プール整備</vt:lpstr>
      <vt:lpstr>大規模修繕!Print_Area</vt:lpstr>
      <vt:lpstr>乳幼児用プール整備!Print_Area</vt:lpstr>
    </vt:vector>
  </TitlesOfParts>
  <Company>倉敷市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aps-05</dc:creator>
  <cp:lastModifiedBy>藤井　竜也</cp:lastModifiedBy>
  <cp:lastPrinted>2020-05-25T06:15:59Z</cp:lastPrinted>
  <dcterms:created xsi:type="dcterms:W3CDTF">2009-09-04T09:32:40Z</dcterms:created>
  <dcterms:modified xsi:type="dcterms:W3CDTF">2026-05-11T09:08:28Z</dcterms:modified>
</cp:coreProperties>
</file>