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always" codeName="ThisWorkbook"/>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老人\r08-02_倉敷市社会福祉施設等整備事業募集要領（国土強靭化対策と一体的に行う大規模修繕等支援）\"/>
    </mc:Choice>
  </mc:AlternateContent>
  <xr:revisionPtr revIDLastSave="0" documentId="13_ncr:1_{AA7EDB90-2A86-4448-A83D-A7D13566674D}" xr6:coauthVersionLast="47" xr6:coauthVersionMax="47" xr10:uidLastSave="{00000000-0000-0000-0000-000000000000}"/>
  <bookViews>
    <workbookView xWindow="-120" yWindow="-120" windowWidth="29040" windowHeight="15720" tabRatio="871" firstSheet="1" activeTab="1" xr2:uid="{00000000-000D-0000-FFFF-FFFF00000000}"/>
  </bookViews>
  <sheets>
    <sheet name="作業シート" sheetId="57" state="hidden" r:id="rId1"/>
    <sheet name="目録" sheetId="20" r:id="rId2"/>
    <sheet name="記載要領" sheetId="30" r:id="rId3"/>
    <sheet name="1-1施設と法人" sheetId="1" r:id="rId4"/>
    <sheet name="1-2施設と法人" sheetId="17" r:id="rId5"/>
    <sheet name="2用地" sheetId="67" r:id="rId6"/>
    <sheet name="3建物" sheetId="2" r:id="rId7"/>
    <sheet name="4運営" sheetId="4" r:id="rId8"/>
    <sheet name="【添付】法人調書" sheetId="60" r:id="rId9"/>
    <sheet name="5資金計画" sheetId="5" r:id="rId10"/>
    <sheet name="【添付】機構借入額積算" sheetId="61" r:id="rId11"/>
    <sheet name="【添付】機構協議内容" sheetId="62" r:id="rId12"/>
    <sheet name="【添付】市中銀行協議内容" sheetId="63" r:id="rId13"/>
    <sheet name="【添付】補助（予定）額算出内訳" sheetId="34" r:id="rId14"/>
    <sheet name="▲申請額内訳 (幼保連携型安心こども)" sheetId="35" state="hidden" r:id="rId15"/>
    <sheet name="▲申請額内訳 (保育所型型安心こども)" sheetId="37" state="hidden" r:id="rId16"/>
    <sheet name="【添付】実支出額" sheetId="59" r:id="rId17"/>
    <sheet name="【添付】機構償還計画(月賦） " sheetId="64" r:id="rId18"/>
    <sheet name="【添付】償還計画(銀行)" sheetId="65" r:id="rId19"/>
    <sheet name="【添付】既往借入金の状況" sheetId="66" r:id="rId20"/>
  </sheets>
  <externalReferences>
    <externalReference r:id="rId21"/>
    <externalReference r:id="rId22"/>
    <externalReference r:id="rId23"/>
    <externalReference r:id="rId24"/>
  </externalReferences>
  <definedNames>
    <definedName name="_Key1" localSheetId="19" hidden="1">#REF!</definedName>
    <definedName name="_Key1" localSheetId="17" hidden="1">[1]財務状況○!#REF!</definedName>
    <definedName name="_Key1" hidden="1">[1]財務状況○!#REF!</definedName>
    <definedName name="_Order1" localSheetId="19" hidden="1">255</definedName>
    <definedName name="_Order1" hidden="1">0</definedName>
    <definedName name="_Sort" localSheetId="19" hidden="1">#REF!</definedName>
    <definedName name="_Sort" localSheetId="17" hidden="1">#REF!</definedName>
    <definedName name="_Sort" hidden="1">#REF!</definedName>
    <definedName name="ai" localSheetId="19">#REF!</definedName>
    <definedName name="ai" localSheetId="17">#REF!</definedName>
    <definedName name="ai">#REF!</definedName>
    <definedName name="kkakaa" localSheetId="19" hidden="1">#REF!</definedName>
    <definedName name="kkakaa" localSheetId="17" hidden="1">#REF!</definedName>
    <definedName name="kkakaa" hidden="1">#REF!</definedName>
    <definedName name="ko" hidden="1">[1]財務状況○!#REF!</definedName>
    <definedName name="_xlnm.Print_Area" localSheetId="19">【添付】既往借入金の状況!$A$1:$V$51</definedName>
    <definedName name="_xlnm.Print_Area" localSheetId="11">【添付】機構協議内容!$A$1:$L$50</definedName>
    <definedName name="_xlnm.Print_Area" localSheetId="10">【添付】機構借入額積算!$A$2:$AF$45</definedName>
    <definedName name="_xlnm.Print_Area" localSheetId="17">'【添付】機構償還計画(月賦） '!$A$1:$M$80</definedName>
    <definedName name="_xlnm.Print_Area" localSheetId="12">【添付】市中銀行協議内容!$A$1:$L$50</definedName>
    <definedName name="_xlnm.Print_Area" localSheetId="16">【添付】実支出額!$A$1:$O$39</definedName>
    <definedName name="_xlnm.Print_Area" localSheetId="18">'【添付】償還計画(銀行)'!$A$2:$P$37</definedName>
    <definedName name="_xlnm.Print_Area" localSheetId="13">'【添付】補助（予定）額算出内訳'!$A$2:$L$30</definedName>
    <definedName name="_xlnm.Print_Area" localSheetId="8">【添付】法人調書!$A$1:$AA$79</definedName>
    <definedName name="_xlnm.Print_Area" localSheetId="15">'▲申請額内訳 (保育所型型安心こども)'!$A$2:$R$50</definedName>
    <definedName name="_xlnm.Print_Area" localSheetId="14">'▲申請額内訳 (幼保連携型安心こども)'!$A$2:$R$50</definedName>
    <definedName name="_xlnm.Print_Area" localSheetId="3">'1-1施設と法人'!$A$1:$M$60</definedName>
    <definedName name="_xlnm.Print_Area" localSheetId="4">'1-2施設と法人'!$A$1:$J$39</definedName>
    <definedName name="_xlnm.Print_Area" localSheetId="5">'2用地'!$A$1:$I$31</definedName>
    <definedName name="_xlnm.Print_Area" localSheetId="6">'3建物'!$A$1:$K$62</definedName>
    <definedName name="_xlnm.Print_Area" localSheetId="7">'4運営'!$A$1:$L$52</definedName>
    <definedName name="_xlnm.Print_Area" localSheetId="9">'5資金計画'!$A$1:$AF$54</definedName>
    <definedName name="_xlnm.Print_Area" localSheetId="2">記載要領!$A$1:$C$34</definedName>
    <definedName name="_xlnm.Print_Area" localSheetId="1">目録!$A$1:$M$51</definedName>
    <definedName name="_xlnm.Print_Titles" localSheetId="17">'【添付】機構償還計画(月賦） '!$1:$8</definedName>
    <definedName name="_xlnm.Print_Titles" localSheetId="1">目録!$1:$2</definedName>
    <definedName name="satei" hidden="1">255</definedName>
    <definedName name="Z_31837AC1_2DDB_4F99_8C76_13BFEDC2908B_.wvu.PrintArea" localSheetId="17" hidden="1">'【添付】機構償還計画(月賦） '!$A$1:$M$377</definedName>
    <definedName name="Z_31837AC1_2DDB_4F99_8C76_13BFEDC2908B_.wvu.PrintTitles" localSheetId="17" hidden="1">'【添付】機構償還計画(月賦） '!$1:$8</definedName>
    <definedName name="Z_472F4D48_4D30_4BEE_B5FA_0BB41DF52E73_.wvu.PrintArea" localSheetId="10" hidden="1">【添付】機構借入額積算!$A$2:$AF$44</definedName>
    <definedName name="あ" localSheetId="19" hidden="1">#REF!</definedName>
    <definedName name="あ" localSheetId="17" hidden="1">#REF!</definedName>
    <definedName name="あ" hidden="1">#REF!</definedName>
    <definedName name="あ１" localSheetId="19">#REF!</definedName>
    <definedName name="あ１" localSheetId="17">#REF!</definedName>
    <definedName name="あ１" localSheetId="8">#REF!</definedName>
    <definedName name="あ１" localSheetId="15">#REF!</definedName>
    <definedName name="あ１" localSheetId="14">#REF!</definedName>
    <definedName name="あ１" localSheetId="5">#REF!</definedName>
    <definedName name="あ１">#REF!</definedName>
    <definedName name="い" localSheetId="17" hidden="1">#REF!</definedName>
    <definedName name="い" hidden="1">#REF!</definedName>
    <definedName name="げんかしょうきゃく" hidden="1">#REF!</definedName>
    <definedName name="じじじ" hidden="1">#REF!</definedName>
    <definedName name="しゅうし" hidden="1">#REF!</definedName>
    <definedName name="ははは" hidden="1">#REF!</definedName>
    <definedName name="査定根拠" hidden="1">0</definedName>
    <definedName name="借入金" localSheetId="10" hidden="1">#REF!</definedName>
    <definedName name="借入金" localSheetId="17" hidden="1">#REF!</definedName>
    <definedName name="借入金" hidden="1">#REF!</definedName>
    <definedName name="借入償還。" localSheetId="10" hidden="1">[2]財務状況!#REF!</definedName>
    <definedName name="借入償還。" localSheetId="17" hidden="1">[2]財務状況!#REF!</definedName>
    <definedName name="借入償還。" hidden="1">[2]財務状況!#REF!</definedName>
    <definedName name="償還２" localSheetId="19" hidden="1">#REF!</definedName>
    <definedName name="償還２" localSheetId="17" hidden="1">#REF!</definedName>
    <definedName name="償還２" hidden="1">#REF!</definedName>
    <definedName name="償還計画表" localSheetId="19" hidden="1">[3]財務状況!#REF!</definedName>
    <definedName name="償還計画表" localSheetId="17" hidden="1">[4]財務状況!#REF!</definedName>
    <definedName name="償還計画表" hidden="1">[4]財務状況!#REF!</definedName>
    <definedName name="人件費算出" localSheetId="19" hidden="1">#REF!</definedName>
    <definedName name="人件費算出" localSheetId="17" hidden="1">#REF!</definedName>
    <definedName name="人件費算出" hidden="1">#REF!</definedName>
    <definedName name="人件費算出菅野" hidden="1">0</definedName>
    <definedName name="人件費積算" localSheetId="17"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7" i="66" l="1"/>
  <c r="O47" i="66"/>
  <c r="T46" i="66"/>
  <c r="S46" i="66"/>
  <c r="L46" i="66"/>
  <c r="K46" i="66"/>
  <c r="D46" i="66"/>
  <c r="V45" i="66"/>
  <c r="U45" i="66"/>
  <c r="T45" i="66"/>
  <c r="S45" i="66"/>
  <c r="R45" i="66"/>
  <c r="Q45" i="66"/>
  <c r="P45" i="66"/>
  <c r="O45" i="66"/>
  <c r="N45" i="66"/>
  <c r="M45" i="66"/>
  <c r="L45" i="66"/>
  <c r="K45" i="66"/>
  <c r="V44" i="66"/>
  <c r="U44" i="66"/>
  <c r="T44" i="66"/>
  <c r="S44" i="66"/>
  <c r="R44" i="66"/>
  <c r="Q44" i="66"/>
  <c r="P44" i="66"/>
  <c r="O44" i="66"/>
  <c r="N44" i="66"/>
  <c r="M44" i="66"/>
  <c r="L44" i="66"/>
  <c r="K44" i="66"/>
  <c r="E44" i="66"/>
  <c r="D44" i="66"/>
  <c r="V37" i="66"/>
  <c r="U37" i="66"/>
  <c r="T37" i="66"/>
  <c r="S37" i="66"/>
  <c r="R37" i="66"/>
  <c r="Q37" i="66"/>
  <c r="P37" i="66"/>
  <c r="O37" i="66"/>
  <c r="N37" i="66"/>
  <c r="M37" i="66"/>
  <c r="L37" i="66"/>
  <c r="K37" i="66"/>
  <c r="V36" i="66"/>
  <c r="U36" i="66"/>
  <c r="T36" i="66"/>
  <c r="S36" i="66"/>
  <c r="R36" i="66"/>
  <c r="Q36" i="66"/>
  <c r="P36" i="66"/>
  <c r="O36" i="66"/>
  <c r="N36" i="66"/>
  <c r="M36" i="66"/>
  <c r="L36" i="66"/>
  <c r="K36" i="66"/>
  <c r="E36" i="66"/>
  <c r="D36" i="66"/>
  <c r="V27" i="66"/>
  <c r="V47" i="66" s="1"/>
  <c r="U27" i="66"/>
  <c r="U47" i="66" s="1"/>
  <c r="T27" i="66"/>
  <c r="T47" i="66" s="1"/>
  <c r="S27" i="66"/>
  <c r="S47" i="66" s="1"/>
  <c r="R27" i="66"/>
  <c r="R47" i="66" s="1"/>
  <c r="Q27" i="66"/>
  <c r="Q47" i="66" s="1"/>
  <c r="P27" i="66"/>
  <c r="O27" i="66"/>
  <c r="N27" i="66"/>
  <c r="N47" i="66" s="1"/>
  <c r="M27" i="66"/>
  <c r="M47" i="66" s="1"/>
  <c r="L27" i="66"/>
  <c r="L47" i="66" s="1"/>
  <c r="K27" i="66"/>
  <c r="K47" i="66" s="1"/>
  <c r="V26" i="66"/>
  <c r="V46" i="66" s="1"/>
  <c r="U26" i="66"/>
  <c r="U46" i="66" s="1"/>
  <c r="T26" i="66"/>
  <c r="S26" i="66"/>
  <c r="R26" i="66"/>
  <c r="R46" i="66" s="1"/>
  <c r="Q26" i="66"/>
  <c r="Q46" i="66" s="1"/>
  <c r="P26" i="66"/>
  <c r="P46" i="66" s="1"/>
  <c r="O26" i="66"/>
  <c r="O46" i="66" s="1"/>
  <c r="N26" i="66"/>
  <c r="N46" i="66" s="1"/>
  <c r="M26" i="66"/>
  <c r="M46" i="66" s="1"/>
  <c r="L26" i="66"/>
  <c r="K26" i="66"/>
  <c r="E26" i="66"/>
  <c r="E46" i="66" s="1"/>
  <c r="D26" i="66"/>
  <c r="Q12" i="66"/>
  <c r="M12" i="66"/>
  <c r="N12" i="66" s="1"/>
  <c r="L12" i="66"/>
  <c r="R12" i="66" s="1"/>
  <c r="O35" i="65"/>
  <c r="N35" i="65"/>
  <c r="M35" i="65"/>
  <c r="L35" i="65"/>
  <c r="K35" i="65"/>
  <c r="J35" i="65"/>
  <c r="I34" i="65"/>
  <c r="D34" i="65"/>
  <c r="I33" i="65"/>
  <c r="D33" i="65"/>
  <c r="I32" i="65"/>
  <c r="D32" i="65"/>
  <c r="I31" i="65"/>
  <c r="D31" i="65"/>
  <c r="I30" i="65"/>
  <c r="D30" i="65"/>
  <c r="I29" i="65"/>
  <c r="D29" i="65"/>
  <c r="I28" i="65"/>
  <c r="D28" i="65"/>
  <c r="I27" i="65"/>
  <c r="D27" i="65"/>
  <c r="I26" i="65"/>
  <c r="D26" i="65"/>
  <c r="I25" i="65"/>
  <c r="D25" i="65"/>
  <c r="I24" i="65"/>
  <c r="D24" i="65"/>
  <c r="I23" i="65"/>
  <c r="D23" i="65"/>
  <c r="I22" i="65"/>
  <c r="D22" i="65"/>
  <c r="I21" i="65"/>
  <c r="D21" i="65"/>
  <c r="I20" i="65"/>
  <c r="D20" i="65"/>
  <c r="I19" i="65"/>
  <c r="D19" i="65"/>
  <c r="I18" i="65"/>
  <c r="D18" i="65"/>
  <c r="I17" i="65"/>
  <c r="D17" i="65"/>
  <c r="I16" i="65"/>
  <c r="I35" i="65" s="1"/>
  <c r="D16" i="65"/>
  <c r="I15" i="65"/>
  <c r="G15" i="65"/>
  <c r="H15" i="65" s="1"/>
  <c r="F15" i="65"/>
  <c r="F16" i="65" s="1"/>
  <c r="E15" i="65"/>
  <c r="D15" i="65"/>
  <c r="M371" i="64"/>
  <c r="M370" i="64"/>
  <c r="L369" i="64"/>
  <c r="K369" i="64"/>
  <c r="J369" i="64"/>
  <c r="I369" i="64"/>
  <c r="M368" i="64"/>
  <c r="M367" i="64"/>
  <c r="M366" i="64"/>
  <c r="M365" i="64"/>
  <c r="M364" i="64"/>
  <c r="M363" i="64"/>
  <c r="M362" i="64"/>
  <c r="M361" i="64"/>
  <c r="M360" i="64"/>
  <c r="M359" i="64"/>
  <c r="M358" i="64"/>
  <c r="M357" i="64"/>
  <c r="M356" i="64"/>
  <c r="M355" i="64"/>
  <c r="M354" i="64"/>
  <c r="M353" i="64"/>
  <c r="M352" i="64"/>
  <c r="M351" i="64"/>
  <c r="M350" i="64"/>
  <c r="M349" i="64"/>
  <c r="M348" i="64"/>
  <c r="M347" i="64"/>
  <c r="M346" i="64"/>
  <c r="M345" i="64"/>
  <c r="M344" i="64"/>
  <c r="M343" i="64"/>
  <c r="M342" i="64"/>
  <c r="M341" i="64"/>
  <c r="M340" i="64"/>
  <c r="M339" i="64"/>
  <c r="M338" i="64"/>
  <c r="M337" i="64"/>
  <c r="M336" i="64"/>
  <c r="M335" i="64"/>
  <c r="M334" i="64"/>
  <c r="M333" i="64"/>
  <c r="M332" i="64"/>
  <c r="M331" i="64"/>
  <c r="M330" i="64"/>
  <c r="M329" i="64"/>
  <c r="M328" i="64"/>
  <c r="M327" i="64"/>
  <c r="M326" i="64"/>
  <c r="M325" i="64"/>
  <c r="M324" i="64"/>
  <c r="M323" i="64"/>
  <c r="M322" i="64"/>
  <c r="M321" i="64"/>
  <c r="M320" i="64"/>
  <c r="M319" i="64"/>
  <c r="M318" i="64"/>
  <c r="M317" i="64"/>
  <c r="M316" i="64"/>
  <c r="M315" i="64"/>
  <c r="M314" i="64"/>
  <c r="M313" i="64"/>
  <c r="M312" i="64"/>
  <c r="M311" i="64"/>
  <c r="M310" i="64"/>
  <c r="M309" i="64"/>
  <c r="M308" i="64"/>
  <c r="M307" i="64"/>
  <c r="M306" i="64"/>
  <c r="M305" i="64"/>
  <c r="M304" i="64"/>
  <c r="M303" i="64"/>
  <c r="M302" i="64"/>
  <c r="M301" i="64"/>
  <c r="M300" i="64"/>
  <c r="M299" i="64"/>
  <c r="M298" i="64"/>
  <c r="M297" i="64"/>
  <c r="M296" i="64"/>
  <c r="M295" i="64"/>
  <c r="M294" i="64"/>
  <c r="M293" i="64"/>
  <c r="M292" i="64"/>
  <c r="M291" i="64"/>
  <c r="M290" i="64"/>
  <c r="M289" i="64"/>
  <c r="M288" i="64"/>
  <c r="M287" i="64"/>
  <c r="M286" i="64"/>
  <c r="M285" i="64"/>
  <c r="M284" i="64"/>
  <c r="M283" i="64"/>
  <c r="M282" i="64"/>
  <c r="M281" i="64"/>
  <c r="M280" i="64"/>
  <c r="M279" i="64"/>
  <c r="M278" i="64"/>
  <c r="M277" i="64"/>
  <c r="M276" i="64"/>
  <c r="M275" i="64"/>
  <c r="M274" i="64"/>
  <c r="M273" i="64"/>
  <c r="M272" i="64"/>
  <c r="M271" i="64"/>
  <c r="M270" i="64"/>
  <c r="M269" i="64"/>
  <c r="M268" i="64"/>
  <c r="M267" i="64"/>
  <c r="M266" i="64"/>
  <c r="M265" i="64"/>
  <c r="M264" i="64"/>
  <c r="M263" i="64"/>
  <c r="M262" i="64"/>
  <c r="M261" i="64"/>
  <c r="M260" i="64"/>
  <c r="M259" i="64"/>
  <c r="M258" i="64"/>
  <c r="M257" i="64"/>
  <c r="M256" i="64"/>
  <c r="M255" i="64"/>
  <c r="M254" i="64"/>
  <c r="M253" i="64"/>
  <c r="M252" i="64"/>
  <c r="M251" i="64"/>
  <c r="M250" i="64"/>
  <c r="M249" i="64"/>
  <c r="M248" i="64"/>
  <c r="M247" i="64"/>
  <c r="M246" i="64"/>
  <c r="M245" i="64"/>
  <c r="M244" i="64"/>
  <c r="M243" i="64"/>
  <c r="M242" i="64"/>
  <c r="M241" i="64"/>
  <c r="M240" i="64"/>
  <c r="M239" i="64"/>
  <c r="M238" i="64"/>
  <c r="M237" i="64"/>
  <c r="M236" i="64"/>
  <c r="M235" i="64"/>
  <c r="M234" i="64"/>
  <c r="M233" i="64"/>
  <c r="M232" i="64"/>
  <c r="M231" i="64"/>
  <c r="M230" i="64"/>
  <c r="M229" i="64"/>
  <c r="M228" i="64"/>
  <c r="M227" i="64"/>
  <c r="M226" i="64"/>
  <c r="M225" i="64"/>
  <c r="M224" i="64"/>
  <c r="M223" i="64"/>
  <c r="M222" i="64"/>
  <c r="M221" i="64"/>
  <c r="M220" i="64"/>
  <c r="M219" i="64"/>
  <c r="M218" i="64"/>
  <c r="M217" i="64"/>
  <c r="M216" i="64"/>
  <c r="M215" i="64"/>
  <c r="M214" i="64"/>
  <c r="M213" i="64"/>
  <c r="M212" i="64"/>
  <c r="M211" i="64"/>
  <c r="M210" i="64"/>
  <c r="M209" i="64"/>
  <c r="M208" i="64"/>
  <c r="M207" i="64"/>
  <c r="M206" i="64"/>
  <c r="M205" i="64"/>
  <c r="M204" i="64"/>
  <c r="M203" i="64"/>
  <c r="M202" i="64"/>
  <c r="M201" i="64"/>
  <c r="M200" i="64"/>
  <c r="M199" i="64"/>
  <c r="M198" i="64"/>
  <c r="M197" i="64"/>
  <c r="M196" i="64"/>
  <c r="M195" i="64"/>
  <c r="M194" i="64"/>
  <c r="M193" i="64"/>
  <c r="M192" i="64"/>
  <c r="M191" i="64"/>
  <c r="M190" i="64"/>
  <c r="M189" i="64"/>
  <c r="M188" i="64"/>
  <c r="M187" i="64"/>
  <c r="M186" i="64"/>
  <c r="M185" i="64"/>
  <c r="M184" i="64"/>
  <c r="M183" i="64"/>
  <c r="M182" i="64"/>
  <c r="M181" i="64"/>
  <c r="M180" i="64"/>
  <c r="M179" i="64"/>
  <c r="M178" i="64"/>
  <c r="M177" i="64"/>
  <c r="M176" i="64"/>
  <c r="M175" i="64"/>
  <c r="M174" i="64"/>
  <c r="M173" i="64"/>
  <c r="M172" i="64"/>
  <c r="M171" i="64"/>
  <c r="M170" i="64"/>
  <c r="M169" i="64"/>
  <c r="M168" i="64"/>
  <c r="M167" i="64"/>
  <c r="M166" i="64"/>
  <c r="M165" i="64"/>
  <c r="M164" i="64"/>
  <c r="M163" i="64"/>
  <c r="M162" i="64"/>
  <c r="M161" i="64"/>
  <c r="M160" i="64"/>
  <c r="M159" i="64"/>
  <c r="M158" i="64"/>
  <c r="M157" i="64"/>
  <c r="M156" i="64"/>
  <c r="M155" i="64"/>
  <c r="M154" i="64"/>
  <c r="M153" i="64"/>
  <c r="M152" i="64"/>
  <c r="M151" i="64"/>
  <c r="M150" i="64"/>
  <c r="M149" i="64"/>
  <c r="M148" i="64"/>
  <c r="M147" i="64"/>
  <c r="M146" i="64"/>
  <c r="M145" i="64"/>
  <c r="M144" i="64"/>
  <c r="M143" i="64"/>
  <c r="M142" i="64"/>
  <c r="M141" i="64"/>
  <c r="M140" i="64"/>
  <c r="M139" i="64"/>
  <c r="M138" i="64"/>
  <c r="M137" i="64"/>
  <c r="M136" i="64"/>
  <c r="M135" i="64"/>
  <c r="M134" i="64"/>
  <c r="M133" i="64"/>
  <c r="M132" i="64"/>
  <c r="M131" i="64"/>
  <c r="M130" i="64"/>
  <c r="M129" i="64"/>
  <c r="M128" i="64"/>
  <c r="M127" i="64"/>
  <c r="M126" i="64"/>
  <c r="M125" i="64"/>
  <c r="M124" i="64"/>
  <c r="M123" i="64"/>
  <c r="M122" i="64"/>
  <c r="M121" i="64"/>
  <c r="M120" i="64"/>
  <c r="M119" i="64"/>
  <c r="M118" i="64"/>
  <c r="M117" i="64"/>
  <c r="M116" i="64"/>
  <c r="M115" i="64"/>
  <c r="M114" i="64"/>
  <c r="M113" i="64"/>
  <c r="M112" i="64"/>
  <c r="M111" i="64"/>
  <c r="M110" i="64"/>
  <c r="M109" i="64"/>
  <c r="M108" i="64"/>
  <c r="M107" i="64"/>
  <c r="M106" i="64"/>
  <c r="M105" i="64"/>
  <c r="M104" i="64"/>
  <c r="M103" i="64"/>
  <c r="M102" i="64"/>
  <c r="M101" i="64"/>
  <c r="M100" i="64"/>
  <c r="M99" i="64"/>
  <c r="M98" i="64"/>
  <c r="M97" i="64"/>
  <c r="M96" i="64"/>
  <c r="M95" i="64"/>
  <c r="M94" i="64"/>
  <c r="M93" i="64"/>
  <c r="M92" i="64"/>
  <c r="M91" i="64"/>
  <c r="M90" i="64"/>
  <c r="M89" i="64"/>
  <c r="M88" i="64"/>
  <c r="M87" i="64"/>
  <c r="M86" i="64"/>
  <c r="M85" i="64"/>
  <c r="M84" i="64"/>
  <c r="M83" i="64"/>
  <c r="M82" i="64"/>
  <c r="M81" i="64"/>
  <c r="M80" i="64"/>
  <c r="M79" i="64"/>
  <c r="M78" i="64"/>
  <c r="M77" i="64"/>
  <c r="M76" i="64"/>
  <c r="M75" i="64"/>
  <c r="M74" i="64"/>
  <c r="M73" i="64"/>
  <c r="M72" i="64"/>
  <c r="M71" i="64"/>
  <c r="M70" i="64"/>
  <c r="M69" i="64"/>
  <c r="M68" i="64"/>
  <c r="M67" i="64"/>
  <c r="M66" i="64"/>
  <c r="M65" i="64"/>
  <c r="M64" i="64"/>
  <c r="M63" i="64"/>
  <c r="M62" i="64"/>
  <c r="M61" i="64"/>
  <c r="M60" i="64"/>
  <c r="M59" i="64"/>
  <c r="M58" i="64"/>
  <c r="M57" i="64"/>
  <c r="M56" i="64"/>
  <c r="M55" i="64"/>
  <c r="M54" i="64"/>
  <c r="M53" i="64"/>
  <c r="M52" i="64"/>
  <c r="M51" i="64"/>
  <c r="M50" i="64"/>
  <c r="M49" i="64"/>
  <c r="M48" i="64"/>
  <c r="M47" i="64"/>
  <c r="M46" i="64"/>
  <c r="M45" i="64"/>
  <c r="M44" i="64"/>
  <c r="D44" i="64"/>
  <c r="C44" i="64"/>
  <c r="B44" i="64" s="1"/>
  <c r="M43" i="64"/>
  <c r="D43" i="64"/>
  <c r="C43" i="64"/>
  <c r="B43" i="64" s="1"/>
  <c r="M42" i="64"/>
  <c r="D42" i="64"/>
  <c r="C42" i="64"/>
  <c r="B42" i="64" s="1"/>
  <c r="M41" i="64"/>
  <c r="D41" i="64"/>
  <c r="C41" i="64"/>
  <c r="B41" i="64"/>
  <c r="M40" i="64"/>
  <c r="D40" i="64"/>
  <c r="B40" i="64" s="1"/>
  <c r="C40" i="64"/>
  <c r="M39" i="64"/>
  <c r="D39" i="64"/>
  <c r="C39" i="64"/>
  <c r="B39" i="64" s="1"/>
  <c r="M38" i="64"/>
  <c r="D38" i="64"/>
  <c r="C38" i="64"/>
  <c r="B38" i="64"/>
  <c r="M37" i="64"/>
  <c r="D37" i="64"/>
  <c r="C37" i="64"/>
  <c r="B37" i="64" s="1"/>
  <c r="M36" i="64"/>
  <c r="D36" i="64"/>
  <c r="B36" i="64" s="1"/>
  <c r="C36" i="64"/>
  <c r="M35" i="64"/>
  <c r="D35" i="64"/>
  <c r="C35" i="64"/>
  <c r="B35" i="64" s="1"/>
  <c r="M34" i="64"/>
  <c r="D34" i="64"/>
  <c r="C34" i="64"/>
  <c r="B34" i="64" s="1"/>
  <c r="M33" i="64"/>
  <c r="D33" i="64"/>
  <c r="C33" i="64"/>
  <c r="B33" i="64"/>
  <c r="M32" i="64"/>
  <c r="D32" i="64"/>
  <c r="C32" i="64"/>
  <c r="B32" i="64"/>
  <c r="M31" i="64"/>
  <c r="D31" i="64"/>
  <c r="C31" i="64"/>
  <c r="B31" i="64"/>
  <c r="M30" i="64"/>
  <c r="D30" i="64"/>
  <c r="C30" i="64"/>
  <c r="B30" i="64"/>
  <c r="M29" i="64"/>
  <c r="D29" i="64"/>
  <c r="C29" i="64"/>
  <c r="B29" i="64"/>
  <c r="M28" i="64"/>
  <c r="D28" i="64"/>
  <c r="C28" i="64"/>
  <c r="B28" i="64"/>
  <c r="M27" i="64"/>
  <c r="D27" i="64"/>
  <c r="C27" i="64"/>
  <c r="B27" i="64"/>
  <c r="M26" i="64"/>
  <c r="D26" i="64"/>
  <c r="C26" i="64"/>
  <c r="B26" i="64"/>
  <c r="M25" i="64"/>
  <c r="D25" i="64"/>
  <c r="C25" i="64"/>
  <c r="B25" i="64"/>
  <c r="M24" i="64"/>
  <c r="D24" i="64"/>
  <c r="C24" i="64"/>
  <c r="B24" i="64"/>
  <c r="M23" i="64"/>
  <c r="D23" i="64"/>
  <c r="B23" i="64" s="1"/>
  <c r="C23" i="64"/>
  <c r="M22" i="64"/>
  <c r="D22" i="64"/>
  <c r="C22" i="64"/>
  <c r="B22" i="64" s="1"/>
  <c r="M21" i="64"/>
  <c r="D21" i="64"/>
  <c r="C21" i="64"/>
  <c r="B21" i="64" s="1"/>
  <c r="M20" i="64"/>
  <c r="D20" i="64"/>
  <c r="C20" i="64"/>
  <c r="B20" i="64"/>
  <c r="M19" i="64"/>
  <c r="D19" i="64"/>
  <c r="C19" i="64"/>
  <c r="B19" i="64"/>
  <c r="M18" i="64"/>
  <c r="D18" i="64"/>
  <c r="C18" i="64"/>
  <c r="B18" i="64"/>
  <c r="M17" i="64"/>
  <c r="D17" i="64"/>
  <c r="C17" i="64"/>
  <c r="B17" i="64" s="1"/>
  <c r="M16" i="64"/>
  <c r="E16" i="64"/>
  <c r="D16" i="64"/>
  <c r="B16" i="64" s="1"/>
  <c r="F16" i="64" s="1"/>
  <c r="A16" i="64" s="1"/>
  <c r="C16" i="64"/>
  <c r="M15" i="64"/>
  <c r="D15" i="64"/>
  <c r="C15" i="64"/>
  <c r="B15" i="64" s="1"/>
  <c r="M14" i="64"/>
  <c r="D14" i="64"/>
  <c r="C14" i="64"/>
  <c r="B14" i="64"/>
  <c r="M13" i="64"/>
  <c r="D13" i="64"/>
  <c r="C13" i="64"/>
  <c r="B13" i="64" s="1"/>
  <c r="M12" i="64"/>
  <c r="D12" i="64"/>
  <c r="C12" i="64"/>
  <c r="B12" i="64"/>
  <c r="Y11" i="64"/>
  <c r="M11" i="64"/>
  <c r="D11" i="64"/>
  <c r="C11" i="64"/>
  <c r="B11" i="64"/>
  <c r="AA10" i="64"/>
  <c r="Y10" i="64" s="1"/>
  <c r="M10" i="64"/>
  <c r="D10" i="64"/>
  <c r="C10" i="64"/>
  <c r="B10" i="64"/>
  <c r="AA9" i="64"/>
  <c r="Y9" i="64" s="1"/>
  <c r="P9" i="64"/>
  <c r="E25" i="64" s="1"/>
  <c r="M9" i="64"/>
  <c r="M369" i="64" s="1"/>
  <c r="D9" i="64"/>
  <c r="C9" i="64"/>
  <c r="E13" i="64" s="1"/>
  <c r="B9" i="64"/>
  <c r="I2" i="64"/>
  <c r="G2" i="64"/>
  <c r="C2" i="64"/>
  <c r="U34" i="61"/>
  <c r="B34" i="61"/>
  <c r="Z34" i="61" s="1"/>
  <c r="Z31" i="61"/>
  <c r="Q31" i="61"/>
  <c r="G31" i="61"/>
  <c r="Z30" i="61"/>
  <c r="Z29" i="61"/>
  <c r="B25" i="61"/>
  <c r="Z25" i="61" s="1"/>
  <c r="N21" i="61"/>
  <c r="AB21" i="61" s="1"/>
  <c r="AB20" i="61"/>
  <c r="M25" i="61" s="1"/>
  <c r="AB17" i="61"/>
  <c r="AD13" i="61"/>
  <c r="Q13" i="61"/>
  <c r="AI11" i="61"/>
  <c r="AD10" i="61"/>
  <c r="AA10" i="61"/>
  <c r="AA13" i="61" s="1"/>
  <c r="X10" i="61"/>
  <c r="X13" i="61" s="1"/>
  <c r="U10" i="61"/>
  <c r="U13" i="61" s="1"/>
  <c r="Q10" i="61"/>
  <c r="M10" i="61"/>
  <c r="M13" i="61" s="1"/>
  <c r="AI9" i="61"/>
  <c r="I8" i="61"/>
  <c r="I10" i="61" s="1"/>
  <c r="V61" i="60"/>
  <c r="E61" i="60"/>
  <c r="E60" i="60" s="1"/>
  <c r="N58" i="60"/>
  <c r="E58" i="60"/>
  <c r="E55" i="60"/>
  <c r="A7" i="34"/>
  <c r="T12" i="66" l="1"/>
  <c r="O12" i="66"/>
  <c r="S12" i="66"/>
  <c r="F17" i="65"/>
  <c r="E17" i="65"/>
  <c r="G16" i="65"/>
  <c r="H16" i="65" s="1"/>
  <c r="G17" i="65"/>
  <c r="H17" i="65" s="1"/>
  <c r="E16" i="65"/>
  <c r="H31" i="64"/>
  <c r="R21" i="64" s="1"/>
  <c r="F13" i="64"/>
  <c r="A13" i="64" s="1"/>
  <c r="E24" i="64"/>
  <c r="E29" i="64"/>
  <c r="E23" i="64"/>
  <c r="F23" i="64" s="1"/>
  <c r="A23" i="64" s="1"/>
  <c r="E26" i="64"/>
  <c r="F25" i="64"/>
  <c r="A25" i="64" s="1"/>
  <c r="D45" i="64"/>
  <c r="H19" i="64"/>
  <c r="R20" i="64" s="1"/>
  <c r="E9" i="64"/>
  <c r="F9" i="64" s="1"/>
  <c r="E28" i="64"/>
  <c r="F28" i="64" s="1"/>
  <c r="A28" i="64" s="1"/>
  <c r="E11" i="64"/>
  <c r="F11" i="64" s="1"/>
  <c r="A11" i="64" s="1"/>
  <c r="F24" i="64"/>
  <c r="A24" i="64" s="1"/>
  <c r="E10" i="64"/>
  <c r="F10" i="64" s="1"/>
  <c r="A10" i="64" s="1"/>
  <c r="E39" i="64"/>
  <c r="F39" i="64" s="1"/>
  <c r="A39" i="64" s="1"/>
  <c r="E22" i="64"/>
  <c r="F22" i="64" s="1"/>
  <c r="A22" i="64" s="1"/>
  <c r="E40" i="64"/>
  <c r="E12" i="64"/>
  <c r="F12" i="64" s="1"/>
  <c r="A12" i="64" s="1"/>
  <c r="E41" i="64"/>
  <c r="F41" i="64" s="1"/>
  <c r="A41" i="64" s="1"/>
  <c r="E33" i="64"/>
  <c r="E32" i="64"/>
  <c r="F32" i="64" s="1"/>
  <c r="A32" i="64" s="1"/>
  <c r="E31" i="64"/>
  <c r="F31" i="64" s="1"/>
  <c r="A31" i="64" s="1"/>
  <c r="E30" i="64"/>
  <c r="F30" i="64" s="1"/>
  <c r="A30" i="64" s="1"/>
  <c r="E45" i="64"/>
  <c r="E44" i="64"/>
  <c r="F44" i="64" s="1"/>
  <c r="A44" i="64" s="1"/>
  <c r="E43" i="64"/>
  <c r="F43" i="64" s="1"/>
  <c r="A43" i="64" s="1"/>
  <c r="E42" i="64"/>
  <c r="F42" i="64" s="1"/>
  <c r="A42" i="64" s="1"/>
  <c r="E34" i="64"/>
  <c r="F34" i="64" s="1"/>
  <c r="A34" i="64" s="1"/>
  <c r="E21" i="64"/>
  <c r="E14" i="64"/>
  <c r="F14" i="64" s="1"/>
  <c r="A14" i="64" s="1"/>
  <c r="E35" i="64"/>
  <c r="E15" i="64"/>
  <c r="F15" i="64" s="1"/>
  <c r="A15" i="64" s="1"/>
  <c r="E46" i="64"/>
  <c r="C45" i="64"/>
  <c r="B45" i="64" s="1"/>
  <c r="E36" i="64"/>
  <c r="F36" i="64" s="1"/>
  <c r="A36" i="64" s="1"/>
  <c r="C46" i="64"/>
  <c r="E37" i="64"/>
  <c r="F37" i="64" s="1"/>
  <c r="A37" i="64" s="1"/>
  <c r="C47" i="64"/>
  <c r="E38" i="64"/>
  <c r="F38" i="64" s="1"/>
  <c r="A38" i="64" s="1"/>
  <c r="E20" i="64"/>
  <c r="F20" i="64" s="1"/>
  <c r="A20" i="64" s="1"/>
  <c r="E19" i="64"/>
  <c r="F19" i="64" s="1"/>
  <c r="A19" i="64" s="1"/>
  <c r="E18" i="64"/>
  <c r="F18" i="64" s="1"/>
  <c r="A18" i="64" s="1"/>
  <c r="E17" i="64"/>
  <c r="F17" i="64" s="1"/>
  <c r="A17" i="64" s="1"/>
  <c r="F29" i="64"/>
  <c r="A29" i="64" s="1"/>
  <c r="F35" i="64"/>
  <c r="A35" i="64" s="1"/>
  <c r="F26" i="64"/>
  <c r="A26" i="64" s="1"/>
  <c r="E27" i="64"/>
  <c r="F27" i="64" s="1"/>
  <c r="A27" i="64" s="1"/>
  <c r="H43" i="64"/>
  <c r="R22" i="64" s="1"/>
  <c r="F40" i="64"/>
  <c r="A40" i="64" s="1"/>
  <c r="AI10" i="61"/>
  <c r="I13" i="61"/>
  <c r="AI13" i="61" s="1"/>
  <c r="AI8" i="61"/>
  <c r="U25" i="61"/>
  <c r="B17" i="34"/>
  <c r="G21" i="34"/>
  <c r="G20" i="34"/>
  <c r="G19" i="34"/>
  <c r="G18" i="34"/>
  <c r="G17" i="34"/>
  <c r="B8" i="34"/>
  <c r="B7" i="34"/>
  <c r="U12" i="66" l="1"/>
  <c r="P12" i="66"/>
  <c r="V12" i="66" s="1"/>
  <c r="E18" i="65"/>
  <c r="G18" i="65" s="1"/>
  <c r="H18" i="65" s="1"/>
  <c r="F18" i="65"/>
  <c r="H44" i="64"/>
  <c r="S22" i="64" s="1"/>
  <c r="Q22" i="64" s="1"/>
  <c r="H32" i="64"/>
  <c r="S21" i="64" s="1"/>
  <c r="F21" i="64"/>
  <c r="F33" i="64"/>
  <c r="H18" i="64"/>
  <c r="A9" i="64"/>
  <c r="F45" i="64"/>
  <c r="C48" i="64"/>
  <c r="H20" i="64"/>
  <c r="S20" i="64" s="1"/>
  <c r="Q20" i="64" s="1"/>
  <c r="D46" i="64"/>
  <c r="Q21" i="64"/>
  <c r="I23" i="34"/>
  <c r="J21" i="34" s="1"/>
  <c r="K21" i="34" s="1"/>
  <c r="F7" i="34"/>
  <c r="E19" i="65" l="1"/>
  <c r="G19" i="65" s="1"/>
  <c r="F19" i="65"/>
  <c r="A45" i="64"/>
  <c r="D47" i="64"/>
  <c r="E48" i="64"/>
  <c r="C49" i="64"/>
  <c r="B46" i="64"/>
  <c r="C50" i="64"/>
  <c r="H42" i="64"/>
  <c r="A33" i="64"/>
  <c r="D48" i="64"/>
  <c r="E47" i="64"/>
  <c r="H30" i="64"/>
  <c r="A21" i="64"/>
  <c r="J20" i="34"/>
  <c r="K20" i="34" s="1"/>
  <c r="G16" i="34"/>
  <c r="J22" i="34"/>
  <c r="K22" i="34" s="1"/>
  <c r="J18" i="34"/>
  <c r="K18" i="34" s="1"/>
  <c r="J16" i="34"/>
  <c r="J17" i="34"/>
  <c r="K17" i="34" s="1"/>
  <c r="J19" i="34"/>
  <c r="K19" i="34" s="1"/>
  <c r="F20" i="65" l="1"/>
  <c r="E20" i="65"/>
  <c r="G20" i="65" s="1"/>
  <c r="H20" i="65" s="1"/>
  <c r="H19" i="65"/>
  <c r="D49" i="64"/>
  <c r="E50" i="64"/>
  <c r="B48" i="64"/>
  <c r="F48" i="64" s="1"/>
  <c r="A48" i="64" s="1"/>
  <c r="B49" i="64"/>
  <c r="C51" i="64"/>
  <c r="C52" i="64"/>
  <c r="E49" i="64"/>
  <c r="F46" i="64"/>
  <c r="C53" i="64"/>
  <c r="B47" i="64"/>
  <c r="F47" i="64" s="1"/>
  <c r="A47" i="64" s="1"/>
  <c r="D50" i="64"/>
  <c r="B50" i="64" s="1"/>
  <c r="J23" i="34"/>
  <c r="K16" i="34"/>
  <c r="F21" i="65" l="1"/>
  <c r="E21" i="65"/>
  <c r="G21" i="65" s="1"/>
  <c r="F50" i="64"/>
  <c r="A50" i="64" s="1"/>
  <c r="F49" i="64"/>
  <c r="A49" i="64" s="1"/>
  <c r="A46" i="64"/>
  <c r="C54" i="64"/>
  <c r="C55" i="64" s="1"/>
  <c r="D51" i="64"/>
  <c r="E51" i="64"/>
  <c r="K23" i="34"/>
  <c r="D16" i="34" s="1"/>
  <c r="E7" i="34"/>
  <c r="H21" i="65" l="1"/>
  <c r="E22" i="65"/>
  <c r="G22" i="65" s="1"/>
  <c r="H22" i="65" s="1"/>
  <c r="F22" i="65"/>
  <c r="C56" i="64"/>
  <c r="D52" i="64"/>
  <c r="E52" i="64"/>
  <c r="B51" i="64"/>
  <c r="B28" i="34"/>
  <c r="G7" i="34" s="1"/>
  <c r="E23" i="65" l="1"/>
  <c r="G23" i="65" s="1"/>
  <c r="H23" i="65" s="1"/>
  <c r="F23" i="65"/>
  <c r="F51" i="64"/>
  <c r="B52" i="64"/>
  <c r="F52" i="64" s="1"/>
  <c r="A52" i="64" s="1"/>
  <c r="E53" i="64"/>
  <c r="D53" i="64"/>
  <c r="C57" i="64"/>
  <c r="B53" i="34"/>
  <c r="D53" i="34" s="1"/>
  <c r="B52" i="34"/>
  <c r="D52" i="34" s="1"/>
  <c r="B51" i="34"/>
  <c r="D51" i="34" s="1"/>
  <c r="B50" i="34"/>
  <c r="D50" i="34" s="1"/>
  <c r="B49" i="34"/>
  <c r="H7" i="34" s="1"/>
  <c r="F24" i="65" l="1"/>
  <c r="E24" i="65"/>
  <c r="G24" i="65" s="1"/>
  <c r="H24" i="65" s="1"/>
  <c r="B53" i="64"/>
  <c r="F53" i="64" s="1"/>
  <c r="A53" i="64" s="1"/>
  <c r="E54" i="64"/>
  <c r="D54" i="64"/>
  <c r="C58" i="64"/>
  <c r="A51" i="64"/>
  <c r="I10" i="34"/>
  <c r="I7" i="34"/>
  <c r="D49" i="34"/>
  <c r="K38" i="59"/>
  <c r="J38" i="59"/>
  <c r="M37" i="59"/>
  <c r="M36" i="59"/>
  <c r="M34" i="59"/>
  <c r="L34" i="59"/>
  <c r="M33" i="59"/>
  <c r="L33" i="59"/>
  <c r="F25" i="65" l="1"/>
  <c r="E25" i="65"/>
  <c r="G25" i="65" s="1"/>
  <c r="H25" i="65" s="1"/>
  <c r="C59" i="64"/>
  <c r="D55" i="64"/>
  <c r="B54" i="64"/>
  <c r="F54" i="64" s="1"/>
  <c r="E55" i="64"/>
  <c r="L35" i="59"/>
  <c r="M35" i="59" s="1"/>
  <c r="M38" i="59" s="1"/>
  <c r="L38" i="59"/>
  <c r="E26" i="65" l="1"/>
  <c r="G26" i="65" s="1"/>
  <c r="H26" i="65" s="1"/>
  <c r="F26" i="65"/>
  <c r="D56" i="64"/>
  <c r="B55" i="64"/>
  <c r="F55" i="64" s="1"/>
  <c r="A55" i="64" s="1"/>
  <c r="E56" i="64"/>
  <c r="H56" i="64" s="1"/>
  <c r="S23" i="64" s="1"/>
  <c r="A54" i="64"/>
  <c r="C60" i="64"/>
  <c r="L29" i="59"/>
  <c r="K29" i="59"/>
  <c r="L28" i="59"/>
  <c r="I26" i="59"/>
  <c r="J25" i="59"/>
  <c r="I24" i="59"/>
  <c r="H24" i="59"/>
  <c r="J23" i="59"/>
  <c r="I22" i="59"/>
  <c r="H22" i="59"/>
  <c r="O21" i="59"/>
  <c r="J21" i="59"/>
  <c r="I20" i="59"/>
  <c r="H20" i="59"/>
  <c r="O19" i="59"/>
  <c r="J19" i="59"/>
  <c r="I18" i="59"/>
  <c r="H18" i="59"/>
  <c r="J17" i="59"/>
  <c r="I16" i="59"/>
  <c r="H16" i="59"/>
  <c r="O15" i="59"/>
  <c r="J15" i="59"/>
  <c r="D15" i="59"/>
  <c r="D27" i="59" s="1"/>
  <c r="E30" i="59" s="1"/>
  <c r="I14" i="59"/>
  <c r="H14" i="59"/>
  <c r="J13" i="59"/>
  <c r="I12" i="59"/>
  <c r="H12" i="59"/>
  <c r="J11" i="59"/>
  <c r="I10" i="59"/>
  <c r="H10" i="59"/>
  <c r="J9" i="59"/>
  <c r="I8" i="59"/>
  <c r="H8" i="59"/>
  <c r="E27" i="65" l="1"/>
  <c r="G27" i="65" s="1"/>
  <c r="H27" i="65" s="1"/>
  <c r="F27" i="65"/>
  <c r="C61" i="64"/>
  <c r="D57" i="64"/>
  <c r="B56" i="64"/>
  <c r="E57" i="64"/>
  <c r="J27" i="59"/>
  <c r="J29" i="59"/>
  <c r="L20" i="59" s="1"/>
  <c r="F28" i="65" l="1"/>
  <c r="E28" i="65"/>
  <c r="G28" i="65" s="1"/>
  <c r="H28" i="65" s="1"/>
  <c r="D58" i="64"/>
  <c r="B57" i="64"/>
  <c r="E58" i="64"/>
  <c r="E59" i="64"/>
  <c r="F56" i="64"/>
  <c r="H55" i="64"/>
  <c r="R23" i="64" s="1"/>
  <c r="Q23" i="64" s="1"/>
  <c r="C62" i="64"/>
  <c r="K23" i="59"/>
  <c r="L23" i="59" s="1"/>
  <c r="K19" i="59"/>
  <c r="L19" i="59" s="1"/>
  <c r="K25" i="59"/>
  <c r="M25" i="59" s="1"/>
  <c r="K9" i="59"/>
  <c r="L9" i="59" s="1"/>
  <c r="L27" i="59" s="1"/>
  <c r="L10" i="59"/>
  <c r="K15" i="59"/>
  <c r="L15" i="59" s="1"/>
  <c r="L12" i="59"/>
  <c r="L14" i="59"/>
  <c r="K17" i="59"/>
  <c r="M17" i="59" s="1"/>
  <c r="N17" i="59" s="1"/>
  <c r="O17" i="59" s="1"/>
  <c r="L18" i="59"/>
  <c r="L25" i="59"/>
  <c r="K21" i="59"/>
  <c r="M21" i="59" s="1"/>
  <c r="N21" i="59" s="1"/>
  <c r="M19" i="59"/>
  <c r="N19" i="59" s="1"/>
  <c r="L22" i="59"/>
  <c r="K13" i="59"/>
  <c r="M13" i="59" s="1"/>
  <c r="N13" i="59" s="1"/>
  <c r="O13" i="59" s="1"/>
  <c r="L8" i="59"/>
  <c r="L26" i="59" s="1"/>
  <c r="L16" i="59"/>
  <c r="L24" i="59"/>
  <c r="M9" i="59"/>
  <c r="M29" i="59" s="1"/>
  <c r="K27" i="59"/>
  <c r="M27" i="59" s="1"/>
  <c r="N27" i="59" s="1"/>
  <c r="K11" i="59"/>
  <c r="M11" i="59" s="1"/>
  <c r="N11" i="59" s="1"/>
  <c r="O11" i="59" s="1"/>
  <c r="M23" i="59"/>
  <c r="N23" i="59" s="1"/>
  <c r="O23" i="59" s="1"/>
  <c r="N25" i="59"/>
  <c r="O25" i="59" s="1"/>
  <c r="L21" i="59"/>
  <c r="F29" i="65" l="1"/>
  <c r="E29" i="65"/>
  <c r="G29" i="65" s="1"/>
  <c r="H29" i="65" s="1"/>
  <c r="O24" i="64"/>
  <c r="A56" i="64"/>
  <c r="H54" i="64"/>
  <c r="C63" i="64"/>
  <c r="F57" i="64"/>
  <c r="D59" i="64"/>
  <c r="B58" i="64"/>
  <c r="F58" i="64" s="1"/>
  <c r="A58" i="64" s="1"/>
  <c r="M15" i="59"/>
  <c r="N15" i="59" s="1"/>
  <c r="O27" i="59"/>
  <c r="L17" i="59"/>
  <c r="L13" i="59"/>
  <c r="L11" i="59"/>
  <c r="N9" i="59"/>
  <c r="N29" i="59" s="1"/>
  <c r="E33" i="59" s="1"/>
  <c r="E30" i="65" l="1"/>
  <c r="G30" i="65" s="1"/>
  <c r="H30" i="65" s="1"/>
  <c r="F30" i="65"/>
  <c r="C64" i="64"/>
  <c r="D60" i="64"/>
  <c r="B59" i="64"/>
  <c r="F59" i="64" s="1"/>
  <c r="A59" i="64" s="1"/>
  <c r="E60" i="64"/>
  <c r="O20" i="64"/>
  <c r="O21" i="64"/>
  <c r="O22" i="64"/>
  <c r="A57" i="64"/>
  <c r="O23" i="64"/>
  <c r="O9" i="59"/>
  <c r="O29" i="59" s="1"/>
  <c r="E36" i="1"/>
  <c r="E34" i="1"/>
  <c r="E31" i="65" l="1"/>
  <c r="G31" i="65" s="1"/>
  <c r="H31" i="65" s="1"/>
  <c r="F31" i="65"/>
  <c r="Q26" i="64"/>
  <c r="Q27" i="64" s="1"/>
  <c r="Q25" i="64"/>
  <c r="Q28" i="64" s="1"/>
  <c r="D61" i="64"/>
  <c r="B60" i="64"/>
  <c r="C65" i="64"/>
  <c r="E61" i="64"/>
  <c r="F32" i="65" l="1"/>
  <c r="E32" i="65"/>
  <c r="G32" i="65" s="1"/>
  <c r="H32" i="65" s="1"/>
  <c r="F60" i="64"/>
  <c r="D62" i="64"/>
  <c r="B61" i="64"/>
  <c r="F61" i="64" s="1"/>
  <c r="A61" i="64" s="1"/>
  <c r="E62" i="64"/>
  <c r="C66" i="64"/>
  <c r="Q29" i="64"/>
  <c r="F33" i="65" l="1"/>
  <c r="E33" i="65"/>
  <c r="G33" i="65" s="1"/>
  <c r="H33" i="65" s="1"/>
  <c r="C67" i="64"/>
  <c r="D63" i="64"/>
  <c r="B62" i="64"/>
  <c r="F62" i="64" s="1"/>
  <c r="A62" i="64" s="1"/>
  <c r="E63" i="64"/>
  <c r="E64" i="64"/>
  <c r="A60" i="64"/>
  <c r="E34" i="65" l="1"/>
  <c r="F34" i="65"/>
  <c r="D64" i="64"/>
  <c r="B63" i="64"/>
  <c r="F63" i="64" s="1"/>
  <c r="A63" i="64" s="1"/>
  <c r="C68" i="64"/>
  <c r="G34" i="65" l="1"/>
  <c r="E35" i="65"/>
  <c r="F35" i="65" s="1"/>
  <c r="C69" i="64"/>
  <c r="D65" i="64"/>
  <c r="B64" i="64"/>
  <c r="F64" i="64" s="1"/>
  <c r="E65" i="64"/>
  <c r="H34" i="65" l="1"/>
  <c r="G35" i="65"/>
  <c r="D66" i="64"/>
  <c r="B65" i="64"/>
  <c r="F65" i="64" s="1"/>
  <c r="A65" i="64" s="1"/>
  <c r="E66" i="64"/>
  <c r="E67" i="64"/>
  <c r="A64" i="64"/>
  <c r="C70" i="64"/>
  <c r="C71" i="64" l="1"/>
  <c r="D67" i="64"/>
  <c r="B66" i="64"/>
  <c r="F66" i="64" s="1"/>
  <c r="D68" i="64" l="1"/>
  <c r="B67" i="64"/>
  <c r="F67" i="64" s="1"/>
  <c r="A67" i="64" s="1"/>
  <c r="E69" i="64"/>
  <c r="E68" i="64"/>
  <c r="H68" i="64" s="1"/>
  <c r="A66" i="64"/>
  <c r="C72" i="64"/>
  <c r="C73" i="64" l="1"/>
  <c r="D69" i="64"/>
  <c r="B68" i="64"/>
  <c r="D70" i="64" l="1"/>
  <c r="B69" i="64"/>
  <c r="E70" i="64"/>
  <c r="E71" i="64"/>
  <c r="F68" i="64"/>
  <c r="H67" i="64"/>
  <c r="C74" i="64"/>
  <c r="A68" i="64" l="1"/>
  <c r="H66" i="64"/>
  <c r="C75" i="64"/>
  <c r="F69" i="64"/>
  <c r="D71" i="64"/>
  <c r="B70" i="64"/>
  <c r="F70" i="64" s="1"/>
  <c r="A70" i="64" s="1"/>
  <c r="A69" i="64" l="1"/>
  <c r="C76" i="64"/>
  <c r="D72" i="64"/>
  <c r="B71" i="64"/>
  <c r="E72" i="64"/>
  <c r="D73" i="64" l="1"/>
  <c r="B72" i="64"/>
  <c r="F72" i="64" s="1"/>
  <c r="A72" i="64" s="1"/>
  <c r="F71" i="64"/>
  <c r="C77" i="64"/>
  <c r="E73" i="64"/>
  <c r="E74" i="64"/>
  <c r="C78" i="64" l="1"/>
  <c r="A71" i="64"/>
  <c r="D74" i="64"/>
  <c r="B73" i="64"/>
  <c r="D75" i="64" l="1"/>
  <c r="B74" i="64"/>
  <c r="F74" i="64" s="1"/>
  <c r="A74" i="64" s="1"/>
  <c r="E75" i="64"/>
  <c r="F73" i="64"/>
  <c r="C79" i="64"/>
  <c r="A73" i="64" l="1"/>
  <c r="C80" i="64"/>
  <c r="D76" i="64"/>
  <c r="B75" i="64"/>
  <c r="E76" i="64"/>
  <c r="D77" i="64" l="1"/>
  <c r="B76" i="64"/>
  <c r="F76" i="64" s="1"/>
  <c r="A76" i="64" s="1"/>
  <c r="E77" i="64"/>
  <c r="E78" i="64"/>
  <c r="F75" i="64"/>
  <c r="C81" i="64"/>
  <c r="A75" i="64" l="1"/>
  <c r="C82" i="64"/>
  <c r="D78" i="64"/>
  <c r="B77" i="64"/>
  <c r="D79" i="64" l="1"/>
  <c r="B78" i="64"/>
  <c r="F78" i="64" s="1"/>
  <c r="A78" i="64" s="1"/>
  <c r="E79" i="64"/>
  <c r="E80" i="64"/>
  <c r="H80" i="64" s="1"/>
  <c r="F77" i="64"/>
  <c r="C83" i="64"/>
  <c r="A77" i="64" l="1"/>
  <c r="C84" i="64"/>
  <c r="D80" i="64"/>
  <c r="B79" i="64"/>
  <c r="F79" i="64" s="1"/>
  <c r="A79" i="64" s="1"/>
  <c r="C85" i="64" l="1"/>
  <c r="D81" i="64"/>
  <c r="B80" i="64"/>
  <c r="E81" i="64"/>
  <c r="E82" i="64"/>
  <c r="F80" i="64" l="1"/>
  <c r="H79" i="64"/>
  <c r="D82" i="64"/>
  <c r="B81" i="64"/>
  <c r="C86" i="64"/>
  <c r="F81" i="64" l="1"/>
  <c r="C87" i="64"/>
  <c r="D83" i="64"/>
  <c r="B82" i="64"/>
  <c r="F82" i="64" s="1"/>
  <c r="A82" i="64" s="1"/>
  <c r="E83" i="64"/>
  <c r="A80" i="64"/>
  <c r="H78" i="64"/>
  <c r="D84" i="64" l="1"/>
  <c r="B83" i="64"/>
  <c r="F83" i="64" s="1"/>
  <c r="A83" i="64" s="1"/>
  <c r="E84" i="64"/>
  <c r="C88" i="64"/>
  <c r="A81" i="64"/>
  <c r="C89" i="64" l="1"/>
  <c r="D85" i="64"/>
  <c r="B84" i="64"/>
  <c r="E85" i="64"/>
  <c r="D86" i="64" l="1"/>
  <c r="B85" i="64"/>
  <c r="F85" i="64" s="1"/>
  <c r="A85" i="64" s="1"/>
  <c r="E86" i="64"/>
  <c r="F84" i="64"/>
  <c r="C90" i="64"/>
  <c r="C91" i="64" l="1"/>
  <c r="A84" i="64"/>
  <c r="D87" i="64"/>
  <c r="B86" i="64"/>
  <c r="E87" i="64"/>
  <c r="D88" i="64" l="1"/>
  <c r="B87" i="64"/>
  <c r="F87" i="64" s="1"/>
  <c r="A87" i="64" s="1"/>
  <c r="E89" i="64"/>
  <c r="E88" i="64"/>
  <c r="F86" i="64"/>
  <c r="C92" i="64"/>
  <c r="A86" i="64" l="1"/>
  <c r="C93" i="64"/>
  <c r="D89" i="64"/>
  <c r="B88" i="64"/>
  <c r="D90" i="64" l="1"/>
  <c r="B89" i="64"/>
  <c r="F89" i="64" s="1"/>
  <c r="A89" i="64" s="1"/>
  <c r="E90" i="64"/>
  <c r="E91" i="64"/>
  <c r="F88" i="64"/>
  <c r="C94" i="64"/>
  <c r="A88" i="64" l="1"/>
  <c r="C95" i="64"/>
  <c r="D91" i="64"/>
  <c r="B90" i="64"/>
  <c r="F90" i="64" s="1"/>
  <c r="A90" i="64" s="1"/>
  <c r="D92" i="64" l="1"/>
  <c r="B91" i="64"/>
  <c r="F91" i="64" s="1"/>
  <c r="A91" i="64" s="1"/>
  <c r="E92" i="64"/>
  <c r="H92" i="64" s="1"/>
  <c r="E93" i="64"/>
  <c r="C96" i="64"/>
  <c r="C97" i="64" l="1"/>
  <c r="D93" i="64"/>
  <c r="B92" i="64"/>
  <c r="D94" i="64" l="1"/>
  <c r="B93" i="64"/>
  <c r="E94" i="64"/>
  <c r="E95" i="64"/>
  <c r="F92" i="64"/>
  <c r="H91" i="64"/>
  <c r="C98" i="64"/>
  <c r="A92" i="64" l="1"/>
  <c r="H90" i="64"/>
  <c r="F93" i="64"/>
  <c r="C99" i="64"/>
  <c r="D95" i="64"/>
  <c r="B94" i="64"/>
  <c r="F94" i="64" s="1"/>
  <c r="A94" i="64" s="1"/>
  <c r="A93" i="64" l="1"/>
  <c r="C100" i="64"/>
  <c r="D96" i="64"/>
  <c r="B95" i="64"/>
  <c r="E96" i="64"/>
  <c r="D97" i="64" l="1"/>
  <c r="B96" i="64"/>
  <c r="F96" i="64" s="1"/>
  <c r="A96" i="64" s="1"/>
  <c r="E97" i="64"/>
  <c r="F95" i="64"/>
  <c r="C101" i="64"/>
  <c r="E98" i="64"/>
  <c r="A95" i="64" l="1"/>
  <c r="C102" i="64"/>
  <c r="D98" i="64"/>
  <c r="B97" i="64"/>
  <c r="F97" i="64" l="1"/>
  <c r="C103" i="64"/>
  <c r="D99" i="64"/>
  <c r="B98" i="64"/>
  <c r="F98" i="64" s="1"/>
  <c r="A98" i="64" s="1"/>
  <c r="E99" i="64"/>
  <c r="D100" i="64" l="1"/>
  <c r="B99" i="64"/>
  <c r="F99" i="64" s="1"/>
  <c r="A99" i="64" s="1"/>
  <c r="E100" i="64"/>
  <c r="C104" i="64"/>
  <c r="E101" i="64"/>
  <c r="A97" i="64"/>
  <c r="C105" i="64" l="1"/>
  <c r="D101" i="64"/>
  <c r="B100" i="64"/>
  <c r="F100" i="64" s="1"/>
  <c r="A100" i="64" l="1"/>
  <c r="D102" i="64"/>
  <c r="B101" i="64"/>
  <c r="F101" i="64" s="1"/>
  <c r="A101" i="64" s="1"/>
  <c r="E102" i="64"/>
  <c r="E103" i="64"/>
  <c r="C106" i="64"/>
  <c r="D103" i="64" l="1"/>
  <c r="B102" i="64"/>
  <c r="F102" i="64" s="1"/>
  <c r="A102" i="64" s="1"/>
  <c r="C107" i="64"/>
  <c r="C108" i="64" l="1"/>
  <c r="D104" i="64"/>
  <c r="B103" i="64"/>
  <c r="F103" i="64" s="1"/>
  <c r="A103" i="64" s="1"/>
  <c r="E105" i="64"/>
  <c r="E104" i="64"/>
  <c r="H104" i="64" s="1"/>
  <c r="D105" i="64" l="1"/>
  <c r="B104" i="64"/>
  <c r="E106" i="64"/>
  <c r="C109" i="64"/>
  <c r="F104" i="64" l="1"/>
  <c r="H103" i="64"/>
  <c r="C110" i="64"/>
  <c r="D106" i="64"/>
  <c r="B105" i="64"/>
  <c r="F105" i="64" l="1"/>
  <c r="D107" i="64"/>
  <c r="B106" i="64"/>
  <c r="F106" i="64" s="1"/>
  <c r="A106" i="64" s="1"/>
  <c r="E107" i="64"/>
  <c r="E108" i="64"/>
  <c r="C111" i="64"/>
  <c r="A104" i="64"/>
  <c r="H102" i="64"/>
  <c r="D108" i="64" l="1"/>
  <c r="B107" i="64"/>
  <c r="F107" i="64" s="1"/>
  <c r="A107" i="64" s="1"/>
  <c r="C112" i="64"/>
  <c r="A105" i="64"/>
  <c r="C113" i="64" l="1"/>
  <c r="D109" i="64"/>
  <c r="B108" i="64"/>
  <c r="E109" i="64"/>
  <c r="D110" i="64" l="1"/>
  <c r="B109" i="64"/>
  <c r="F109" i="64" s="1"/>
  <c r="A109" i="64" s="1"/>
  <c r="E110" i="64"/>
  <c r="E111" i="64"/>
  <c r="F108" i="64"/>
  <c r="C114" i="64"/>
  <c r="A108" i="64" l="1"/>
  <c r="C115" i="64"/>
  <c r="D111" i="64"/>
  <c r="B110" i="64"/>
  <c r="F110" i="64" l="1"/>
  <c r="D112" i="64"/>
  <c r="B111" i="64"/>
  <c r="F111" i="64" s="1"/>
  <c r="A111" i="64" s="1"/>
  <c r="E112" i="64"/>
  <c r="E113" i="64"/>
  <c r="C116" i="64"/>
  <c r="D113" i="64" l="1"/>
  <c r="B112" i="64"/>
  <c r="F112" i="64" s="1"/>
  <c r="A112" i="64" s="1"/>
  <c r="C117" i="64"/>
  <c r="A110" i="64"/>
  <c r="C118" i="64" l="1"/>
  <c r="D114" i="64"/>
  <c r="B113" i="64"/>
  <c r="F113" i="64" s="1"/>
  <c r="E114" i="64"/>
  <c r="E115" i="64"/>
  <c r="D115" i="64" l="1"/>
  <c r="B114" i="64"/>
  <c r="F114" i="64" s="1"/>
  <c r="A114" i="64" s="1"/>
  <c r="A113" i="64"/>
  <c r="C119" i="64"/>
  <c r="C120" i="64" l="1"/>
  <c r="D116" i="64"/>
  <c r="B115" i="64"/>
  <c r="F115" i="64" s="1"/>
  <c r="A115" i="64" s="1"/>
  <c r="E116" i="64"/>
  <c r="H116" i="64" s="1"/>
  <c r="D117" i="64" l="1"/>
  <c r="B116" i="64"/>
  <c r="E118" i="64"/>
  <c r="E117" i="64"/>
  <c r="C121" i="64"/>
  <c r="F116" i="64" l="1"/>
  <c r="H115" i="64"/>
  <c r="C122" i="64"/>
  <c r="D118" i="64"/>
  <c r="B117" i="64"/>
  <c r="F117" i="64" l="1"/>
  <c r="C123" i="64"/>
  <c r="D119" i="64"/>
  <c r="B118" i="64"/>
  <c r="F118" i="64" s="1"/>
  <c r="A118" i="64" s="1"/>
  <c r="E120" i="64"/>
  <c r="E119" i="64"/>
  <c r="A116" i="64"/>
  <c r="H114" i="64"/>
  <c r="D120" i="64" l="1"/>
  <c r="B119" i="64"/>
  <c r="F119" i="64" s="1"/>
  <c r="A119" i="64" s="1"/>
  <c r="A117" i="64"/>
  <c r="C124" i="64"/>
  <c r="E121" i="64"/>
  <c r="D121" i="64" l="1"/>
  <c r="B120" i="64"/>
  <c r="C125" i="64"/>
  <c r="C126" i="64" l="1"/>
  <c r="F120" i="64"/>
  <c r="D122" i="64"/>
  <c r="B121" i="64"/>
  <c r="F121" i="64" s="1"/>
  <c r="A121" i="64" s="1"/>
  <c r="E122" i="64"/>
  <c r="D123" i="64" l="1"/>
  <c r="B122" i="64"/>
  <c r="F122" i="64" s="1"/>
  <c r="A122" i="64" s="1"/>
  <c r="E123" i="64"/>
  <c r="A120" i="64"/>
  <c r="C127" i="64"/>
  <c r="C128" i="64" l="1"/>
  <c r="D124" i="64"/>
  <c r="B123" i="64"/>
  <c r="F123" i="64" s="1"/>
  <c r="E124" i="64"/>
  <c r="D125" i="64" l="1"/>
  <c r="B124" i="64"/>
  <c r="F124" i="64" s="1"/>
  <c r="A124" i="64" s="1"/>
  <c r="E125" i="64"/>
  <c r="A123" i="64"/>
  <c r="C129" i="64"/>
  <c r="C130" i="64" l="1"/>
  <c r="D126" i="64"/>
  <c r="B125" i="64"/>
  <c r="F125" i="64" s="1"/>
  <c r="E126" i="64"/>
  <c r="D127" i="64" l="1"/>
  <c r="B126" i="64"/>
  <c r="F126" i="64" s="1"/>
  <c r="A126" i="64" s="1"/>
  <c r="E128" i="64"/>
  <c r="E127" i="64"/>
  <c r="A125" i="64"/>
  <c r="C131" i="64"/>
  <c r="H128" i="64" l="1"/>
  <c r="C132" i="64"/>
  <c r="D128" i="64"/>
  <c r="B127" i="64"/>
  <c r="F127" i="64" s="1"/>
  <c r="D129" i="64" l="1"/>
  <c r="B128" i="64"/>
  <c r="E129" i="64"/>
  <c r="E130" i="64"/>
  <c r="A127" i="64"/>
  <c r="C133" i="64"/>
  <c r="F128" i="64" l="1"/>
  <c r="H127" i="64"/>
  <c r="C134" i="64"/>
  <c r="D130" i="64"/>
  <c r="B129" i="64"/>
  <c r="F129" i="64" l="1"/>
  <c r="D131" i="64"/>
  <c r="B130" i="64"/>
  <c r="F130" i="64" s="1"/>
  <c r="A130" i="64" s="1"/>
  <c r="E131" i="64"/>
  <c r="E132" i="64"/>
  <c r="C135" i="64"/>
  <c r="A128" i="64"/>
  <c r="H126" i="64"/>
  <c r="C136" i="64" l="1"/>
  <c r="D132" i="64"/>
  <c r="B131" i="64"/>
  <c r="F131" i="64" s="1"/>
  <c r="A131" i="64" s="1"/>
  <c r="A129" i="64"/>
  <c r="D133" i="64" l="1"/>
  <c r="B132" i="64"/>
  <c r="F132" i="64" s="1"/>
  <c r="A132" i="64" s="1"/>
  <c r="E133" i="64"/>
  <c r="C137" i="64"/>
  <c r="C138" i="64" l="1"/>
  <c r="D134" i="64"/>
  <c r="B133" i="64"/>
  <c r="F133" i="64" s="1"/>
  <c r="A133" i="64" s="1"/>
  <c r="E134" i="64"/>
  <c r="D135" i="64" l="1"/>
  <c r="B134" i="64"/>
  <c r="F134" i="64" s="1"/>
  <c r="C139" i="64"/>
  <c r="E135" i="64"/>
  <c r="E136" i="64"/>
  <c r="A134" i="64" l="1"/>
  <c r="C140" i="64"/>
  <c r="D136" i="64"/>
  <c r="B135" i="64"/>
  <c r="F135" i="64" s="1"/>
  <c r="A135" i="64" s="1"/>
  <c r="D137" i="64" l="1"/>
  <c r="B136" i="64"/>
  <c r="F136" i="64" s="1"/>
  <c r="A136" i="64" s="1"/>
  <c r="E137" i="64"/>
  <c r="E138" i="64"/>
  <c r="C141" i="64"/>
  <c r="C142" i="64" l="1"/>
  <c r="D138" i="64"/>
  <c r="B137" i="64"/>
  <c r="F137" i="64" s="1"/>
  <c r="A137" i="64" s="1"/>
  <c r="D139" i="64" l="1"/>
  <c r="B138" i="64"/>
  <c r="F138" i="64" s="1"/>
  <c r="A138" i="64" s="1"/>
  <c r="E139" i="64"/>
  <c r="E140" i="64"/>
  <c r="H140" i="64" s="1"/>
  <c r="C143" i="64"/>
  <c r="C144" i="64" l="1"/>
  <c r="D140" i="64"/>
  <c r="B139" i="64"/>
  <c r="F139" i="64" s="1"/>
  <c r="A139" i="64" s="1"/>
  <c r="D141" i="64" l="1"/>
  <c r="B140" i="64"/>
  <c r="E141" i="64"/>
  <c r="E142" i="64"/>
  <c r="C145" i="64"/>
  <c r="C146" i="64" l="1"/>
  <c r="F140" i="64"/>
  <c r="H139" i="64"/>
  <c r="D142" i="64"/>
  <c r="B141" i="64"/>
  <c r="D143" i="64" l="1"/>
  <c r="B142" i="64"/>
  <c r="F142" i="64" s="1"/>
  <c r="A142" i="64" s="1"/>
  <c r="E143" i="64"/>
  <c r="E144" i="64"/>
  <c r="A140" i="64"/>
  <c r="H138" i="64"/>
  <c r="F141" i="64"/>
  <c r="C147" i="64"/>
  <c r="C148" i="64" l="1"/>
  <c r="A141" i="64"/>
  <c r="D144" i="64"/>
  <c r="B143" i="64"/>
  <c r="D145" i="64" l="1"/>
  <c r="B144" i="64"/>
  <c r="F144" i="64" s="1"/>
  <c r="A144" i="64" s="1"/>
  <c r="E146" i="64"/>
  <c r="E145" i="64"/>
  <c r="C149" i="64"/>
  <c r="F143" i="64"/>
  <c r="C150" i="64" l="1"/>
  <c r="A143" i="64"/>
  <c r="D146" i="64"/>
  <c r="B145" i="64"/>
  <c r="D147" i="64" l="1"/>
  <c r="B146" i="64"/>
  <c r="F146" i="64" s="1"/>
  <c r="A146" i="64" s="1"/>
  <c r="E147" i="64"/>
  <c r="F145" i="64"/>
  <c r="C151" i="64"/>
  <c r="E148" i="64"/>
  <c r="A145" i="64" l="1"/>
  <c r="C152" i="64"/>
  <c r="D148" i="64"/>
  <c r="B147" i="64"/>
  <c r="F147" i="64" l="1"/>
  <c r="C153" i="64"/>
  <c r="D149" i="64"/>
  <c r="B148" i="64"/>
  <c r="F148" i="64" s="1"/>
  <c r="A148" i="64" s="1"/>
  <c r="E149" i="64"/>
  <c r="D150" i="64" l="1"/>
  <c r="B149" i="64"/>
  <c r="F149" i="64" s="1"/>
  <c r="A149" i="64" s="1"/>
  <c r="C154" i="64"/>
  <c r="E151" i="64"/>
  <c r="E150" i="64"/>
  <c r="A147" i="64"/>
  <c r="C155" i="64" l="1"/>
  <c r="D151" i="64"/>
  <c r="B150" i="64"/>
  <c r="F150" i="64" s="1"/>
  <c r="D152" i="64" l="1"/>
  <c r="B151" i="64"/>
  <c r="F151" i="64" s="1"/>
  <c r="A151" i="64" s="1"/>
  <c r="E152" i="64"/>
  <c r="H152" i="64" s="1"/>
  <c r="A150" i="64"/>
  <c r="C156" i="64"/>
  <c r="C157" i="64" l="1"/>
  <c r="D153" i="64"/>
  <c r="B152" i="64"/>
  <c r="E153" i="64"/>
  <c r="F152" i="64" l="1"/>
  <c r="H151" i="64"/>
  <c r="C158" i="64"/>
  <c r="D154" i="64"/>
  <c r="B153" i="64"/>
  <c r="E154" i="64"/>
  <c r="D155" i="64" l="1"/>
  <c r="B154" i="64"/>
  <c r="F154" i="64" s="1"/>
  <c r="A154" i="64" s="1"/>
  <c r="E155" i="64"/>
  <c r="F153" i="64"/>
  <c r="C159" i="64"/>
  <c r="E156" i="64"/>
  <c r="A152" i="64"/>
  <c r="H150" i="64"/>
  <c r="D156" i="64" l="1"/>
  <c r="B155" i="64"/>
  <c r="A153" i="64"/>
  <c r="C160" i="64"/>
  <c r="E157" i="64"/>
  <c r="F155" i="64" l="1"/>
  <c r="C161" i="64"/>
  <c r="D157" i="64"/>
  <c r="B156" i="64"/>
  <c r="F156" i="64" s="1"/>
  <c r="A156" i="64" s="1"/>
  <c r="D158" i="64" l="1"/>
  <c r="B157" i="64"/>
  <c r="F157" i="64" s="1"/>
  <c r="A157" i="64" s="1"/>
  <c r="E158" i="64"/>
  <c r="C162" i="64"/>
  <c r="A155" i="64"/>
  <c r="C163" i="64" l="1"/>
  <c r="D159" i="64"/>
  <c r="B158" i="64"/>
  <c r="E159" i="64"/>
  <c r="D160" i="64" l="1"/>
  <c r="B159" i="64"/>
  <c r="F159" i="64" s="1"/>
  <c r="A159" i="64" s="1"/>
  <c r="E160" i="64"/>
  <c r="E161" i="64"/>
  <c r="F158" i="64"/>
  <c r="C164" i="64"/>
  <c r="A158" i="64" l="1"/>
  <c r="C165" i="64"/>
  <c r="D161" i="64"/>
  <c r="B160" i="64"/>
  <c r="F160" i="64" l="1"/>
  <c r="C166" i="64"/>
  <c r="D162" i="64"/>
  <c r="B161" i="64"/>
  <c r="F161" i="64" s="1"/>
  <c r="A161" i="64" s="1"/>
  <c r="E162" i="64"/>
  <c r="C167" i="64" l="1"/>
  <c r="D163" i="64"/>
  <c r="B162" i="64"/>
  <c r="F162" i="64" s="1"/>
  <c r="A162" i="64" s="1"/>
  <c r="E163" i="64"/>
  <c r="A160" i="64"/>
  <c r="D164" i="64" l="1"/>
  <c r="B163" i="64"/>
  <c r="F163" i="64" s="1"/>
  <c r="A163" i="64" s="1"/>
  <c r="E164" i="64"/>
  <c r="H164" i="64" s="1"/>
  <c r="C168" i="64"/>
  <c r="E165" i="64"/>
  <c r="C169" i="64" l="1"/>
  <c r="D165" i="64"/>
  <c r="B164" i="64"/>
  <c r="F164" i="64" l="1"/>
  <c r="H163" i="64"/>
  <c r="D166" i="64"/>
  <c r="B165" i="64"/>
  <c r="E166" i="64"/>
  <c r="C170" i="64"/>
  <c r="F165" i="64" l="1"/>
  <c r="D167" i="64"/>
  <c r="B166" i="64"/>
  <c r="F166" i="64" s="1"/>
  <c r="A166" i="64" s="1"/>
  <c r="E167" i="64"/>
  <c r="C171" i="64"/>
  <c r="A164" i="64"/>
  <c r="H162" i="64"/>
  <c r="C172" i="64" l="1"/>
  <c r="A165" i="64"/>
  <c r="D168" i="64"/>
  <c r="B167" i="64"/>
  <c r="F167" i="64" s="1"/>
  <c r="A167" i="64" s="1"/>
  <c r="E168" i="64"/>
  <c r="E169" i="64" l="1"/>
  <c r="D169" i="64"/>
  <c r="B168" i="64"/>
  <c r="C173" i="64"/>
  <c r="E170" i="64"/>
  <c r="C174" i="64" l="1"/>
  <c r="D170" i="64"/>
  <c r="B169" i="64"/>
  <c r="F169" i="64" s="1"/>
  <c r="A169" i="64" s="1"/>
  <c r="F168" i="64"/>
  <c r="A168" i="64" l="1"/>
  <c r="C175" i="64"/>
  <c r="D171" i="64"/>
  <c r="B170" i="64"/>
  <c r="E171" i="64"/>
  <c r="D172" i="64" l="1"/>
  <c r="B171" i="64"/>
  <c r="F171" i="64" s="1"/>
  <c r="A171" i="64" s="1"/>
  <c r="E172" i="64"/>
  <c r="C176" i="64"/>
  <c r="F170" i="64"/>
  <c r="C177" i="64" l="1"/>
  <c r="A170" i="64"/>
  <c r="D173" i="64"/>
  <c r="B172" i="64"/>
  <c r="E173" i="64"/>
  <c r="F172" i="64" l="1"/>
  <c r="D174" i="64"/>
  <c r="B173" i="64"/>
  <c r="F173" i="64" s="1"/>
  <c r="A173" i="64" s="1"/>
  <c r="E174" i="64"/>
  <c r="E175" i="64"/>
  <c r="C178" i="64"/>
  <c r="D175" i="64" l="1"/>
  <c r="B174" i="64"/>
  <c r="F174" i="64" s="1"/>
  <c r="A174" i="64" s="1"/>
  <c r="C179" i="64"/>
  <c r="A172" i="64"/>
  <c r="C180" i="64" l="1"/>
  <c r="D176" i="64"/>
  <c r="B175" i="64"/>
  <c r="F175" i="64" s="1"/>
  <c r="E176" i="64"/>
  <c r="H176" i="64" s="1"/>
  <c r="E177" i="64"/>
  <c r="A175" i="64" l="1"/>
  <c r="D177" i="64"/>
  <c r="B176" i="64"/>
  <c r="C181" i="64"/>
  <c r="C182" i="64" l="1"/>
  <c r="D178" i="64"/>
  <c r="B177" i="64"/>
  <c r="E178" i="64"/>
  <c r="F176" i="64"/>
  <c r="H175" i="64"/>
  <c r="D179" i="64" l="1"/>
  <c r="B178" i="64"/>
  <c r="F178" i="64" s="1"/>
  <c r="A178" i="64" s="1"/>
  <c r="E179" i="64"/>
  <c r="A176" i="64"/>
  <c r="H174" i="64"/>
  <c r="F177" i="64"/>
  <c r="C183" i="64"/>
  <c r="C184" i="64" l="1"/>
  <c r="A177" i="64"/>
  <c r="D180" i="64"/>
  <c r="B179" i="64"/>
  <c r="F179" i="64" s="1"/>
  <c r="A179" i="64" s="1"/>
  <c r="E180" i="64"/>
  <c r="C185" i="64" l="1"/>
  <c r="D181" i="64"/>
  <c r="B180" i="64"/>
  <c r="E181" i="64"/>
  <c r="E182" i="64"/>
  <c r="F180" i="64" l="1"/>
  <c r="D182" i="64"/>
  <c r="B181" i="64"/>
  <c r="F181" i="64" s="1"/>
  <c r="A181" i="64" s="1"/>
  <c r="C186" i="64"/>
  <c r="C187" i="64" l="1"/>
  <c r="D183" i="64"/>
  <c r="B182" i="64"/>
  <c r="F182" i="64" s="1"/>
  <c r="A182" i="64" s="1"/>
  <c r="E183" i="64"/>
  <c r="A180" i="64"/>
  <c r="D184" i="64" l="1"/>
  <c r="B183" i="64"/>
  <c r="E184" i="64"/>
  <c r="C188" i="64"/>
  <c r="C189" i="64" l="1"/>
  <c r="F183" i="64"/>
  <c r="D185" i="64"/>
  <c r="B184" i="64"/>
  <c r="F184" i="64" s="1"/>
  <c r="A184" i="64" s="1"/>
  <c r="E185" i="64"/>
  <c r="D186" i="64" l="1"/>
  <c r="B185" i="64"/>
  <c r="F185" i="64" s="1"/>
  <c r="A185" i="64" s="1"/>
  <c r="E186" i="64"/>
  <c r="C190" i="64"/>
  <c r="A183" i="64"/>
  <c r="C191" i="64" l="1"/>
  <c r="D187" i="64"/>
  <c r="B186" i="64"/>
  <c r="F186" i="64" s="1"/>
  <c r="E187" i="64"/>
  <c r="A186" i="64" l="1"/>
  <c r="D188" i="64"/>
  <c r="B187" i="64"/>
  <c r="F187" i="64" s="1"/>
  <c r="A187" i="64" s="1"/>
  <c r="E188" i="64"/>
  <c r="H188" i="64" s="1"/>
  <c r="E189" i="64"/>
  <c r="C192" i="64"/>
  <c r="D189" i="64" l="1"/>
  <c r="B188" i="64"/>
  <c r="C193" i="64"/>
  <c r="C194" i="64" l="1"/>
  <c r="F188" i="64"/>
  <c r="H187" i="64"/>
  <c r="D190" i="64"/>
  <c r="B189" i="64"/>
  <c r="E190" i="64"/>
  <c r="F189" i="64" l="1"/>
  <c r="D191" i="64"/>
  <c r="B190" i="64"/>
  <c r="F190" i="64" s="1"/>
  <c r="A190" i="64" s="1"/>
  <c r="E192" i="64"/>
  <c r="E191" i="64"/>
  <c r="A188" i="64"/>
  <c r="H186" i="64"/>
  <c r="C195" i="64"/>
  <c r="D192" i="64" l="1"/>
  <c r="B191" i="64"/>
  <c r="F191" i="64" s="1"/>
  <c r="A191" i="64" s="1"/>
  <c r="A189" i="64"/>
  <c r="C196" i="64"/>
  <c r="C197" i="64" l="1"/>
  <c r="D193" i="64"/>
  <c r="B192" i="64"/>
  <c r="E193" i="64"/>
  <c r="F192" i="64" l="1"/>
  <c r="D194" i="64"/>
  <c r="B193" i="64"/>
  <c r="F193" i="64" s="1"/>
  <c r="A193" i="64" s="1"/>
  <c r="E194" i="64"/>
  <c r="C198" i="64"/>
  <c r="D195" i="64" l="1"/>
  <c r="B194" i="64"/>
  <c r="F194" i="64" s="1"/>
  <c r="A194" i="64" s="1"/>
  <c r="E195" i="64"/>
  <c r="C199" i="64"/>
  <c r="A192" i="64"/>
  <c r="C200" i="64" l="1"/>
  <c r="D196" i="64"/>
  <c r="B195" i="64"/>
  <c r="E196" i="64"/>
  <c r="F195" i="64" l="1"/>
  <c r="D197" i="64"/>
  <c r="B196" i="64"/>
  <c r="F196" i="64" s="1"/>
  <c r="A196" i="64" s="1"/>
  <c r="E197" i="64"/>
  <c r="C201" i="64"/>
  <c r="C202" i="64" l="1"/>
  <c r="D198" i="64"/>
  <c r="B197" i="64"/>
  <c r="F197" i="64" s="1"/>
  <c r="A197" i="64" s="1"/>
  <c r="E198" i="64"/>
  <c r="A195" i="64"/>
  <c r="D199" i="64" l="1"/>
  <c r="B198" i="64"/>
  <c r="F198" i="64" s="1"/>
  <c r="A198" i="64" s="1"/>
  <c r="E199" i="64"/>
  <c r="C203" i="64"/>
  <c r="D200" i="64" l="1"/>
  <c r="B199" i="64"/>
  <c r="F199" i="64" s="1"/>
  <c r="E200" i="64"/>
  <c r="H200" i="64" s="1"/>
  <c r="C204" i="64"/>
  <c r="C205" i="64" l="1"/>
  <c r="A199" i="64"/>
  <c r="D201" i="64"/>
  <c r="B200" i="64"/>
  <c r="E202" i="64"/>
  <c r="E201" i="64"/>
  <c r="F200" i="64" l="1"/>
  <c r="H199" i="64"/>
  <c r="C206" i="64"/>
  <c r="D202" i="64"/>
  <c r="B201" i="64"/>
  <c r="F201" i="64" l="1"/>
  <c r="D203" i="64"/>
  <c r="B202" i="64"/>
  <c r="F202" i="64" s="1"/>
  <c r="A202" i="64" s="1"/>
  <c r="E203" i="64"/>
  <c r="C207" i="64"/>
  <c r="A200" i="64"/>
  <c r="H198" i="64"/>
  <c r="E204" i="64"/>
  <c r="D204" i="64" l="1"/>
  <c r="B203" i="64"/>
  <c r="F203" i="64" s="1"/>
  <c r="A203" i="64" s="1"/>
  <c r="A201" i="64"/>
  <c r="C208" i="64"/>
  <c r="D205" i="64" l="1"/>
  <c r="B204" i="64"/>
  <c r="F204" i="64" s="1"/>
  <c r="E205" i="64"/>
  <c r="C209" i="64"/>
  <c r="C210" i="64" l="1"/>
  <c r="A204" i="64"/>
  <c r="D206" i="64"/>
  <c r="B205" i="64"/>
  <c r="E206" i="64"/>
  <c r="D207" i="64" l="1"/>
  <c r="B206" i="64"/>
  <c r="F206" i="64" s="1"/>
  <c r="A206" i="64" s="1"/>
  <c r="E207" i="64"/>
  <c r="C211" i="64"/>
  <c r="F205" i="64"/>
  <c r="E208" i="64"/>
  <c r="A205" i="64" l="1"/>
  <c r="C212" i="64"/>
  <c r="D208" i="64"/>
  <c r="B207" i="64"/>
  <c r="D209" i="64" l="1"/>
  <c r="B208" i="64"/>
  <c r="F208" i="64" s="1"/>
  <c r="A208" i="64" s="1"/>
  <c r="E210" i="64"/>
  <c r="E209" i="64"/>
  <c r="F207" i="64"/>
  <c r="C213" i="64"/>
  <c r="A207" i="64" l="1"/>
  <c r="C214" i="64"/>
  <c r="D210" i="64"/>
  <c r="B209" i="64"/>
  <c r="F209" i="64" s="1"/>
  <c r="A209" i="64" s="1"/>
  <c r="D211" i="64" l="1"/>
  <c r="B210" i="64"/>
  <c r="F210" i="64" s="1"/>
  <c r="A210" i="64" s="1"/>
  <c r="E211" i="64"/>
  <c r="C215" i="64"/>
  <c r="C216" i="64" l="1"/>
  <c r="D212" i="64"/>
  <c r="B211" i="64"/>
  <c r="F211" i="64" s="1"/>
  <c r="A211" i="64" s="1"/>
  <c r="E212" i="64"/>
  <c r="H212" i="64" s="1"/>
  <c r="D213" i="64" l="1"/>
  <c r="B212" i="64"/>
  <c r="E213" i="64"/>
  <c r="C217" i="64"/>
  <c r="C218" i="64" l="1"/>
  <c r="F212" i="64"/>
  <c r="H211" i="64"/>
  <c r="D214" i="64"/>
  <c r="B213" i="64"/>
  <c r="E214" i="64"/>
  <c r="D215" i="64" l="1"/>
  <c r="B214" i="64"/>
  <c r="F214" i="64" s="1"/>
  <c r="A214" i="64" s="1"/>
  <c r="E215" i="64"/>
  <c r="E216" i="64"/>
  <c r="A212" i="64"/>
  <c r="H210" i="64"/>
  <c r="C219" i="64"/>
  <c r="F213" i="64"/>
  <c r="A213" i="64" l="1"/>
  <c r="C220" i="64"/>
  <c r="D216" i="64"/>
  <c r="B215" i="64"/>
  <c r="D217" i="64" l="1"/>
  <c r="B216" i="64"/>
  <c r="F216" i="64" s="1"/>
  <c r="A216" i="64" s="1"/>
  <c r="E217" i="64"/>
  <c r="F215" i="64"/>
  <c r="C221" i="64"/>
  <c r="E218" i="64"/>
  <c r="A215" i="64" l="1"/>
  <c r="C222" i="64"/>
  <c r="D218" i="64"/>
  <c r="B217" i="64"/>
  <c r="D219" i="64" l="1"/>
  <c r="B218" i="64"/>
  <c r="F218" i="64" s="1"/>
  <c r="A218" i="64" s="1"/>
  <c r="E219" i="64"/>
  <c r="C223" i="64"/>
  <c r="F217" i="64"/>
  <c r="A217" i="64" l="1"/>
  <c r="C224" i="64"/>
  <c r="D220" i="64"/>
  <c r="B219" i="64"/>
  <c r="F219" i="64" s="1"/>
  <c r="A219" i="64" s="1"/>
  <c r="E220" i="64"/>
  <c r="D221" i="64" l="1"/>
  <c r="B220" i="64"/>
  <c r="F220" i="64" s="1"/>
  <c r="A220" i="64" s="1"/>
  <c r="E221" i="64"/>
  <c r="E222" i="64"/>
  <c r="C225" i="64"/>
  <c r="C226" i="64" l="1"/>
  <c r="D222" i="64"/>
  <c r="B221" i="64"/>
  <c r="F221" i="64" s="1"/>
  <c r="D223" i="64" l="1"/>
  <c r="B222" i="64"/>
  <c r="F222" i="64" s="1"/>
  <c r="A222" i="64" s="1"/>
  <c r="E223" i="64"/>
  <c r="E224" i="64"/>
  <c r="H224" i="64" s="1"/>
  <c r="A221" i="64"/>
  <c r="C227" i="64"/>
  <c r="C228" i="64" l="1"/>
  <c r="D224" i="64"/>
  <c r="B223" i="64"/>
  <c r="F223" i="64" s="1"/>
  <c r="A223" i="64" s="1"/>
  <c r="D225" i="64" l="1"/>
  <c r="B224" i="64"/>
  <c r="E225" i="64"/>
  <c r="C229" i="64"/>
  <c r="C230" i="64" l="1"/>
  <c r="F224" i="64"/>
  <c r="H223" i="64"/>
  <c r="D226" i="64"/>
  <c r="B225" i="64"/>
  <c r="E226" i="64"/>
  <c r="A224" i="64" l="1"/>
  <c r="H222" i="64"/>
  <c r="D227" i="64"/>
  <c r="B226" i="64"/>
  <c r="F226" i="64" s="1"/>
  <c r="A226" i="64" s="1"/>
  <c r="E227" i="64"/>
  <c r="C231" i="64"/>
  <c r="F225" i="64"/>
  <c r="E228" i="64"/>
  <c r="C232" i="64" l="1"/>
  <c r="D228" i="64"/>
  <c r="B227" i="64"/>
  <c r="F227" i="64" s="1"/>
  <c r="A227" i="64" s="1"/>
  <c r="A225" i="64"/>
  <c r="C233" i="64" l="1"/>
  <c r="D229" i="64"/>
  <c r="B228" i="64"/>
  <c r="F228" i="64" s="1"/>
  <c r="A228" i="64" s="1"/>
  <c r="E229" i="64"/>
  <c r="E230" i="64"/>
  <c r="C234" i="64" l="1"/>
  <c r="D230" i="64"/>
  <c r="B229" i="64"/>
  <c r="F229" i="64" s="1"/>
  <c r="A229" i="64" s="1"/>
  <c r="E231" i="64"/>
  <c r="C235" i="64" l="1"/>
  <c r="D231" i="64"/>
  <c r="B230" i="64"/>
  <c r="E232" i="64"/>
  <c r="F230" i="64" l="1"/>
  <c r="D232" i="64"/>
  <c r="B231" i="64"/>
  <c r="F231" i="64" s="1"/>
  <c r="A231" i="64" s="1"/>
  <c r="C236" i="64"/>
  <c r="C237" i="64" l="1"/>
  <c r="D233" i="64"/>
  <c r="B232" i="64"/>
  <c r="F232" i="64" s="1"/>
  <c r="A232" i="64" s="1"/>
  <c r="E233" i="64"/>
  <c r="A230" i="64"/>
  <c r="D234" i="64" l="1"/>
  <c r="B233" i="64"/>
  <c r="F233" i="64" s="1"/>
  <c r="A233" i="64" s="1"/>
  <c r="E234" i="64"/>
  <c r="C238" i="64"/>
  <c r="C239" i="64" l="1"/>
  <c r="D235" i="64"/>
  <c r="B234" i="64"/>
  <c r="F234" i="64" s="1"/>
  <c r="A234" i="64" s="1"/>
  <c r="E235" i="64"/>
  <c r="D236" i="64" l="1"/>
  <c r="B235" i="64"/>
  <c r="F235" i="64" s="1"/>
  <c r="A235" i="64" s="1"/>
  <c r="E236" i="64"/>
  <c r="H236" i="64" s="1"/>
  <c r="E237" i="64"/>
  <c r="C240" i="64"/>
  <c r="C241" i="64" l="1"/>
  <c r="D237" i="64"/>
  <c r="B236" i="64"/>
  <c r="F236" i="64" l="1"/>
  <c r="H235" i="64"/>
  <c r="C242" i="64"/>
  <c r="D238" i="64"/>
  <c r="B237" i="64"/>
  <c r="E238" i="64"/>
  <c r="D239" i="64" l="1"/>
  <c r="B238" i="64"/>
  <c r="F238" i="64" s="1"/>
  <c r="A238" i="64" s="1"/>
  <c r="E239" i="64"/>
  <c r="F237" i="64"/>
  <c r="C243" i="64"/>
  <c r="A236" i="64"/>
  <c r="H234" i="64"/>
  <c r="A237" i="64" l="1"/>
  <c r="C244" i="64"/>
  <c r="D240" i="64"/>
  <c r="B239" i="64"/>
  <c r="E240" i="64"/>
  <c r="D241" i="64" l="1"/>
  <c r="B240" i="64"/>
  <c r="F240" i="64" s="1"/>
  <c r="A240" i="64" s="1"/>
  <c r="E242" i="64"/>
  <c r="E241" i="64"/>
  <c r="C245" i="64"/>
  <c r="F239" i="64"/>
  <c r="C246" i="64" l="1"/>
  <c r="A239" i="64"/>
  <c r="D242" i="64"/>
  <c r="B241" i="64"/>
  <c r="F241" i="64" l="1"/>
  <c r="D243" i="64"/>
  <c r="B242" i="64"/>
  <c r="F242" i="64" s="1"/>
  <c r="A242" i="64" s="1"/>
  <c r="E243" i="64"/>
  <c r="C247" i="64"/>
  <c r="D244" i="64" l="1"/>
  <c r="B243" i="64"/>
  <c r="F243" i="64" s="1"/>
  <c r="A243" i="64" s="1"/>
  <c r="E244" i="64"/>
  <c r="A241" i="64"/>
  <c r="C248" i="64"/>
  <c r="C249" i="64" l="1"/>
  <c r="D245" i="64"/>
  <c r="B244" i="64"/>
  <c r="E245" i="64"/>
  <c r="D246" i="64" l="1"/>
  <c r="B245" i="64"/>
  <c r="F245" i="64" s="1"/>
  <c r="A245" i="64" s="1"/>
  <c r="E246" i="64"/>
  <c r="F244" i="64"/>
  <c r="C250" i="64"/>
  <c r="C251" i="64" l="1"/>
  <c r="A244" i="64"/>
  <c r="D247" i="64"/>
  <c r="B246" i="64"/>
  <c r="F246" i="64" s="1"/>
  <c r="A246" i="64" s="1"/>
  <c r="E247" i="64"/>
  <c r="D248" i="64" l="1"/>
  <c r="B247" i="64"/>
  <c r="F247" i="64" s="1"/>
  <c r="A247" i="64" s="1"/>
  <c r="E249" i="64"/>
  <c r="E248" i="64"/>
  <c r="H248" i="64" s="1"/>
  <c r="C252" i="64"/>
  <c r="C253" i="64" l="1"/>
  <c r="D249" i="64"/>
  <c r="B248" i="64"/>
  <c r="D250" i="64" l="1"/>
  <c r="B249" i="64"/>
  <c r="E251" i="64"/>
  <c r="E250" i="64"/>
  <c r="F248" i="64"/>
  <c r="H247" i="64"/>
  <c r="C254" i="64"/>
  <c r="A248" i="64" l="1"/>
  <c r="H246" i="64"/>
  <c r="C255" i="64"/>
  <c r="F249" i="64"/>
  <c r="D251" i="64"/>
  <c r="B250" i="64"/>
  <c r="F250" i="64" s="1"/>
  <c r="A250" i="64" s="1"/>
  <c r="C256" i="64" l="1"/>
  <c r="A249" i="64"/>
  <c r="D252" i="64"/>
  <c r="B251" i="64"/>
  <c r="E252" i="64"/>
  <c r="F251" i="64" l="1"/>
  <c r="C257" i="64"/>
  <c r="D253" i="64"/>
  <c r="B252" i="64"/>
  <c r="F252" i="64" s="1"/>
  <c r="A252" i="64" s="1"/>
  <c r="E253" i="64"/>
  <c r="D254" i="64" l="1"/>
  <c r="B253" i="64"/>
  <c r="F253" i="64" s="1"/>
  <c r="A253" i="64" s="1"/>
  <c r="C258" i="64"/>
  <c r="E255" i="64"/>
  <c r="A251" i="64"/>
  <c r="E254" i="64"/>
  <c r="C259" i="64" l="1"/>
  <c r="D255" i="64"/>
  <c r="B254" i="64"/>
  <c r="F254" i="64" l="1"/>
  <c r="D256" i="64"/>
  <c r="B255" i="64"/>
  <c r="F255" i="64" s="1"/>
  <c r="A255" i="64" s="1"/>
  <c r="E256" i="64"/>
  <c r="E257" i="64"/>
  <c r="C260" i="64"/>
  <c r="D257" i="64" l="1"/>
  <c r="B256" i="64"/>
  <c r="F256" i="64" s="1"/>
  <c r="A256" i="64" s="1"/>
  <c r="C261" i="64"/>
  <c r="A254" i="64"/>
  <c r="C262" i="64" l="1"/>
  <c r="D258" i="64"/>
  <c r="B257" i="64"/>
  <c r="F257" i="64" s="1"/>
  <c r="A257" i="64" s="1"/>
  <c r="E258" i="64"/>
  <c r="D259" i="64" l="1"/>
  <c r="B258" i="64"/>
  <c r="F258" i="64" s="1"/>
  <c r="E259" i="64"/>
  <c r="C263" i="64"/>
  <c r="C264" i="64" l="1"/>
  <c r="A258" i="64"/>
  <c r="D260" i="64"/>
  <c r="B259" i="64"/>
  <c r="F259" i="64" s="1"/>
  <c r="A259" i="64" s="1"/>
  <c r="E260" i="64"/>
  <c r="H260" i="64" s="1"/>
  <c r="D261" i="64" l="1"/>
  <c r="B260" i="64"/>
  <c r="E261" i="64"/>
  <c r="C265" i="64"/>
  <c r="C266" i="64" l="1"/>
  <c r="F260" i="64"/>
  <c r="H259" i="64"/>
  <c r="D262" i="64"/>
  <c r="B261" i="64"/>
  <c r="E262" i="64"/>
  <c r="F261" i="64" l="1"/>
  <c r="D263" i="64"/>
  <c r="B262" i="64"/>
  <c r="F262" i="64" s="1"/>
  <c r="A262" i="64" s="1"/>
  <c r="E263" i="64"/>
  <c r="A260" i="64"/>
  <c r="H258" i="64"/>
  <c r="C267" i="64"/>
  <c r="E264" i="64"/>
  <c r="D264" i="64" l="1"/>
  <c r="B263" i="64"/>
  <c r="F263" i="64" s="1"/>
  <c r="A263" i="64" s="1"/>
  <c r="A261" i="64"/>
  <c r="C268" i="64"/>
  <c r="C269" i="64" l="1"/>
  <c r="D265" i="64"/>
  <c r="B264" i="64"/>
  <c r="F264" i="64" s="1"/>
  <c r="E266" i="64"/>
  <c r="E265" i="64"/>
  <c r="D266" i="64" l="1"/>
  <c r="B265" i="64"/>
  <c r="F265" i="64" s="1"/>
  <c r="A265" i="64" s="1"/>
  <c r="A264" i="64"/>
  <c r="C270" i="64"/>
  <c r="C271" i="64" l="1"/>
  <c r="D267" i="64"/>
  <c r="B266" i="64"/>
  <c r="F266" i="64" s="1"/>
  <c r="E267" i="64"/>
  <c r="D268" i="64" l="1"/>
  <c r="B267" i="64"/>
  <c r="F267" i="64" s="1"/>
  <c r="A267" i="64" s="1"/>
  <c r="E268" i="64"/>
  <c r="A266" i="64"/>
  <c r="C272" i="64"/>
  <c r="C273" i="64" l="1"/>
  <c r="D269" i="64"/>
  <c r="B268" i="64"/>
  <c r="F268" i="64" s="1"/>
  <c r="E269" i="64"/>
  <c r="D270" i="64" l="1"/>
  <c r="B269" i="64"/>
  <c r="F269" i="64" s="1"/>
  <c r="A269" i="64" s="1"/>
  <c r="E270" i="64"/>
  <c r="A268" i="64"/>
  <c r="C274" i="64"/>
  <c r="C275" i="64" l="1"/>
  <c r="D271" i="64"/>
  <c r="B270" i="64"/>
  <c r="F270" i="64" s="1"/>
  <c r="E271" i="64"/>
  <c r="D272" i="64" l="1"/>
  <c r="B271" i="64"/>
  <c r="F271" i="64" s="1"/>
  <c r="A271" i="64" s="1"/>
  <c r="E272" i="64"/>
  <c r="H272" i="64" s="1"/>
  <c r="A270" i="64"/>
  <c r="C276" i="64"/>
  <c r="C277" i="64" l="1"/>
  <c r="D273" i="64"/>
  <c r="B272" i="64"/>
  <c r="E273" i="64"/>
  <c r="F272" i="64" l="1"/>
  <c r="H271" i="64"/>
  <c r="D274" i="64"/>
  <c r="B273" i="64"/>
  <c r="E274" i="64"/>
  <c r="C278" i="64"/>
  <c r="D275" i="64" l="1"/>
  <c r="B274" i="64"/>
  <c r="F274" i="64" s="1"/>
  <c r="A274" i="64" s="1"/>
  <c r="E275" i="64"/>
  <c r="A272" i="64"/>
  <c r="H270" i="64"/>
  <c r="F273" i="64"/>
  <c r="C279" i="64"/>
  <c r="C280" i="64" l="1"/>
  <c r="D276" i="64"/>
  <c r="B275" i="64"/>
  <c r="E276" i="64"/>
  <c r="A273" i="64"/>
  <c r="F275" i="64" l="1"/>
  <c r="D277" i="64"/>
  <c r="B276" i="64"/>
  <c r="F276" i="64" s="1"/>
  <c r="A276" i="64" s="1"/>
  <c r="E277" i="64"/>
  <c r="C281" i="64"/>
  <c r="C282" i="64" l="1"/>
  <c r="D278" i="64"/>
  <c r="B277" i="64"/>
  <c r="F277" i="64" s="1"/>
  <c r="A277" i="64" s="1"/>
  <c r="E278" i="64"/>
  <c r="A275" i="64"/>
  <c r="C283" i="64" l="1"/>
  <c r="D279" i="64"/>
  <c r="B278" i="64"/>
  <c r="E279" i="64"/>
  <c r="D280" i="64" l="1"/>
  <c r="B279" i="64"/>
  <c r="F279" i="64" s="1"/>
  <c r="A279" i="64" s="1"/>
  <c r="E280" i="64"/>
  <c r="F278" i="64"/>
  <c r="C284" i="64"/>
  <c r="A278" i="64" l="1"/>
  <c r="C285" i="64"/>
  <c r="D281" i="64"/>
  <c r="B280" i="64"/>
  <c r="E281" i="64"/>
  <c r="F280" i="64" l="1"/>
  <c r="D282" i="64"/>
  <c r="B281" i="64"/>
  <c r="F281" i="64" s="1"/>
  <c r="A281" i="64" s="1"/>
  <c r="E283" i="64"/>
  <c r="E282" i="64"/>
  <c r="C286" i="64"/>
  <c r="D283" i="64" l="1"/>
  <c r="B282" i="64"/>
  <c r="F282" i="64" s="1"/>
  <c r="A282" i="64" s="1"/>
  <c r="C287" i="64"/>
  <c r="A280" i="64"/>
  <c r="C288" i="64" l="1"/>
  <c r="D284" i="64"/>
  <c r="B283" i="64"/>
  <c r="F283" i="64" s="1"/>
  <c r="A283" i="64" s="1"/>
  <c r="E284" i="64"/>
  <c r="H284" i="64" s="1"/>
  <c r="D285" i="64" l="1"/>
  <c r="B284" i="64"/>
  <c r="E286" i="64"/>
  <c r="E285" i="64"/>
  <c r="C289" i="64"/>
  <c r="C290" i="64" l="1"/>
  <c r="F284" i="64"/>
  <c r="H283" i="64"/>
  <c r="D286" i="64"/>
  <c r="B285" i="64"/>
  <c r="F285" i="64" l="1"/>
  <c r="D287" i="64"/>
  <c r="B286" i="64"/>
  <c r="F286" i="64" s="1"/>
  <c r="A286" i="64" s="1"/>
  <c r="E287" i="64"/>
  <c r="A284" i="64"/>
  <c r="H282" i="64"/>
  <c r="C291" i="64"/>
  <c r="E288" i="64"/>
  <c r="C292" i="64" l="1"/>
  <c r="D288" i="64"/>
  <c r="B287" i="64"/>
  <c r="F287" i="64" s="1"/>
  <c r="A287" i="64" s="1"/>
  <c r="A285" i="64"/>
  <c r="D289" i="64" l="1"/>
  <c r="B288" i="64"/>
  <c r="F288" i="64" s="1"/>
  <c r="E289" i="64"/>
  <c r="C293" i="64"/>
  <c r="C294" i="64" l="1"/>
  <c r="A288" i="64"/>
  <c r="D290" i="64"/>
  <c r="B289" i="64"/>
  <c r="F289" i="64" s="1"/>
  <c r="A289" i="64" s="1"/>
  <c r="E290" i="64"/>
  <c r="D291" i="64" l="1"/>
  <c r="B290" i="64"/>
  <c r="F290" i="64" s="1"/>
  <c r="A290" i="64" s="1"/>
  <c r="E291" i="64"/>
  <c r="C295" i="64"/>
  <c r="E292" i="64"/>
  <c r="C296" i="64" l="1"/>
  <c r="D292" i="64"/>
  <c r="B291" i="64"/>
  <c r="F291" i="64" s="1"/>
  <c r="D293" i="64" l="1"/>
  <c r="B292" i="64"/>
  <c r="F292" i="64" s="1"/>
  <c r="A292" i="64" s="1"/>
  <c r="E293" i="64"/>
  <c r="C297" i="64"/>
  <c r="A291" i="64"/>
  <c r="C298" i="64" l="1"/>
  <c r="D294" i="64"/>
  <c r="B293" i="64"/>
  <c r="F293" i="64" s="1"/>
  <c r="A293" i="64" s="1"/>
  <c r="E294" i="64"/>
  <c r="C299" i="64" l="1"/>
  <c r="D295" i="64"/>
  <c r="B294" i="64"/>
  <c r="F294" i="64" s="1"/>
  <c r="A294" i="64" s="1"/>
  <c r="E296" i="64"/>
  <c r="E295" i="64"/>
  <c r="H296" i="64" l="1"/>
  <c r="C300" i="64"/>
  <c r="D296" i="64"/>
  <c r="B295" i="64"/>
  <c r="F295" i="64" s="1"/>
  <c r="A295" i="64" s="1"/>
  <c r="D297" i="64" l="1"/>
  <c r="B296" i="64"/>
  <c r="E297" i="64"/>
  <c r="C301" i="64"/>
  <c r="C302" i="64" l="1"/>
  <c r="F296" i="64"/>
  <c r="H295" i="64"/>
  <c r="D298" i="64"/>
  <c r="B297" i="64"/>
  <c r="E298" i="64"/>
  <c r="D299" i="64" l="1"/>
  <c r="B298" i="64"/>
  <c r="F298" i="64" s="1"/>
  <c r="A298" i="64" s="1"/>
  <c r="E299" i="64"/>
  <c r="E300" i="64"/>
  <c r="A296" i="64"/>
  <c r="H294" i="64"/>
  <c r="F297" i="64"/>
  <c r="C303" i="64"/>
  <c r="C304" i="64" l="1"/>
  <c r="D300" i="64"/>
  <c r="B299" i="64"/>
  <c r="F299" i="64" s="1"/>
  <c r="A299" i="64" s="1"/>
  <c r="A297" i="64"/>
  <c r="D301" i="64" l="1"/>
  <c r="B300" i="64"/>
  <c r="F300" i="64" s="1"/>
  <c r="A300" i="64" s="1"/>
  <c r="E302" i="64"/>
  <c r="E301" i="64"/>
  <c r="C305" i="64"/>
  <c r="D302" i="64" l="1"/>
  <c r="B301" i="64"/>
  <c r="F301" i="64" s="1"/>
  <c r="C306" i="64"/>
  <c r="C307" i="64" l="1"/>
  <c r="A301" i="64"/>
  <c r="D303" i="64"/>
  <c r="B302" i="64"/>
  <c r="E304" i="64"/>
  <c r="E303" i="64"/>
  <c r="D304" i="64" l="1"/>
  <c r="B303" i="64"/>
  <c r="F303" i="64" s="1"/>
  <c r="A303" i="64" s="1"/>
  <c r="F302" i="64"/>
  <c r="C308" i="64"/>
  <c r="E305" i="64"/>
  <c r="C309" i="64" l="1"/>
  <c r="A302" i="64"/>
  <c r="D305" i="64"/>
  <c r="B304" i="64"/>
  <c r="F304" i="64" s="1"/>
  <c r="A304" i="64" s="1"/>
  <c r="D306" i="64" l="1"/>
  <c r="B305" i="64"/>
  <c r="F305" i="64" s="1"/>
  <c r="A305" i="64" s="1"/>
  <c r="E307" i="64"/>
  <c r="E306" i="64"/>
  <c r="C310" i="64"/>
  <c r="D307" i="64" l="1"/>
  <c r="B306" i="64"/>
  <c r="F306" i="64" s="1"/>
  <c r="A306" i="64" s="1"/>
  <c r="C311" i="64"/>
  <c r="C312" i="64" l="1"/>
  <c r="D308" i="64"/>
  <c r="B307" i="64"/>
  <c r="F307" i="64" s="1"/>
  <c r="A307" i="64" s="1"/>
  <c r="E308" i="64"/>
  <c r="H308" i="64" s="1"/>
  <c r="D309" i="64" l="1"/>
  <c r="B308" i="64"/>
  <c r="E309" i="64"/>
  <c r="C313" i="64"/>
  <c r="C314" i="64" l="1"/>
  <c r="F308" i="64"/>
  <c r="H307" i="64"/>
  <c r="D310" i="64"/>
  <c r="B309" i="64"/>
  <c r="E310" i="64"/>
  <c r="D311" i="64" l="1"/>
  <c r="B310" i="64"/>
  <c r="F310" i="64" s="1"/>
  <c r="A310" i="64" s="1"/>
  <c r="E311" i="64"/>
  <c r="A308" i="64"/>
  <c r="H306" i="64"/>
  <c r="F309" i="64"/>
  <c r="C315" i="64"/>
  <c r="E312" i="64"/>
  <c r="C316" i="64" l="1"/>
  <c r="A309" i="64"/>
  <c r="D312" i="64"/>
  <c r="B311" i="64"/>
  <c r="F311" i="64" s="1"/>
  <c r="A311" i="64" s="1"/>
  <c r="C317" i="64" l="1"/>
  <c r="D313" i="64"/>
  <c r="E314" i="64" s="1"/>
  <c r="B312" i="64"/>
  <c r="F312" i="64" s="1"/>
  <c r="A312" i="64" s="1"/>
  <c r="E313" i="64"/>
  <c r="C318" i="64" l="1"/>
  <c r="D314" i="64"/>
  <c r="B313" i="64"/>
  <c r="F313" i="64" s="1"/>
  <c r="A313" i="64" s="1"/>
  <c r="D315" i="64" l="1"/>
  <c r="B314" i="64"/>
  <c r="E315" i="64"/>
  <c r="C319" i="64"/>
  <c r="C320" i="64" l="1"/>
  <c r="F314" i="64"/>
  <c r="D316" i="64"/>
  <c r="B315" i="64"/>
  <c r="F315" i="64" s="1"/>
  <c r="A315" i="64" s="1"/>
  <c r="E316" i="64"/>
  <c r="D317" i="64" l="1"/>
  <c r="B316" i="64"/>
  <c r="F316" i="64" s="1"/>
  <c r="A316" i="64" s="1"/>
  <c r="E317" i="64"/>
  <c r="C321" i="64"/>
  <c r="A314" i="64"/>
  <c r="E318" i="64"/>
  <c r="C322" i="64" l="1"/>
  <c r="D318" i="64"/>
  <c r="B317" i="64"/>
  <c r="F317" i="64" s="1"/>
  <c r="A317" i="64" l="1"/>
  <c r="D319" i="64"/>
  <c r="B318" i="64"/>
  <c r="F318" i="64" s="1"/>
  <c r="A318" i="64" s="1"/>
  <c r="E319" i="64"/>
  <c r="E320" i="64"/>
  <c r="H320" i="64" s="1"/>
  <c r="C323" i="64"/>
  <c r="D320" i="64" l="1"/>
  <c r="B319" i="64"/>
  <c r="F319" i="64" s="1"/>
  <c r="A319" i="64" s="1"/>
  <c r="C324" i="64"/>
  <c r="C325" i="64" l="1"/>
  <c r="D321" i="64"/>
  <c r="B320" i="64"/>
  <c r="E321" i="64"/>
  <c r="F320" i="64" l="1"/>
  <c r="H319" i="64"/>
  <c r="D322" i="64"/>
  <c r="B321" i="64"/>
  <c r="E322" i="64"/>
  <c r="C326" i="64"/>
  <c r="F321" i="64" l="1"/>
  <c r="C327" i="64"/>
  <c r="A320" i="64"/>
  <c r="H318" i="64"/>
  <c r="D323" i="64"/>
  <c r="B322" i="64"/>
  <c r="F322" i="64" s="1"/>
  <c r="A322" i="64" s="1"/>
  <c r="E323" i="64"/>
  <c r="C328" i="64" l="1"/>
  <c r="A321" i="64"/>
  <c r="D324" i="64"/>
  <c r="B323" i="64"/>
  <c r="F323" i="64" s="1"/>
  <c r="A323" i="64" s="1"/>
  <c r="E324" i="64"/>
  <c r="D325" i="64" l="1"/>
  <c r="B324" i="64"/>
  <c r="E325" i="64"/>
  <c r="E326" i="64"/>
  <c r="C329" i="64"/>
  <c r="F324" i="64" l="1"/>
  <c r="C330" i="64"/>
  <c r="D326" i="64"/>
  <c r="B325" i="64"/>
  <c r="F325" i="64" s="1"/>
  <c r="A325" i="64" s="1"/>
  <c r="D327" i="64" l="1"/>
  <c r="B326" i="64"/>
  <c r="F326" i="64" s="1"/>
  <c r="A326" i="64" s="1"/>
  <c r="E328" i="64"/>
  <c r="E327" i="64"/>
  <c r="C331" i="64"/>
  <c r="A324" i="64"/>
  <c r="C332" i="64" l="1"/>
  <c r="D328" i="64"/>
  <c r="B327" i="64"/>
  <c r="F327" i="64" l="1"/>
  <c r="D329" i="64"/>
  <c r="B328" i="64"/>
  <c r="F328" i="64" s="1"/>
  <c r="A328" i="64" s="1"/>
  <c r="E329" i="64"/>
  <c r="C333" i="64"/>
  <c r="D330" i="64" l="1"/>
  <c r="B329" i="64"/>
  <c r="F329" i="64" s="1"/>
  <c r="A329" i="64" s="1"/>
  <c r="E330" i="64"/>
  <c r="C334" i="64"/>
  <c r="A327" i="64"/>
  <c r="C335" i="64" l="1"/>
  <c r="D331" i="64"/>
  <c r="B330" i="64"/>
  <c r="F330" i="64" s="1"/>
  <c r="A330" i="64" s="1"/>
  <c r="E331" i="64"/>
  <c r="D332" i="64" l="1"/>
  <c r="B331" i="64"/>
  <c r="F331" i="64" s="1"/>
  <c r="A331" i="64" s="1"/>
  <c r="E332" i="64"/>
  <c r="H332" i="64" s="1"/>
  <c r="C336" i="64"/>
  <c r="C337" i="64" l="1"/>
  <c r="D333" i="64"/>
  <c r="B332" i="64"/>
  <c r="E333" i="64"/>
  <c r="D334" i="64" l="1"/>
  <c r="B333" i="64"/>
  <c r="E334" i="64"/>
  <c r="F332" i="64"/>
  <c r="H331" i="64"/>
  <c r="C338" i="64"/>
  <c r="A332" i="64" l="1"/>
  <c r="H330" i="64"/>
  <c r="F333" i="64"/>
  <c r="C339" i="64"/>
  <c r="D335" i="64"/>
  <c r="B334" i="64"/>
  <c r="F334" i="64" s="1"/>
  <c r="A334" i="64" s="1"/>
  <c r="E335" i="64"/>
  <c r="A333" i="64" l="1"/>
  <c r="C340" i="64"/>
  <c r="D336" i="64"/>
  <c r="B335" i="64"/>
  <c r="E336" i="64"/>
  <c r="D337" i="64" l="1"/>
  <c r="B336" i="64"/>
  <c r="F336" i="64" s="1"/>
  <c r="A336" i="64" s="1"/>
  <c r="F335" i="64"/>
  <c r="E338" i="64"/>
  <c r="C341" i="64"/>
  <c r="E337" i="64"/>
  <c r="A335" i="64" l="1"/>
  <c r="C342" i="64"/>
  <c r="D338" i="64"/>
  <c r="B337" i="64"/>
  <c r="F337" i="64" l="1"/>
  <c r="D339" i="64"/>
  <c r="B338" i="64"/>
  <c r="F338" i="64" s="1"/>
  <c r="A338" i="64" s="1"/>
  <c r="E339" i="64"/>
  <c r="E340" i="64"/>
  <c r="C343" i="64"/>
  <c r="D340" i="64" l="1"/>
  <c r="B339" i="64"/>
  <c r="F339" i="64" s="1"/>
  <c r="A339" i="64" s="1"/>
  <c r="C344" i="64"/>
  <c r="A337" i="64"/>
  <c r="C345" i="64" l="1"/>
  <c r="D341" i="64"/>
  <c r="B340" i="64"/>
  <c r="E341" i="64"/>
  <c r="F340" i="64" l="1"/>
  <c r="D342" i="64"/>
  <c r="B341" i="64"/>
  <c r="F341" i="64" s="1"/>
  <c r="A341" i="64" s="1"/>
  <c r="E342" i="64"/>
  <c r="E343" i="64"/>
  <c r="C346" i="64"/>
  <c r="D343" i="64" l="1"/>
  <c r="B342" i="64"/>
  <c r="F342" i="64" s="1"/>
  <c r="A342" i="64" s="1"/>
  <c r="C347" i="64"/>
  <c r="A340" i="64"/>
  <c r="C348" i="64" l="1"/>
  <c r="D344" i="64"/>
  <c r="B343" i="64"/>
  <c r="F343" i="64" s="1"/>
  <c r="E345" i="64"/>
  <c r="E344" i="64"/>
  <c r="H344" i="64" s="1"/>
  <c r="A343" i="64" l="1"/>
  <c r="D345" i="64"/>
  <c r="B344" i="64"/>
  <c r="C349" i="64"/>
  <c r="C350" i="64" l="1"/>
  <c r="F344" i="64"/>
  <c r="H343" i="64"/>
  <c r="D346" i="64"/>
  <c r="B345" i="64"/>
  <c r="E346" i="64"/>
  <c r="F345" i="64" l="1"/>
  <c r="A344" i="64"/>
  <c r="H342" i="64"/>
  <c r="C351" i="64"/>
  <c r="D347" i="64"/>
  <c r="B346" i="64"/>
  <c r="F346" i="64" s="1"/>
  <c r="A346" i="64" s="1"/>
  <c r="E347" i="64"/>
  <c r="C352" i="64" l="1"/>
  <c r="A345" i="64"/>
  <c r="D348" i="64"/>
  <c r="B347" i="64"/>
  <c r="F347" i="64" s="1"/>
  <c r="A347" i="64" s="1"/>
  <c r="E348" i="64"/>
  <c r="D349" i="64" l="1"/>
  <c r="B348" i="64"/>
  <c r="E349" i="64"/>
  <c r="C353" i="64"/>
  <c r="F348" i="64" l="1"/>
  <c r="D350" i="64"/>
  <c r="B349" i="64"/>
  <c r="F349" i="64" s="1"/>
  <c r="A349" i="64" s="1"/>
  <c r="C354" i="64"/>
  <c r="E350" i="64"/>
  <c r="C355" i="64" l="1"/>
  <c r="D351" i="64"/>
  <c r="B350" i="64"/>
  <c r="F350" i="64" s="1"/>
  <c r="A350" i="64" s="1"/>
  <c r="E351" i="64"/>
  <c r="A348" i="64"/>
  <c r="D352" i="64" l="1"/>
  <c r="B351" i="64"/>
  <c r="E352" i="64"/>
  <c r="C356" i="64"/>
  <c r="C357" i="64" l="1"/>
  <c r="F351" i="64"/>
  <c r="D353" i="64"/>
  <c r="B352" i="64"/>
  <c r="F352" i="64" s="1"/>
  <c r="A352" i="64" s="1"/>
  <c r="E353" i="64"/>
  <c r="D354" i="64" l="1"/>
  <c r="B353" i="64"/>
  <c r="F353" i="64" s="1"/>
  <c r="A353" i="64" s="1"/>
  <c r="E354" i="64"/>
  <c r="A351" i="64"/>
  <c r="C358" i="64"/>
  <c r="C359" i="64" l="1"/>
  <c r="D355" i="64"/>
  <c r="B354" i="64"/>
  <c r="F354" i="64" s="1"/>
  <c r="E355" i="64"/>
  <c r="A354" i="64" l="1"/>
  <c r="D356" i="64"/>
  <c r="B355" i="64"/>
  <c r="F355" i="64" s="1"/>
  <c r="A355" i="64" s="1"/>
  <c r="E357" i="64"/>
  <c r="E356" i="64"/>
  <c r="H356" i="64" s="1"/>
  <c r="C360" i="64"/>
  <c r="D357" i="64" l="1"/>
  <c r="B356" i="64"/>
  <c r="C361" i="64"/>
  <c r="C362" i="64" l="1"/>
  <c r="F356" i="64"/>
  <c r="H355" i="64"/>
  <c r="D358" i="64"/>
  <c r="B357" i="64"/>
  <c r="E358" i="64"/>
  <c r="D359" i="64" l="1"/>
  <c r="B358" i="64"/>
  <c r="F358" i="64" s="1"/>
  <c r="A358" i="64" s="1"/>
  <c r="E359" i="64"/>
  <c r="A356" i="64"/>
  <c r="H354" i="64"/>
  <c r="C363" i="64"/>
  <c r="F357" i="64"/>
  <c r="C364" i="64" l="1"/>
  <c r="A357" i="64"/>
  <c r="D360" i="64"/>
  <c r="B359" i="64"/>
  <c r="E360" i="64"/>
  <c r="F359" i="64" l="1"/>
  <c r="D361" i="64"/>
  <c r="B360" i="64"/>
  <c r="F360" i="64" s="1"/>
  <c r="A360" i="64" s="1"/>
  <c r="E362" i="64"/>
  <c r="E361" i="64"/>
  <c r="C365" i="64"/>
  <c r="D362" i="64" l="1"/>
  <c r="B361" i="64"/>
  <c r="F361" i="64" s="1"/>
  <c r="A361" i="64" s="1"/>
  <c r="C366" i="64"/>
  <c r="A359" i="64"/>
  <c r="C367" i="64" l="1"/>
  <c r="D363" i="64"/>
  <c r="B362" i="64"/>
  <c r="F362" i="64" s="1"/>
  <c r="A362" i="64" s="1"/>
  <c r="E363" i="64"/>
  <c r="D364" i="64" l="1"/>
  <c r="B363" i="64"/>
  <c r="F363" i="64" s="1"/>
  <c r="E364" i="64"/>
  <c r="C368" i="64"/>
  <c r="C369" i="64" l="1"/>
  <c r="A363" i="64"/>
  <c r="D365" i="64"/>
  <c r="B364" i="64"/>
  <c r="F364" i="64" s="1"/>
  <c r="A364" i="64" s="1"/>
  <c r="E365" i="64"/>
  <c r="D366" i="64" l="1"/>
  <c r="B365" i="64"/>
  <c r="F365" i="64" s="1"/>
  <c r="A365" i="64" s="1"/>
  <c r="E366" i="64"/>
  <c r="D367" i="64" l="1"/>
  <c r="B366" i="64"/>
  <c r="F366" i="64" s="1"/>
  <c r="A366" i="64" s="1"/>
  <c r="E367" i="64"/>
  <c r="D368" i="64" l="1"/>
  <c r="B367" i="64"/>
  <c r="F367" i="64" s="1"/>
  <c r="A367" i="64" s="1"/>
  <c r="E368" i="64"/>
  <c r="E369" i="64" l="1"/>
  <c r="G371" i="64" s="1"/>
  <c r="H368" i="64"/>
  <c r="D369" i="64"/>
  <c r="B368" i="64"/>
  <c r="F368" i="64" l="1"/>
  <c r="B369" i="64"/>
  <c r="G370" i="64" s="1"/>
  <c r="H367" i="64"/>
  <c r="A368" i="64" l="1"/>
  <c r="F369" i="64"/>
  <c r="H366" i="64"/>
  <c r="G369" i="64" s="1"/>
  <c r="F44" i="37" l="1"/>
  <c r="E44" i="37"/>
  <c r="D44" i="37"/>
  <c r="G44" i="37" s="1"/>
  <c r="H44" i="37" s="1"/>
  <c r="K38" i="37"/>
  <c r="I38" i="37"/>
  <c r="K37" i="37"/>
  <c r="I37" i="37"/>
  <c r="I35" i="37"/>
  <c r="K35" i="37" s="1"/>
  <c r="F25" i="37"/>
  <c r="E25" i="37"/>
  <c r="D25" i="37"/>
  <c r="G25" i="37" s="1"/>
  <c r="H25" i="37" s="1"/>
  <c r="K19" i="37"/>
  <c r="I19" i="37"/>
  <c r="I18" i="37"/>
  <c r="K18" i="37" s="1"/>
  <c r="I16" i="37"/>
  <c r="K16" i="37" s="1"/>
  <c r="K25" i="37" s="1"/>
  <c r="I18" i="35"/>
  <c r="K18" i="35" s="1"/>
  <c r="I35" i="35"/>
  <c r="K35" i="35" s="1"/>
  <c r="K36" i="35" s="1"/>
  <c r="I16" i="35"/>
  <c r="K16" i="35" s="1"/>
  <c r="K17" i="35" s="1"/>
  <c r="F44" i="35"/>
  <c r="E44" i="35"/>
  <c r="D44" i="35"/>
  <c r="G44" i="35" s="1"/>
  <c r="K38" i="35"/>
  <c r="I38" i="35"/>
  <c r="K37" i="35"/>
  <c r="I37" i="35"/>
  <c r="F25" i="35"/>
  <c r="E25" i="35"/>
  <c r="D25" i="35"/>
  <c r="K19" i="35"/>
  <c r="I19" i="35"/>
  <c r="K25" i="35" l="1"/>
  <c r="K44" i="35"/>
  <c r="G25" i="35"/>
  <c r="H25" i="35" s="1"/>
  <c r="K17" i="37"/>
  <c r="L25" i="37"/>
  <c r="M24" i="37" s="1"/>
  <c r="M25" i="37" s="1"/>
  <c r="K36" i="37"/>
  <c r="K44" i="37"/>
  <c r="L44" i="37" s="1"/>
  <c r="H44" i="35"/>
  <c r="L44" i="35" s="1"/>
  <c r="P43" i="35" s="1"/>
  <c r="O44" i="35" s="1"/>
  <c r="L25" i="35"/>
  <c r="O24" i="35" s="1"/>
  <c r="O25" i="35" s="1"/>
  <c r="O24" i="37" l="1"/>
  <c r="O25" i="37" s="1"/>
  <c r="M24" i="35"/>
  <c r="M25" i="35" s="1"/>
  <c r="N43" i="37"/>
  <c r="M44" i="37" s="1"/>
  <c r="P43" i="37"/>
  <c r="O44" i="37" s="1"/>
  <c r="N43" i="35"/>
  <c r="M44" i="35" s="1"/>
  <c r="Q44" i="35" s="1"/>
  <c r="Q25" i="35"/>
  <c r="Q44" i="37"/>
  <c r="Q25"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保健福祉推進課</author>
  </authors>
  <commentList>
    <comment ref="L2" authorId="0" shapeId="0" xr:uid="{00000000-0006-0000-0100-000001000000}">
      <text>
        <r>
          <rPr>
            <sz val="11"/>
            <color indexed="81"/>
            <rFont val="ＭＳ ゴシック"/>
            <family val="3"/>
            <charset val="128"/>
          </rPr>
          <t>◎＝必須資料
○＝場合によって必要な書類</t>
        </r>
      </text>
    </comment>
    <comment ref="M2" authorId="0" shapeId="0" xr:uid="{00000000-0006-0000-0100-000002000000}">
      <text>
        <r>
          <rPr>
            <sz val="11"/>
            <color indexed="81"/>
            <rFont val="ＭＳ Ｐゴシック"/>
            <family val="3"/>
            <charset val="128"/>
          </rPr>
          <t>添付したものについては○印を記入すること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aps12-042</author>
  </authors>
  <commentList>
    <comment ref="E53" authorId="0" shapeId="0" xr:uid="{BBF733A6-0BFA-4491-A80A-282C6E316F7E}">
      <text>
        <r>
          <rPr>
            <sz val="9"/>
            <color indexed="81"/>
            <rFont val="ＭＳ Ｐゴシック"/>
            <family val="3"/>
            <charset val="128"/>
          </rPr>
          <t xml:space="preserve">貸借対照表の資産の部
建物+土地+基本財産特定預金
</t>
        </r>
      </text>
    </comment>
    <comment ref="E54" authorId="0" shapeId="0" xr:uid="{F51A731C-9A4F-46F2-8923-AE50CC1AD730}">
      <text>
        <r>
          <rPr>
            <sz val="9"/>
            <color indexed="81"/>
            <rFont val="ＭＳ Ｐゴシック"/>
            <family val="3"/>
            <charset val="128"/>
          </rPr>
          <t>施設整備に使用できる資産の合計</t>
        </r>
      </text>
    </comment>
    <comment ref="E56" authorId="0" shapeId="0" xr:uid="{A77C0260-D1E5-4AEB-90BC-387031E2EF04}">
      <text>
        <r>
          <rPr>
            <sz val="9"/>
            <color indexed="81"/>
            <rFont val="ＭＳ Ｐゴシック"/>
            <family val="3"/>
            <charset val="128"/>
          </rPr>
          <t>貸借対照表の資産の部合計と同じになるように</t>
        </r>
      </text>
    </comment>
    <comment ref="E59" authorId="0" shapeId="0" xr:uid="{16F6518C-6967-43AF-AF0C-B8FDDBB6A398}">
      <text>
        <r>
          <rPr>
            <sz val="9"/>
            <color indexed="81"/>
            <rFont val="ＭＳ Ｐゴシック"/>
            <family val="3"/>
            <charset val="128"/>
          </rPr>
          <t xml:space="preserve">年間事業費から定員（増員）分の３か月分（保育所は１か月分）の運転資金を算出
</t>
        </r>
      </text>
    </comment>
    <comment ref="L60" authorId="0" shapeId="0" xr:uid="{0A3A4A60-934C-490D-B1E0-F952B256CF3E}">
      <text>
        <r>
          <rPr>
            <sz val="9"/>
            <color indexed="81"/>
            <rFont val="ＭＳ Ｐゴシック"/>
            <family val="3"/>
            <charset val="128"/>
          </rPr>
          <t>事業活動収支計算書の支出の部の合計額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Z25" authorId="0" shapeId="0" xr:uid="{1D9EA082-72B0-4B0E-B925-ECB9207DC1B2}">
      <text>
        <r>
          <rPr>
            <b/>
            <sz val="9"/>
            <color indexed="81"/>
            <rFont val="MS P ゴシック"/>
            <family val="3"/>
            <charset val="128"/>
          </rPr>
          <t>担保評価および償還財源額の見込みによっては、この融資限度額でのご融資ができない場合があります。</t>
        </r>
      </text>
    </comment>
    <comment ref="Z34" authorId="0" shapeId="0" xr:uid="{9BE1A49C-018A-402A-A74A-A8949F62ECA6}">
      <text>
        <r>
          <rPr>
            <b/>
            <sz val="9"/>
            <color indexed="81"/>
            <rFont val="MS P ゴシック"/>
            <family val="3"/>
            <charset val="128"/>
          </rPr>
          <t>担保評価および償還財源額の見込みによっては、この融資限度額でのご融資ができない場合があります。</t>
        </r>
      </text>
    </comment>
    <comment ref="AA38" authorId="0" shapeId="0" xr:uid="{C6CE25F9-E516-4336-A1FB-20D44572EF56}">
      <text>
        <r>
          <rPr>
            <sz val="9"/>
            <color indexed="81"/>
            <rFont val="MS P ゴシック"/>
            <family val="3"/>
            <charset val="128"/>
          </rPr>
          <t>「協調融資」欄には、『主な説明項目』の記載内容をご理解の上、該当する場合は○を付してください。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火口　博行</author>
  </authors>
  <commentList>
    <comment ref="I15" authorId="0" shapeId="0" xr:uid="{00000000-0006-0000-0D00-000001000000}">
      <text>
        <r>
          <rPr>
            <sz val="9"/>
            <color indexed="81"/>
            <rFont val="ＭＳ Ｐゴシック"/>
            <family val="3"/>
            <charset val="128"/>
          </rPr>
          <t xml:space="preserve">事業種別ごとの専有部分の面積を入力
</t>
        </r>
      </text>
    </comment>
    <comment ref="B20" authorId="0" shapeId="0" xr:uid="{00000000-0006-0000-0D00-000002000000}">
      <text>
        <r>
          <rPr>
            <sz val="9"/>
            <color indexed="81"/>
            <rFont val="ＭＳ Ｐゴシック"/>
            <family val="3"/>
            <charset val="128"/>
          </rPr>
          <t xml:space="preserve">
</t>
        </r>
        <r>
          <rPr>
            <sz val="9"/>
            <color indexed="10"/>
            <rFont val="ＭＳ Ｐゴシック"/>
            <family val="3"/>
            <charset val="128"/>
          </rPr>
          <t>総事業費から対象外経費を除いた額を記載</t>
        </r>
      </text>
    </comment>
    <comment ref="H25" authorId="0" shapeId="0" xr:uid="{00000000-0006-0000-0D00-000003000000}">
      <text>
        <r>
          <rPr>
            <sz val="9"/>
            <color indexed="81"/>
            <rFont val="ＭＳ Ｐゴシック"/>
            <family val="3"/>
            <charset val="128"/>
          </rPr>
          <t xml:space="preserve">共有部分がある場合に入力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0E00-000001000000}">
      <text>
        <r>
          <rPr>
            <sz val="11"/>
            <color indexed="10"/>
            <rFont val="ＭＳ Ｐゴシック"/>
            <family val="3"/>
            <charset val="128"/>
          </rPr>
          <t>工事費合計</t>
        </r>
      </text>
    </comment>
    <comment ref="E16" authorId="0" shapeId="0" xr:uid="{00000000-0006-0000-0E00-000002000000}">
      <text>
        <r>
          <rPr>
            <sz val="11"/>
            <color indexed="10"/>
            <rFont val="ＭＳ Ｐゴシック"/>
            <family val="3"/>
            <charset val="128"/>
          </rPr>
          <t>工事費－対象外経費（外構工事費等）</t>
        </r>
      </text>
    </comment>
    <comment ref="D17" authorId="0" shapeId="0" xr:uid="{00000000-0006-0000-0E00-000003000000}">
      <text>
        <r>
          <rPr>
            <sz val="11"/>
            <color indexed="10"/>
            <rFont val="ＭＳ Ｐゴシック"/>
            <family val="3"/>
            <charset val="128"/>
          </rPr>
          <t>設計・監理料</t>
        </r>
      </text>
    </comment>
    <comment ref="E17" authorId="0" shapeId="0" xr:uid="{00000000-0006-0000-0E00-000004000000}">
      <text>
        <r>
          <rPr>
            <sz val="11"/>
            <color indexed="10"/>
            <rFont val="ＭＳ Ｐゴシック"/>
            <family val="3"/>
            <charset val="128"/>
          </rPr>
          <t>監理料
（工事費の2.6%が限度額）</t>
        </r>
      </text>
    </comment>
    <comment ref="D35" authorId="0" shapeId="0" xr:uid="{00000000-0006-0000-0E00-000005000000}">
      <text>
        <r>
          <rPr>
            <sz val="11"/>
            <color indexed="10"/>
            <rFont val="ＭＳ Ｐゴシック"/>
            <family val="3"/>
            <charset val="128"/>
          </rPr>
          <t>工事費合計</t>
        </r>
      </text>
    </comment>
    <comment ref="E35" authorId="0" shapeId="0" xr:uid="{00000000-0006-0000-0E00-000006000000}">
      <text>
        <r>
          <rPr>
            <sz val="11"/>
            <color indexed="10"/>
            <rFont val="ＭＳ Ｐゴシック"/>
            <family val="3"/>
            <charset val="128"/>
          </rPr>
          <t>工事費－対象外経費（外構工事費等）</t>
        </r>
      </text>
    </comment>
    <comment ref="D36" authorId="0" shapeId="0" xr:uid="{00000000-0006-0000-0E00-000007000000}">
      <text>
        <r>
          <rPr>
            <sz val="11"/>
            <color indexed="10"/>
            <rFont val="ＭＳ Ｐゴシック"/>
            <family val="3"/>
            <charset val="128"/>
          </rPr>
          <t>設計・監理料</t>
        </r>
      </text>
    </comment>
    <comment ref="E36" authorId="0" shapeId="0" xr:uid="{00000000-0006-0000-0E00-000008000000}">
      <text>
        <r>
          <rPr>
            <sz val="11"/>
            <color indexed="10"/>
            <rFont val="ＭＳ Ｐゴシック"/>
            <family val="3"/>
            <charset val="128"/>
          </rPr>
          <t>監理料
（工事費の2.6%が限度額）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0F00-000001000000}">
      <text>
        <r>
          <rPr>
            <sz val="11"/>
            <color indexed="10"/>
            <rFont val="ＭＳ Ｐゴシック"/>
            <family val="3"/>
            <charset val="128"/>
          </rPr>
          <t>工事費合計</t>
        </r>
      </text>
    </comment>
    <comment ref="E16" authorId="0" shapeId="0" xr:uid="{00000000-0006-0000-0F00-000002000000}">
      <text>
        <r>
          <rPr>
            <sz val="11"/>
            <color indexed="10"/>
            <rFont val="ＭＳ Ｐゴシック"/>
            <family val="3"/>
            <charset val="128"/>
          </rPr>
          <t>工事費－対象外経費（外構工事費等）</t>
        </r>
      </text>
    </comment>
    <comment ref="D17" authorId="0" shapeId="0" xr:uid="{00000000-0006-0000-0F00-000003000000}">
      <text>
        <r>
          <rPr>
            <sz val="11"/>
            <color indexed="10"/>
            <rFont val="ＭＳ Ｐゴシック"/>
            <family val="3"/>
            <charset val="128"/>
          </rPr>
          <t>設計・監理料</t>
        </r>
      </text>
    </comment>
    <comment ref="E17" authorId="0" shapeId="0" xr:uid="{00000000-0006-0000-0F00-000004000000}">
      <text>
        <r>
          <rPr>
            <sz val="11"/>
            <color indexed="10"/>
            <rFont val="ＭＳ Ｐゴシック"/>
            <family val="3"/>
            <charset val="128"/>
          </rPr>
          <t>監理料
（工事費の2.6%が限度額）</t>
        </r>
      </text>
    </comment>
    <comment ref="D35" authorId="0" shapeId="0" xr:uid="{00000000-0006-0000-0F00-000005000000}">
      <text>
        <r>
          <rPr>
            <sz val="11"/>
            <color indexed="10"/>
            <rFont val="ＭＳ Ｐゴシック"/>
            <family val="3"/>
            <charset val="128"/>
          </rPr>
          <t>工事費合計</t>
        </r>
      </text>
    </comment>
    <comment ref="E35" authorId="0" shapeId="0" xr:uid="{00000000-0006-0000-0F00-000006000000}">
      <text>
        <r>
          <rPr>
            <sz val="11"/>
            <color indexed="10"/>
            <rFont val="ＭＳ Ｐゴシック"/>
            <family val="3"/>
            <charset val="128"/>
          </rPr>
          <t>工事費－対象外経費（外構工事費等）</t>
        </r>
      </text>
    </comment>
    <comment ref="D36" authorId="0" shapeId="0" xr:uid="{00000000-0006-0000-0F00-000007000000}">
      <text>
        <r>
          <rPr>
            <sz val="11"/>
            <color indexed="10"/>
            <rFont val="ＭＳ Ｐゴシック"/>
            <family val="3"/>
            <charset val="128"/>
          </rPr>
          <t>設計・監理料</t>
        </r>
      </text>
    </comment>
    <comment ref="E36" authorId="0" shapeId="0" xr:uid="{00000000-0006-0000-0F00-000008000000}">
      <text>
        <r>
          <rPr>
            <sz val="11"/>
            <color indexed="10"/>
            <rFont val="ＭＳ Ｐゴシック"/>
            <family val="3"/>
            <charset val="128"/>
          </rPr>
          <t>監理料
（工事費の2.6%が限度額）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aps-12</author>
    <author>佐藤　隆昭</author>
  </authors>
  <commentList>
    <comment ref="E16" authorId="0" shapeId="0" xr:uid="{00000000-0006-0000-1000-000001000000}">
      <text>
        <r>
          <rPr>
            <b/>
            <sz val="9"/>
            <color indexed="81"/>
            <rFont val="ＭＳ Ｐゴシック"/>
            <family val="3"/>
            <charset val="128"/>
          </rPr>
          <t>固定していない家具や備品などが該当します。</t>
        </r>
      </text>
    </comment>
    <comment ref="N18" authorId="0" shapeId="0" xr:uid="{00000000-0006-0000-1000-000002000000}">
      <text>
        <r>
          <rPr>
            <b/>
            <sz val="11"/>
            <color indexed="10"/>
            <rFont val="ＭＳ Ｐゴシック"/>
            <family val="3"/>
            <charset val="128"/>
          </rPr>
          <t>定員数を入力</t>
        </r>
      </text>
    </comment>
    <comment ref="O18" authorId="0" shapeId="0" xr:uid="{00000000-0006-0000-1000-000003000000}">
      <text>
        <r>
          <rPr>
            <b/>
            <sz val="11"/>
            <color indexed="10"/>
            <rFont val="ＭＳ Ｐゴシック"/>
            <family val="3"/>
            <charset val="128"/>
          </rPr>
          <t>ショートの定員数を入力</t>
        </r>
      </text>
    </comment>
    <comment ref="H35" authorId="1" shapeId="0" xr:uid="{00000000-0006-0000-1000-000004000000}">
      <text>
        <r>
          <rPr>
            <sz val="9"/>
            <color indexed="81"/>
            <rFont val="ＭＳ Ｐゴシック"/>
            <family val="3"/>
            <charset val="128"/>
          </rPr>
          <t>実施設計を含む。</t>
        </r>
      </text>
    </comment>
  </commentList>
</comments>
</file>

<file path=xl/sharedStrings.xml><?xml version="1.0" encoding="utf-8"?>
<sst xmlns="http://schemas.openxmlformats.org/spreadsheetml/2006/main" count="1615" uniqueCount="1060">
  <si>
    <t>返済回数</t>
    <rPh sb="0" eb="2">
      <t>ヘンサイ</t>
    </rPh>
    <rPh sb="2" eb="4">
      <t>カイスウ</t>
    </rPh>
    <phoneticPr fontId="2"/>
  </si>
  <si>
    <t>返済年度</t>
    <rPh sb="0" eb="2">
      <t>ヘンサイ</t>
    </rPh>
    <rPh sb="2" eb="4">
      <t>ネンド</t>
    </rPh>
    <phoneticPr fontId="2"/>
  </si>
  <si>
    <t>元金</t>
    <rPh sb="0" eb="2">
      <t>ガンキン</t>
    </rPh>
    <phoneticPr fontId="2"/>
  </si>
  <si>
    <t>償　　還　　財　　源　　内　　訳</t>
    <rPh sb="0" eb="1">
      <t>ツグナ</t>
    </rPh>
    <rPh sb="3" eb="4">
      <t>メグ</t>
    </rPh>
    <rPh sb="6" eb="7">
      <t>ザイ</t>
    </rPh>
    <rPh sb="9" eb="10">
      <t>ミナモト</t>
    </rPh>
    <rPh sb="12" eb="13">
      <t>ウチ</t>
    </rPh>
    <rPh sb="15" eb="16">
      <t>ヤク</t>
    </rPh>
    <phoneticPr fontId="2"/>
  </si>
  <si>
    <t>氏名</t>
    <rPh sb="0" eb="2">
      <t>シメイ</t>
    </rPh>
    <phoneticPr fontId="2"/>
  </si>
  <si>
    <t>職業</t>
    <rPh sb="0" eb="2">
      <t>ショクギョウ</t>
    </rPh>
    <phoneticPr fontId="2"/>
  </si>
  <si>
    <t>前年課税所得</t>
    <rPh sb="0" eb="2">
      <t>ゼンネン</t>
    </rPh>
    <rPh sb="2" eb="4">
      <t>カゼイ</t>
    </rPh>
    <rPh sb="4" eb="6">
      <t>ショトク</t>
    </rPh>
    <phoneticPr fontId="2"/>
  </si>
  <si>
    <t>法人との関係</t>
    <rPh sb="0" eb="2">
      <t>ホウジン</t>
    </rPh>
    <rPh sb="4" eb="6">
      <t>カンケイ</t>
    </rPh>
    <phoneticPr fontId="2"/>
  </si>
  <si>
    <t>設置者の</t>
    <rPh sb="0" eb="2">
      <t>セッチ</t>
    </rPh>
    <rPh sb="2" eb="3">
      <t>シャ</t>
    </rPh>
    <phoneticPr fontId="2"/>
  </si>
  <si>
    <t>対象経費の</t>
    <rPh sb="0" eb="2">
      <t>タイショウ</t>
    </rPh>
    <rPh sb="2" eb="4">
      <t>ケイヒ</t>
    </rPh>
    <phoneticPr fontId="2"/>
  </si>
  <si>
    <t>実支出</t>
    <rPh sb="0" eb="1">
      <t>ジツ</t>
    </rPh>
    <rPh sb="1" eb="3">
      <t>シシュツ</t>
    </rPh>
    <phoneticPr fontId="2"/>
  </si>
  <si>
    <t>（予定）額</t>
    <rPh sb="1" eb="3">
      <t>ヨテイ</t>
    </rPh>
    <rPh sb="4" eb="5">
      <t>ガク</t>
    </rPh>
    <phoneticPr fontId="2"/>
  </si>
  <si>
    <t>他の収入額</t>
    <rPh sb="0" eb="1">
      <t>タ</t>
    </rPh>
    <rPh sb="2" eb="4">
      <t>シュウニュウ</t>
    </rPh>
    <rPh sb="4" eb="5">
      <t>ガク</t>
    </rPh>
    <phoneticPr fontId="2"/>
  </si>
  <si>
    <t>施設整備費計</t>
    <rPh sb="0" eb="2">
      <t>シセツ</t>
    </rPh>
    <rPh sb="2" eb="5">
      <t>セイビヒ</t>
    </rPh>
    <rPh sb="5" eb="6">
      <t>ケイ</t>
    </rPh>
    <phoneticPr fontId="2"/>
  </si>
  <si>
    <t>区域の区</t>
    <rPh sb="0" eb="2">
      <t>クイキ</t>
    </rPh>
    <rPh sb="3" eb="4">
      <t>ク</t>
    </rPh>
    <phoneticPr fontId="2"/>
  </si>
  <si>
    <t>・市補助金</t>
    <rPh sb="1" eb="2">
      <t>シ</t>
    </rPh>
    <rPh sb="2" eb="5">
      <t>ホジョキン</t>
    </rPh>
    <phoneticPr fontId="2"/>
  </si>
  <si>
    <t>申請額算出内訳書</t>
    <rPh sb="0" eb="1">
      <t>サル</t>
    </rPh>
    <rPh sb="1" eb="2">
      <t>ショウ</t>
    </rPh>
    <rPh sb="2" eb="3">
      <t>ガク</t>
    </rPh>
    <rPh sb="3" eb="4">
      <t>ザン</t>
    </rPh>
    <rPh sb="4" eb="5">
      <t>デ</t>
    </rPh>
    <rPh sb="5" eb="6">
      <t>ウチ</t>
    </rPh>
    <rPh sb="6" eb="7">
      <t>ヤク</t>
    </rPh>
    <rPh sb="7" eb="8">
      <t>ショ</t>
    </rPh>
    <phoneticPr fontId="2"/>
  </si>
  <si>
    <t>●本体工事費</t>
    <rPh sb="1" eb="3">
      <t>ホンタイ</t>
    </rPh>
    <rPh sb="3" eb="6">
      <t>コウジヒ</t>
    </rPh>
    <phoneticPr fontId="2"/>
  </si>
  <si>
    <t>　・施設整備費</t>
    <rPh sb="2" eb="4">
      <t>シセツ</t>
    </rPh>
    <rPh sb="4" eb="6">
      <t>セイビ</t>
    </rPh>
    <rPh sb="6" eb="7">
      <t>ヒ</t>
    </rPh>
    <phoneticPr fontId="2"/>
  </si>
  <si>
    <t>　・工事事務費／設計料加算</t>
    <rPh sb="2" eb="4">
      <t>コウジ</t>
    </rPh>
    <rPh sb="4" eb="7">
      <t>ジムヒ</t>
    </rPh>
    <rPh sb="8" eb="10">
      <t>セッケイ</t>
    </rPh>
    <rPh sb="10" eb="11">
      <t>リョウ</t>
    </rPh>
    <rPh sb="11" eb="13">
      <t>カサン</t>
    </rPh>
    <phoneticPr fontId="2"/>
  </si>
  <si>
    <t>黄色のセルのみ入力すること</t>
    <rPh sb="0" eb="2">
      <t>キイロ</t>
    </rPh>
    <rPh sb="7" eb="9">
      <t>ニュウリョク</t>
    </rPh>
    <phoneticPr fontId="2"/>
  </si>
  <si>
    <t>（設置者の名称）</t>
    <rPh sb="1" eb="3">
      <t>セッチ</t>
    </rPh>
    <rPh sb="3" eb="4">
      <t>シャ</t>
    </rPh>
    <rPh sb="5" eb="7">
      <t>メイショウ</t>
    </rPh>
    <phoneticPr fontId="2"/>
  </si>
  <si>
    <t>（施設の名称）</t>
    <rPh sb="1" eb="3">
      <t>シセツ</t>
    </rPh>
    <rPh sb="4" eb="6">
      <t>メイショウ</t>
    </rPh>
    <phoneticPr fontId="2"/>
  </si>
  <si>
    <t>比較により
算出した額
(補助基本額)</t>
    <rPh sb="0" eb="2">
      <t>ヒカク</t>
    </rPh>
    <rPh sb="6" eb="8">
      <t>サンシュツ</t>
    </rPh>
    <rPh sb="10" eb="11">
      <t>ガク</t>
    </rPh>
    <rPh sb="13" eb="15">
      <t>ホジョ</t>
    </rPh>
    <rPh sb="15" eb="17">
      <t>キホン</t>
    </rPh>
    <rPh sb="17" eb="18">
      <t>ガク</t>
    </rPh>
    <phoneticPr fontId="2"/>
  </si>
  <si>
    <t>機構等借入金</t>
    <rPh sb="0" eb="2">
      <t>キコウ</t>
    </rPh>
    <rPh sb="2" eb="3">
      <t>トウ</t>
    </rPh>
    <rPh sb="3" eb="6">
      <t>カリイレキン</t>
    </rPh>
    <phoneticPr fontId="2"/>
  </si>
  <si>
    <t>国・都道府県　補助金・交付金</t>
    <rPh sb="0" eb="1">
      <t>クニ</t>
    </rPh>
    <rPh sb="2" eb="6">
      <t>トドウフケン</t>
    </rPh>
    <rPh sb="7" eb="9">
      <t>ホジョ</t>
    </rPh>
    <rPh sb="9" eb="10">
      <t>キン</t>
    </rPh>
    <rPh sb="11" eb="13">
      <t>コウフ</t>
    </rPh>
    <rPh sb="13" eb="14">
      <t>キン</t>
    </rPh>
    <phoneticPr fontId="2"/>
  </si>
  <si>
    <t>選定額</t>
    <rPh sb="0" eb="2">
      <t>センテイ</t>
    </rPh>
    <rPh sb="2" eb="3">
      <t>ガク</t>
    </rPh>
    <phoneticPr fontId="2"/>
  </si>
  <si>
    <t>(1)　工事請負契約等を締結する単位で作成すること。</t>
    <rPh sb="4" eb="6">
      <t>コウジ</t>
    </rPh>
    <rPh sb="6" eb="8">
      <t>ウケオイ</t>
    </rPh>
    <rPh sb="8" eb="10">
      <t>ケイヤク</t>
    </rPh>
    <rPh sb="10" eb="11">
      <t>トウ</t>
    </rPh>
    <rPh sb="12" eb="14">
      <t>テイケツ</t>
    </rPh>
    <rPh sb="16" eb="18">
      <t>タンイ</t>
    </rPh>
    <rPh sb="19" eb="21">
      <t>サクセイ</t>
    </rPh>
    <phoneticPr fontId="2"/>
  </si>
  <si>
    <t>着工予定年月日</t>
    <rPh sb="0" eb="2">
      <t>チャッコウ</t>
    </rPh>
    <rPh sb="2" eb="4">
      <t>ヨテイ</t>
    </rPh>
    <rPh sb="4" eb="6">
      <t>ネンゲツ</t>
    </rPh>
    <rPh sb="6" eb="7">
      <t>ヒ</t>
    </rPh>
    <phoneticPr fontId="2"/>
  </si>
  <si>
    <t>　□単独</t>
    <rPh sb="2" eb="4">
      <t>タンドク</t>
    </rPh>
    <phoneticPr fontId="2"/>
  </si>
  <si>
    <t>５　資金計画　　</t>
    <rPh sb="2" eb="4">
      <t>シキン</t>
    </rPh>
    <rPh sb="4" eb="6">
      <t>ケイカク</t>
    </rPh>
    <phoneticPr fontId="2"/>
  </si>
  <si>
    <t>（①－イ寄付内訳）</t>
    <rPh sb="4" eb="6">
      <t>キフ</t>
    </rPh>
    <rPh sb="6" eb="8">
      <t>ウチワケ</t>
    </rPh>
    <phoneticPr fontId="2"/>
  </si>
  <si>
    <t>№</t>
    <phoneticPr fontId="2"/>
  </si>
  <si>
    <t>①</t>
    <phoneticPr fontId="2"/>
  </si>
  <si>
    <t>◎</t>
    <phoneticPr fontId="2"/>
  </si>
  <si>
    <t>③</t>
    <phoneticPr fontId="2"/>
  </si>
  <si>
    <t>○</t>
    <phoneticPr fontId="2"/>
  </si>
  <si>
    <t>⑩</t>
    <phoneticPr fontId="2"/>
  </si>
  <si>
    <t>⑫</t>
    <phoneticPr fontId="2"/>
  </si>
  <si>
    <t>◎</t>
    <phoneticPr fontId="2"/>
  </si>
  <si>
    <t>○</t>
    <phoneticPr fontId="2"/>
  </si>
  <si>
    <t>◎</t>
    <phoneticPr fontId="2"/>
  </si>
  <si>
    <t>◎</t>
    <phoneticPr fontId="2"/>
  </si>
  <si>
    <t>②</t>
    <phoneticPr fontId="2"/>
  </si>
  <si>
    <t>◎</t>
    <phoneticPr fontId="2"/>
  </si>
  <si>
    <t>◎</t>
    <phoneticPr fontId="2"/>
  </si>
  <si>
    <t>①</t>
    <phoneticPr fontId="2"/>
  </si>
  <si>
    <t>ア</t>
    <phoneticPr fontId="2"/>
  </si>
  <si>
    <t>イ</t>
    <phoneticPr fontId="2"/>
  </si>
  <si>
    <t>◎</t>
    <phoneticPr fontId="2"/>
  </si>
  <si>
    <t>②</t>
    <phoneticPr fontId="2"/>
  </si>
  <si>
    <t>イ</t>
    <phoneticPr fontId="2"/>
  </si>
  <si>
    <t>ウ</t>
    <phoneticPr fontId="2"/>
  </si>
  <si>
    <t>1-1　整備施設と法人</t>
    <rPh sb="4" eb="6">
      <t>セイビ</t>
    </rPh>
    <rPh sb="6" eb="8">
      <t>シセツ</t>
    </rPh>
    <rPh sb="9" eb="11">
      <t>ホウジン</t>
    </rPh>
    <phoneticPr fontId="2"/>
  </si>
  <si>
    <t>1-2　整備施設と法人</t>
    <rPh sb="4" eb="6">
      <t>セイビ</t>
    </rPh>
    <rPh sb="6" eb="8">
      <t>シセツ</t>
    </rPh>
    <rPh sb="9" eb="11">
      <t>ホウジン</t>
    </rPh>
    <phoneticPr fontId="2"/>
  </si>
  <si>
    <t>区     分</t>
    <rPh sb="0" eb="1">
      <t>ク</t>
    </rPh>
    <rPh sb="6" eb="7">
      <t>ブン</t>
    </rPh>
    <phoneticPr fontId="19"/>
  </si>
  <si>
    <t>保育所</t>
    <rPh sb="0" eb="2">
      <t>ホイク</t>
    </rPh>
    <rPh sb="2" eb="3">
      <t>ショ</t>
    </rPh>
    <phoneticPr fontId="2"/>
  </si>
  <si>
    <t>竣工予定年月日</t>
    <rPh sb="0" eb="2">
      <t>シュンコウ</t>
    </rPh>
    <rPh sb="2" eb="4">
      <t>ヨテイ</t>
    </rPh>
    <rPh sb="4" eb="7">
      <t>ネンガッピ</t>
    </rPh>
    <phoneticPr fontId="2"/>
  </si>
  <si>
    <t>利　　息</t>
    <rPh sb="0" eb="1">
      <t>リ</t>
    </rPh>
    <rPh sb="3" eb="4">
      <t>イキ</t>
    </rPh>
    <phoneticPr fontId="2"/>
  </si>
  <si>
    <t>元　金　残</t>
    <rPh sb="0" eb="1">
      <t>モト</t>
    </rPh>
    <rPh sb="2" eb="3">
      <t>キン</t>
    </rPh>
    <rPh sb="4" eb="5">
      <t>ザン</t>
    </rPh>
    <phoneticPr fontId="2"/>
  </si>
  <si>
    <t>銀行</t>
    <rPh sb="0" eb="2">
      <t>ギンコウ</t>
    </rPh>
    <phoneticPr fontId="2"/>
  </si>
  <si>
    <t>黄色のセルのみ記入すること</t>
    <rPh sb="0" eb="2">
      <t>キイロ</t>
    </rPh>
    <rPh sb="7" eb="9">
      <t>キニュウ</t>
    </rPh>
    <phoneticPr fontId="2"/>
  </si>
  <si>
    <t>□その他の区域（　　　　　　　　　　　　　　　　　　　　　）</t>
    <rPh sb="3" eb="4">
      <t>タ</t>
    </rPh>
    <rPh sb="5" eb="7">
      <t>クイキ</t>
    </rPh>
    <phoneticPr fontId="2"/>
  </si>
  <si>
    <t>　　（</t>
    <phoneticPr fontId="2"/>
  </si>
  <si>
    <t xml:space="preserve"> </t>
    <phoneticPr fontId="2"/>
  </si>
  <si>
    <t>施設建設財源に対する寄附予定者の状況（自己資金内訳）</t>
    <rPh sb="0" eb="2">
      <t>シセツ</t>
    </rPh>
    <rPh sb="2" eb="4">
      <t>ケンセツ</t>
    </rPh>
    <rPh sb="4" eb="6">
      <t>ザイゲン</t>
    </rPh>
    <rPh sb="7" eb="8">
      <t>タイ</t>
    </rPh>
    <rPh sb="10" eb="12">
      <t>キフ</t>
    </rPh>
    <rPh sb="12" eb="15">
      <t>ヨテイシャ</t>
    </rPh>
    <rPh sb="16" eb="18">
      <t>ジョウキョウ</t>
    </rPh>
    <rPh sb="19" eb="21">
      <t>ジコ</t>
    </rPh>
    <rPh sb="21" eb="23">
      <t>シキン</t>
    </rPh>
    <rPh sb="23" eb="25">
      <t>ウチワケ</t>
    </rPh>
    <phoneticPr fontId="2"/>
  </si>
  <si>
    <t>千円</t>
    <rPh sb="0" eb="2">
      <t>センエン</t>
    </rPh>
    <phoneticPr fontId="19"/>
  </si>
  <si>
    <t>円/㎡</t>
    <rPh sb="0" eb="1">
      <t>エン</t>
    </rPh>
    <phoneticPr fontId="19"/>
  </si>
  <si>
    <t>既施設の竣工年月日</t>
  </si>
  <si>
    <t>Ｓ　　年　　月　　日</t>
  </si>
  <si>
    <t>経過年数</t>
  </si>
  <si>
    <t>年</t>
  </si>
  <si>
    <t>□農業振興地域における農用地区域</t>
    <rPh sb="1" eb="3">
      <t>ノウギョウ</t>
    </rPh>
    <rPh sb="3" eb="5">
      <t>シンコウ</t>
    </rPh>
    <rPh sb="5" eb="7">
      <t>チイキ</t>
    </rPh>
    <rPh sb="11" eb="12">
      <t>ノウ</t>
    </rPh>
    <rPh sb="12" eb="13">
      <t>ヨウ</t>
    </rPh>
    <rPh sb="13" eb="14">
      <t>チ</t>
    </rPh>
    <rPh sb="14" eb="16">
      <t>クイキ</t>
    </rPh>
    <phoneticPr fontId="2"/>
  </si>
  <si>
    <t>住所</t>
    <rPh sb="0" eb="2">
      <t>ジュウショ</t>
    </rPh>
    <phoneticPr fontId="2"/>
  </si>
  <si>
    <t>法人名</t>
    <rPh sb="0" eb="2">
      <t>ホウジン</t>
    </rPh>
    <rPh sb="2" eb="3">
      <t>メイ</t>
    </rPh>
    <phoneticPr fontId="2"/>
  </si>
  <si>
    <t>代表者名</t>
    <rPh sb="0" eb="3">
      <t>ダイヒョウシャ</t>
    </rPh>
    <rPh sb="3" eb="4">
      <t>メイ</t>
    </rPh>
    <phoneticPr fontId="2"/>
  </si>
  <si>
    <t>判　　定</t>
    <rPh sb="0" eb="1">
      <t>ハン</t>
    </rPh>
    <rPh sb="3" eb="4">
      <t>サダム</t>
    </rPh>
    <phoneticPr fontId="2"/>
  </si>
  <si>
    <t>償還財源
合　　　計</t>
    <rPh sb="0" eb="2">
      <t>ショウカン</t>
    </rPh>
    <rPh sb="2" eb="4">
      <t>ザイゲン</t>
    </rPh>
    <rPh sb="6" eb="7">
      <t>ゴウ</t>
    </rPh>
    <rPh sb="10" eb="11">
      <t>ケイ</t>
    </rPh>
    <phoneticPr fontId="2"/>
  </si>
  <si>
    <t>寄 付 を 予 定 し て い る 場 合</t>
    <rPh sb="0" eb="1">
      <t>ヤドリキ</t>
    </rPh>
    <rPh sb="2" eb="3">
      <t>ヅケ</t>
    </rPh>
    <rPh sb="6" eb="7">
      <t>ヨ</t>
    </rPh>
    <rPh sb="8" eb="9">
      <t>サダム</t>
    </rPh>
    <rPh sb="18" eb="19">
      <t>バ</t>
    </rPh>
    <rPh sb="20" eb="21">
      <t>ゴウ</t>
    </rPh>
    <phoneticPr fontId="2"/>
  </si>
  <si>
    <t>(注)2</t>
    <rPh sb="1" eb="2">
      <t>チュウ</t>
    </rPh>
    <phoneticPr fontId="2"/>
  </si>
  <si>
    <t>社会福祉施設等施設整備事業計画に係る独立行政法人福祉医療機構との協議内容★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ドクリツ</t>
    </rPh>
    <rPh sb="20" eb="22">
      <t>ギョウセイ</t>
    </rPh>
    <rPh sb="22" eb="24">
      <t>ホウジン</t>
    </rPh>
    <rPh sb="24" eb="26">
      <t>フクシ</t>
    </rPh>
    <rPh sb="26" eb="28">
      <t>イリョウ</t>
    </rPh>
    <rPh sb="28" eb="30">
      <t>キコウ</t>
    </rPh>
    <rPh sb="32" eb="34">
      <t>キョウギ</t>
    </rPh>
    <rPh sb="34" eb="36">
      <t>ナイヨウ</t>
    </rPh>
    <phoneticPr fontId="2"/>
  </si>
  <si>
    <t>借入金償還計画等一覧（福祉医療機構・市中銀行）★</t>
    <rPh sb="0" eb="2">
      <t>カリイレ</t>
    </rPh>
    <rPh sb="2" eb="3">
      <t>キン</t>
    </rPh>
    <rPh sb="3" eb="5">
      <t>ショウカン</t>
    </rPh>
    <rPh sb="5" eb="7">
      <t>ケイカク</t>
    </rPh>
    <rPh sb="7" eb="8">
      <t>トウ</t>
    </rPh>
    <rPh sb="8" eb="10">
      <t>イチラン</t>
    </rPh>
    <rPh sb="11" eb="13">
      <t>フクシ</t>
    </rPh>
    <rPh sb="13" eb="15">
      <t>イリョウ</t>
    </rPh>
    <rPh sb="15" eb="17">
      <t>キコウ</t>
    </rPh>
    <rPh sb="18" eb="20">
      <t>シチュウ</t>
    </rPh>
    <rPh sb="20" eb="22">
      <t>ギンコウ</t>
    </rPh>
    <phoneticPr fontId="2"/>
  </si>
  <si>
    <t>㎡</t>
    <phoneticPr fontId="2"/>
  </si>
  <si>
    <t>㎡円</t>
    <rPh sb="1" eb="2">
      <t>エン</t>
    </rPh>
    <phoneticPr fontId="2"/>
  </si>
  <si>
    <t>２　用　地</t>
    <rPh sb="2" eb="3">
      <t>ヨウ</t>
    </rPh>
    <rPh sb="4" eb="5">
      <t>チ</t>
    </rPh>
    <phoneticPr fontId="2"/>
  </si>
  <si>
    <t>３　建　物</t>
    <rPh sb="2" eb="3">
      <t>タツル</t>
    </rPh>
    <rPh sb="4" eb="5">
      <t>モノ</t>
    </rPh>
    <phoneticPr fontId="2"/>
  </si>
  <si>
    <t>施設種別</t>
    <rPh sb="0" eb="2">
      <t>シセツ</t>
    </rPh>
    <rPh sb="2" eb="4">
      <t>シュベツ</t>
    </rPh>
    <phoneticPr fontId="2"/>
  </si>
  <si>
    <t>施設名</t>
    <rPh sb="0" eb="2">
      <t>シセツ</t>
    </rPh>
    <rPh sb="2" eb="3">
      <t>メイ</t>
    </rPh>
    <phoneticPr fontId="2"/>
  </si>
  <si>
    <t>設置運営主体</t>
    <rPh sb="0" eb="2">
      <t>セッチ</t>
    </rPh>
    <rPh sb="2" eb="4">
      <t>ウンエイ</t>
    </rPh>
    <rPh sb="4" eb="6">
      <t>シュタイ</t>
    </rPh>
    <phoneticPr fontId="2"/>
  </si>
  <si>
    <t>　　　□新設法人</t>
    <rPh sb="4" eb="6">
      <t>シンセツ</t>
    </rPh>
    <rPh sb="6" eb="8">
      <t>ホウジン</t>
    </rPh>
    <phoneticPr fontId="2"/>
  </si>
  <si>
    <t>法人住所</t>
    <rPh sb="0" eb="2">
      <t>ホウジン</t>
    </rPh>
    <rPh sb="2" eb="4">
      <t>ジュウショ</t>
    </rPh>
    <phoneticPr fontId="2"/>
  </si>
  <si>
    <t>連絡先</t>
    <rPh sb="0" eb="2">
      <t>レンラク</t>
    </rPh>
    <rPh sb="2" eb="3">
      <t>サキ</t>
    </rPh>
    <phoneticPr fontId="2"/>
  </si>
  <si>
    <t>電話</t>
    <rPh sb="0" eb="2">
      <t>デンワ</t>
    </rPh>
    <phoneticPr fontId="2"/>
  </si>
  <si>
    <t>整備区分</t>
    <rPh sb="0" eb="2">
      <t>セイビ</t>
    </rPh>
    <rPh sb="2" eb="4">
      <t>クブン</t>
    </rPh>
    <phoneticPr fontId="2"/>
  </si>
  <si>
    <t>定員</t>
    <rPh sb="0" eb="2">
      <t>テイイン</t>
    </rPh>
    <phoneticPr fontId="2"/>
  </si>
  <si>
    <t>添付書類</t>
    <rPh sb="0" eb="2">
      <t>テンプ</t>
    </rPh>
    <rPh sb="2" eb="4">
      <t>ショルイ</t>
    </rPh>
    <phoneticPr fontId="2"/>
  </si>
  <si>
    <t>整備形態</t>
    <rPh sb="0" eb="2">
      <t>セイビ</t>
    </rPh>
    <rPh sb="2" eb="4">
      <t>ケイタイ</t>
    </rPh>
    <phoneticPr fontId="2"/>
  </si>
  <si>
    <t>□合築　□併設</t>
    <rPh sb="1" eb="2">
      <t>ゴウ</t>
    </rPh>
    <rPh sb="2" eb="3">
      <t>チク</t>
    </rPh>
    <rPh sb="5" eb="7">
      <t>ヘイセツ</t>
    </rPh>
    <phoneticPr fontId="2"/>
  </si>
  <si>
    <t>種別</t>
    <rPh sb="0" eb="2">
      <t>シュベツ</t>
    </rPh>
    <phoneticPr fontId="2"/>
  </si>
  <si>
    <t>□新設　□既設（　　年　　月開所）</t>
    <rPh sb="1" eb="3">
      <t>シンセツ</t>
    </rPh>
    <rPh sb="5" eb="7">
      <t>キセツ</t>
    </rPh>
    <rPh sb="10" eb="11">
      <t>ネン</t>
    </rPh>
    <rPh sb="13" eb="14">
      <t>ガツ</t>
    </rPh>
    <rPh sb="14" eb="16">
      <t>カイショ</t>
    </rPh>
    <phoneticPr fontId="2"/>
  </si>
  <si>
    <t>工事予定期間</t>
    <rPh sb="0" eb="2">
      <t>コウジ</t>
    </rPh>
    <rPh sb="2" eb="4">
      <t>ヨテイ</t>
    </rPh>
    <rPh sb="4" eb="6">
      <t>キカン</t>
    </rPh>
    <phoneticPr fontId="2"/>
  </si>
  <si>
    <t>ヶ月</t>
    <rPh sb="1" eb="2">
      <t>ゲツ</t>
    </rPh>
    <phoneticPr fontId="2"/>
  </si>
  <si>
    <t>年</t>
    <rPh sb="0" eb="1">
      <t>ネン</t>
    </rPh>
    <phoneticPr fontId="2"/>
  </si>
  <si>
    <t>合築　・　併設施設</t>
    <rPh sb="0" eb="1">
      <t>ゴウ</t>
    </rPh>
    <rPh sb="1" eb="2">
      <t>チク</t>
    </rPh>
    <rPh sb="5" eb="7">
      <t>ヘイセツ</t>
    </rPh>
    <rPh sb="7" eb="9">
      <t>シセツ</t>
    </rPh>
    <phoneticPr fontId="2"/>
  </si>
  <si>
    <t>都市計画</t>
    <rPh sb="0" eb="2">
      <t>トシ</t>
    </rPh>
    <rPh sb="2" eb="4">
      <t>ケイカク</t>
    </rPh>
    <phoneticPr fontId="2"/>
  </si>
  <si>
    <t>分</t>
    <rPh sb="0" eb="1">
      <t>ブン</t>
    </rPh>
    <phoneticPr fontId="2"/>
  </si>
  <si>
    <t>　□市街化区域------</t>
    <rPh sb="2" eb="5">
      <t>シガイカ</t>
    </rPh>
    <rPh sb="5" eb="7">
      <t>クイキ</t>
    </rPh>
    <phoneticPr fontId="2"/>
  </si>
  <si>
    <t>□第１種低層住居専用地域　□第２種低層住居専用地域</t>
    <rPh sb="1" eb="2">
      <t>ダイ</t>
    </rPh>
    <rPh sb="3" eb="4">
      <t>シュ</t>
    </rPh>
    <rPh sb="4" eb="6">
      <t>テイソウ</t>
    </rPh>
    <rPh sb="6" eb="8">
      <t>ジュウキョ</t>
    </rPh>
    <rPh sb="8" eb="10">
      <t>センヨウ</t>
    </rPh>
    <rPh sb="10" eb="12">
      <t>チイキ</t>
    </rPh>
    <rPh sb="14" eb="15">
      <t>ダイ</t>
    </rPh>
    <rPh sb="16" eb="17">
      <t>シュ</t>
    </rPh>
    <rPh sb="17" eb="19">
      <t>テイソウ</t>
    </rPh>
    <rPh sb="19" eb="21">
      <t>ジュウキョ</t>
    </rPh>
    <rPh sb="21" eb="23">
      <t>センヨウ</t>
    </rPh>
    <rPh sb="23" eb="25">
      <t>チイキ</t>
    </rPh>
    <phoneticPr fontId="2"/>
  </si>
  <si>
    <t>□第１種中高層住居専用地域　□第２種中高層住居専用地域</t>
    <rPh sb="1" eb="2">
      <t>ダイ</t>
    </rPh>
    <rPh sb="3" eb="4">
      <t>シュ</t>
    </rPh>
    <rPh sb="4" eb="6">
      <t>チュウコウ</t>
    </rPh>
    <rPh sb="6" eb="7">
      <t>ソウ</t>
    </rPh>
    <rPh sb="7" eb="9">
      <t>ジュウキョ</t>
    </rPh>
    <rPh sb="9" eb="11">
      <t>センヨウ</t>
    </rPh>
    <rPh sb="11" eb="13">
      <t>チイキ</t>
    </rPh>
    <rPh sb="15" eb="16">
      <t>ダイ</t>
    </rPh>
    <rPh sb="17" eb="18">
      <t>シュ</t>
    </rPh>
    <rPh sb="18" eb="20">
      <t>チュウコウ</t>
    </rPh>
    <rPh sb="20" eb="21">
      <t>ソウ</t>
    </rPh>
    <rPh sb="21" eb="23">
      <t>ジュウキョ</t>
    </rPh>
    <rPh sb="23" eb="25">
      <t>センヨウ</t>
    </rPh>
    <rPh sb="25" eb="27">
      <t>チイキ</t>
    </rPh>
    <phoneticPr fontId="2"/>
  </si>
  <si>
    <t>□近隣商業地域　□商業地域　□準工業地域</t>
    <rPh sb="1" eb="3">
      <t>キンリン</t>
    </rPh>
    <rPh sb="3" eb="5">
      <t>ショウギョウ</t>
    </rPh>
    <rPh sb="5" eb="7">
      <t>チイキ</t>
    </rPh>
    <rPh sb="9" eb="11">
      <t>ショウギョウ</t>
    </rPh>
    <rPh sb="11" eb="13">
      <t>チイキ</t>
    </rPh>
    <rPh sb="15" eb="16">
      <t>ジュン</t>
    </rPh>
    <rPh sb="16" eb="18">
      <t>コウギョウ</t>
    </rPh>
    <rPh sb="18" eb="20">
      <t>チイキ</t>
    </rPh>
    <phoneticPr fontId="2"/>
  </si>
  <si>
    <t>□工業地域　□工業専用地域</t>
    <rPh sb="1" eb="3">
      <t>コウギョウ</t>
    </rPh>
    <rPh sb="3" eb="5">
      <t>チイキ</t>
    </rPh>
    <rPh sb="7" eb="9">
      <t>コウギョウ</t>
    </rPh>
    <rPh sb="9" eb="11">
      <t>センヨウ</t>
    </rPh>
    <rPh sb="11" eb="13">
      <t>チイキ</t>
    </rPh>
    <phoneticPr fontId="2"/>
  </si>
  <si>
    <t>・寄付金</t>
    <rPh sb="1" eb="4">
      <t>キフキン</t>
    </rPh>
    <phoneticPr fontId="2"/>
  </si>
  <si>
    <t>贈与予定者の預貯金残高証明書（寄付を受ける場合）</t>
    <rPh sb="0" eb="2">
      <t>ゾウヨ</t>
    </rPh>
    <rPh sb="2" eb="5">
      <t>ヨテイシャ</t>
    </rPh>
    <rPh sb="6" eb="9">
      <t>ヨチョキン</t>
    </rPh>
    <rPh sb="9" eb="11">
      <t>ザンダカ</t>
    </rPh>
    <rPh sb="11" eb="14">
      <t>ショウメイショ</t>
    </rPh>
    <rPh sb="15" eb="17">
      <t>キフ</t>
    </rPh>
    <phoneticPr fontId="2"/>
  </si>
  <si>
    <t>備　　考</t>
    <rPh sb="0" eb="4">
      <t>ビコウ</t>
    </rPh>
    <phoneticPr fontId="2"/>
  </si>
  <si>
    <t>円</t>
    <rPh sb="0" eb="1">
      <t>エン</t>
    </rPh>
    <phoneticPr fontId="2"/>
  </si>
  <si>
    <t>・施設整備費</t>
    <rPh sb="1" eb="3">
      <t>シセツ</t>
    </rPh>
    <rPh sb="3" eb="6">
      <t>セイビヒ</t>
    </rPh>
    <phoneticPr fontId="2"/>
  </si>
  <si>
    <t>・設計監理費</t>
    <rPh sb="1" eb="3">
      <t>セッケイ</t>
    </rPh>
    <rPh sb="3" eb="4">
      <t>カン</t>
    </rPh>
    <rPh sb="4" eb="5">
      <t>リ</t>
    </rPh>
    <rPh sb="5" eb="6">
      <t>ヒ</t>
    </rPh>
    <phoneticPr fontId="2"/>
  </si>
  <si>
    <t>・本部会計繰入金</t>
    <rPh sb="1" eb="3">
      <t>ホンブ</t>
    </rPh>
    <rPh sb="3" eb="5">
      <t>カイケイ</t>
    </rPh>
    <rPh sb="5" eb="7">
      <t>クリイレ</t>
    </rPh>
    <rPh sb="7" eb="8">
      <t>キン</t>
    </rPh>
    <phoneticPr fontId="2"/>
  </si>
  <si>
    <t>・土地取得費</t>
    <rPh sb="1" eb="3">
      <t>トチ</t>
    </rPh>
    <rPh sb="3" eb="6">
      <t>シュトクヒ</t>
    </rPh>
    <phoneticPr fontId="2"/>
  </si>
  <si>
    <t>・借入金</t>
    <rPh sb="1" eb="3">
      <t>カリイレ</t>
    </rPh>
    <rPh sb="3" eb="4">
      <t>キン</t>
    </rPh>
    <phoneticPr fontId="2"/>
  </si>
  <si>
    <t>→ ① 記入</t>
    <rPh sb="4" eb="6">
      <t>キニュウ</t>
    </rPh>
    <phoneticPr fontId="2"/>
  </si>
  <si>
    <t>・土地造成費</t>
    <rPh sb="1" eb="3">
      <t>トチ</t>
    </rPh>
    <rPh sb="3" eb="5">
      <t>ゾウセイ</t>
    </rPh>
    <rPh sb="5" eb="6">
      <t>ヒ</t>
    </rPh>
    <phoneticPr fontId="2"/>
  </si>
  <si>
    <t>→ ② 記入</t>
    <rPh sb="4" eb="6">
      <t>キニュウ</t>
    </rPh>
    <phoneticPr fontId="2"/>
  </si>
  <si>
    <t>・運転資金</t>
    <rPh sb="1" eb="3">
      <t>ウンテン</t>
    </rPh>
    <rPh sb="3" eb="5">
      <t>シキン</t>
    </rPh>
    <phoneticPr fontId="2"/>
  </si>
  <si>
    <t>・その他</t>
    <rPh sb="3" eb="4">
      <t>タ</t>
    </rPh>
    <phoneticPr fontId="2"/>
  </si>
  <si>
    <t>→ ③ 記入</t>
    <rPh sb="4" eb="6">
      <t>キニュウ</t>
    </rPh>
    <phoneticPr fontId="2"/>
  </si>
  <si>
    <t>・補助金返還額</t>
    <rPh sb="1" eb="4">
      <t>ホジョキン</t>
    </rPh>
    <rPh sb="4" eb="6">
      <t>ヘンカン</t>
    </rPh>
    <rPh sb="6" eb="7">
      <t>ガク</t>
    </rPh>
    <phoneticPr fontId="2"/>
  </si>
  <si>
    <t>合　　計</t>
    <rPh sb="0" eb="4">
      <t>ゴウケイ</t>
    </rPh>
    <phoneticPr fontId="2"/>
  </si>
  <si>
    <t>【①借入金】（借入金限度額の計算方法を示すこと。（別紙））</t>
    <rPh sb="2" eb="5">
      <t>カリイレキン</t>
    </rPh>
    <rPh sb="7" eb="9">
      <t>カリイレ</t>
    </rPh>
    <rPh sb="9" eb="10">
      <t>キン</t>
    </rPh>
    <rPh sb="10" eb="12">
      <t>ゲンド</t>
    </rPh>
    <rPh sb="12" eb="13">
      <t>ガク</t>
    </rPh>
    <rPh sb="14" eb="16">
      <t>ケイサン</t>
    </rPh>
    <rPh sb="16" eb="18">
      <t>ホウホウ</t>
    </rPh>
    <rPh sb="19" eb="20">
      <t>シメ</t>
    </rPh>
    <rPh sb="25" eb="27">
      <t>ベッシ</t>
    </rPh>
    <phoneticPr fontId="2"/>
  </si>
  <si>
    <t>借　　入　　先</t>
    <rPh sb="0" eb="4">
      <t>カリイレキン</t>
    </rPh>
    <rPh sb="6" eb="7">
      <t>サキ</t>
    </rPh>
    <phoneticPr fontId="2"/>
  </si>
  <si>
    <t>借入額　（Ａ）</t>
    <rPh sb="0" eb="2">
      <t>カリイレ</t>
    </rPh>
    <rPh sb="2" eb="3">
      <t>ガク</t>
    </rPh>
    <phoneticPr fontId="2"/>
  </si>
  <si>
    <t>利息　（Ｂ）</t>
    <rPh sb="0" eb="2">
      <t>リソク</t>
    </rPh>
    <phoneticPr fontId="2"/>
  </si>
  <si>
    <t>合計　（A）＋（B）</t>
    <rPh sb="0" eb="2">
      <t>ゴウケイ</t>
    </rPh>
    <phoneticPr fontId="2"/>
  </si>
  <si>
    <t>備　考</t>
    <rPh sb="0" eb="3">
      <t>ビコウ</t>
    </rPh>
    <phoneticPr fontId="2"/>
  </si>
  <si>
    <t>（①－ア償還財源）</t>
    <rPh sb="4" eb="5">
      <t>ショウ</t>
    </rPh>
    <rPh sb="5" eb="6">
      <t>カン</t>
    </rPh>
    <rPh sb="6" eb="8">
      <t>ザイゲン</t>
    </rPh>
    <phoneticPr fontId="2"/>
  </si>
  <si>
    <t>借　入　金</t>
    <rPh sb="0" eb="5">
      <t>カリイレキン</t>
    </rPh>
    <phoneticPr fontId="2"/>
  </si>
  <si>
    <t>充　　　当　　　財　　　源　</t>
    <rPh sb="0" eb="5">
      <t>ジュウトウ</t>
    </rPh>
    <rPh sb="8" eb="13">
      <t>ザイゲン</t>
    </rPh>
    <phoneticPr fontId="2"/>
  </si>
  <si>
    <t>寄付予定者</t>
    <rPh sb="0" eb="2">
      <t>キフ</t>
    </rPh>
    <rPh sb="2" eb="5">
      <t>ヨテイシャ</t>
    </rPh>
    <phoneticPr fontId="2"/>
  </si>
  <si>
    <t>年齢</t>
    <rPh sb="0" eb="2">
      <t>ネンレイ</t>
    </rPh>
    <phoneticPr fontId="2"/>
  </si>
  <si>
    <t>職　業</t>
    <rPh sb="0" eb="3">
      <t>ショクギョウ</t>
    </rPh>
    <phoneticPr fontId="2"/>
  </si>
  <si>
    <t>前年の課税所得又は利益</t>
    <rPh sb="0" eb="2">
      <t>ゼンネン</t>
    </rPh>
    <rPh sb="3" eb="5">
      <t>カゼイ</t>
    </rPh>
    <rPh sb="5" eb="7">
      <t>ショトク</t>
    </rPh>
    <rPh sb="7" eb="8">
      <t>マタ</t>
    </rPh>
    <rPh sb="9" eb="11">
      <t>リエキ</t>
    </rPh>
    <phoneticPr fontId="2"/>
  </si>
  <si>
    <t>寄付総額</t>
    <rPh sb="0" eb="2">
      <t>キフ</t>
    </rPh>
    <rPh sb="2" eb="4">
      <t>ソウガク</t>
    </rPh>
    <phoneticPr fontId="2"/>
  </si>
  <si>
    <t>最多償還年額</t>
    <rPh sb="0" eb="2">
      <t>サイタ</t>
    </rPh>
    <rPh sb="2" eb="3">
      <t>ショウ</t>
    </rPh>
    <rPh sb="3" eb="4">
      <t>カン</t>
    </rPh>
    <rPh sb="4" eb="6">
      <t>ネンガク</t>
    </rPh>
    <phoneticPr fontId="2"/>
  </si>
  <si>
    <t>【②建設財源としての寄付金】</t>
    <rPh sb="2" eb="4">
      <t>ケンセツ</t>
    </rPh>
    <rPh sb="4" eb="6">
      <t>ザイゲン</t>
    </rPh>
    <rPh sb="10" eb="13">
      <t>キフキン</t>
    </rPh>
    <phoneticPr fontId="2"/>
  </si>
  <si>
    <t>預貯金残高合計額</t>
    <rPh sb="0" eb="3">
      <t>ヨチョキン</t>
    </rPh>
    <rPh sb="3" eb="5">
      <t>ザンダカ</t>
    </rPh>
    <rPh sb="5" eb="8">
      <t>ゴウケイガク</t>
    </rPh>
    <phoneticPr fontId="2"/>
  </si>
  <si>
    <t>寄付金額</t>
    <rPh sb="0" eb="2">
      <t>キフ</t>
    </rPh>
    <rPh sb="2" eb="4">
      <t>キンガク</t>
    </rPh>
    <phoneticPr fontId="2"/>
  </si>
  <si>
    <t>倉敷市</t>
    <rPh sb="0" eb="3">
      <t>クラシキシ</t>
    </rPh>
    <phoneticPr fontId="2"/>
  </si>
  <si>
    <t>　　□付近見取り図（都市計画図の縮尺1/2,500のもの）</t>
    <rPh sb="3" eb="5">
      <t>フキン</t>
    </rPh>
    <rPh sb="5" eb="7">
      <t>ミト</t>
    </rPh>
    <rPh sb="8" eb="9">
      <t>ズ</t>
    </rPh>
    <phoneticPr fontId="2"/>
  </si>
  <si>
    <t>－</t>
    <phoneticPr fontId="2"/>
  </si>
  <si>
    <t>（円）</t>
    <rPh sb="1" eb="2">
      <t>エン</t>
    </rPh>
    <phoneticPr fontId="2"/>
  </si>
  <si>
    <t>寄付金</t>
    <rPh sb="0" eb="3">
      <t>キフキン</t>
    </rPh>
    <phoneticPr fontId="2"/>
  </si>
  <si>
    <t>償　　還　　額</t>
  </si>
  <si>
    <t>元　　金</t>
  </si>
  <si>
    <t>合　計</t>
  </si>
  <si>
    <t>合計</t>
  </si>
  <si>
    <t>償還財源充当内訳</t>
  </si>
  <si>
    <t>元　金</t>
  </si>
  <si>
    <t>利　息</t>
  </si>
  <si>
    <t>今次計画借入金償還計画表(機構借入金用)</t>
    <rPh sb="0" eb="2">
      <t>コンジ</t>
    </rPh>
    <rPh sb="2" eb="4">
      <t>ケイカク</t>
    </rPh>
    <rPh sb="13" eb="15">
      <t>キコウ</t>
    </rPh>
    <rPh sb="15" eb="17">
      <t>カリイレ</t>
    </rPh>
    <rPh sb="17" eb="18">
      <t>キン</t>
    </rPh>
    <rPh sb="18" eb="19">
      <t>ヨウ</t>
    </rPh>
    <phoneticPr fontId="19"/>
  </si>
  <si>
    <t>月賦償還用</t>
    <rPh sb="0" eb="2">
      <t>ゲップ</t>
    </rPh>
    <rPh sb="2" eb="5">
      <t>ショウカンヨウ</t>
    </rPh>
    <phoneticPr fontId="19"/>
  </si>
  <si>
    <t>千円、試算金利：</t>
    <rPh sb="0" eb="2">
      <t>センエン</t>
    </rPh>
    <phoneticPr fontId="19"/>
  </si>
  <si>
    <t>⇓　作成支援領域　⇓</t>
    <rPh sb="2" eb="4">
      <t>サクセイ</t>
    </rPh>
    <rPh sb="4" eb="6">
      <t>シエン</t>
    </rPh>
    <rPh sb="6" eb="8">
      <t>リョウイキ</t>
    </rPh>
    <phoneticPr fontId="19"/>
  </si>
  <si>
    <t>(金額単位：千円)</t>
    <rPh sb="1" eb="3">
      <t>キンガク</t>
    </rPh>
    <rPh sb="3" eb="5">
      <t>タンイ</t>
    </rPh>
    <rPh sb="6" eb="8">
      <t>センエン</t>
    </rPh>
    <phoneticPr fontId="19"/>
  </si>
  <si>
    <t>償還
回次</t>
    <rPh sb="3" eb="4">
      <t>カイ</t>
    </rPh>
    <phoneticPr fontId="19"/>
  </si>
  <si>
    <t>利　息</t>
    <phoneticPr fontId="19"/>
  </si>
  <si>
    <t>合 計</t>
    <rPh sb="0" eb="1">
      <t>ゴウ</t>
    </rPh>
    <rPh sb="2" eb="3">
      <t>ケイ</t>
    </rPh>
    <phoneticPr fontId="19"/>
  </si>
  <si>
    <t>各年次の
合計額</t>
    <rPh sb="0" eb="3">
      <t>カクネンジ</t>
    </rPh>
    <rPh sb="5" eb="6">
      <t>ゴウ</t>
    </rPh>
    <rPh sb="6" eb="7">
      <t>ケイ</t>
    </rPh>
    <rPh sb="7" eb="8">
      <t>ガク</t>
    </rPh>
    <phoneticPr fontId="19"/>
  </si>
  <si>
    <t>計</t>
    <rPh sb="0" eb="1">
      <t>ケイ</t>
    </rPh>
    <phoneticPr fontId="19"/>
  </si>
  <si>
    <r>
      <t>無利子分</t>
    </r>
    <r>
      <rPr>
        <sz val="6"/>
        <rFont val="ＭＳ 明朝"/>
        <family val="1"/>
        <charset val="128"/>
      </rPr>
      <t>(※)</t>
    </r>
    <rPh sb="0" eb="1">
      <t>ム</t>
    </rPh>
    <phoneticPr fontId="19"/>
  </si>
  <si>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19"/>
  </si>
  <si>
    <t>借入申込額</t>
    <rPh sb="0" eb="2">
      <t>カリイレ</t>
    </rPh>
    <rPh sb="2" eb="4">
      <t>モウシコミ</t>
    </rPh>
    <rPh sb="4" eb="5">
      <t>ガク</t>
    </rPh>
    <phoneticPr fontId="19"/>
  </si>
  <si>
    <t>基礎数値</t>
    <rPh sb="0" eb="2">
      <t>キソ</t>
    </rPh>
    <rPh sb="2" eb="4">
      <t>スウチ</t>
    </rPh>
    <phoneticPr fontId="19"/>
  </si>
  <si>
    <t>１年次目
↓</t>
    <rPh sb="1" eb="3">
      <t>ネンジ</t>
    </rPh>
    <rPh sb="3" eb="4">
      <t>メ</t>
    </rPh>
    <phoneticPr fontId="19"/>
  </si>
  <si>
    <t>　有利子分</t>
    <rPh sb="1" eb="3">
      <t>ユウリ</t>
    </rPh>
    <rPh sb="3" eb="5">
      <t>コブン</t>
    </rPh>
    <phoneticPr fontId="19"/>
  </si>
  <si>
    <t>←入力しないでください</t>
    <rPh sb="1" eb="3">
      <t>ニュウリョク</t>
    </rPh>
    <phoneticPr fontId="19"/>
  </si>
  <si>
    <t>有利子初回元金</t>
    <rPh sb="0" eb="3">
      <t>ユウリシ</t>
    </rPh>
    <rPh sb="3" eb="5">
      <t>ショカイ</t>
    </rPh>
    <rPh sb="5" eb="7">
      <t>ガンキン</t>
    </rPh>
    <phoneticPr fontId="19"/>
  </si>
  <si>
    <t>有利子均等元金</t>
    <rPh sb="0" eb="3">
      <t>ユウリシ</t>
    </rPh>
    <rPh sb="3" eb="5">
      <t>キントウ</t>
    </rPh>
    <rPh sb="5" eb="7">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</si>
  <si>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</si>
  <si>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</si>
  <si>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</si>
  <si>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元金据置期間</t>
    <rPh sb="0" eb="2">
      <t>ガンキン</t>
    </rPh>
    <rPh sb="2" eb="4">
      <t>スエオキ</t>
    </rPh>
    <rPh sb="4" eb="6">
      <t>キカン</t>
    </rPh>
    <phoneticPr fontId="19"/>
  </si>
  <si>
    <t>金利区分</t>
    <rPh sb="0" eb="2">
      <t>キンリ</t>
    </rPh>
    <rPh sb="2" eb="4">
      <t>クブン</t>
    </rPh>
    <phoneticPr fontId="19"/>
  </si>
  <si>
    <t>金利（％）</t>
    <rPh sb="0" eb="2">
      <t>キンリ</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</si>
  <si>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</si>
  <si>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</si>
  <si>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</si>
  <si>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</si>
  <si>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</si>
  <si>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 xml:space="preserve"> 元金</t>
    <rPh sb="1" eb="3">
      <t>ガンキン</t>
    </rPh>
    <phoneticPr fontId="19"/>
  </si>
  <si>
    <t>１年次</t>
    <rPh sb="1" eb="3">
      <t>ネンジ</t>
    </rPh>
    <phoneticPr fontId="19"/>
  </si>
  <si>
    <t xml:space="preserve"> 利息</t>
    <rPh sb="1" eb="3">
      <t>リソク</t>
    </rPh>
    <phoneticPr fontId="19"/>
  </si>
  <si>
    <t>２年次</t>
    <rPh sb="1" eb="3">
      <t>ネンジ</t>
    </rPh>
    <phoneticPr fontId="19"/>
  </si>
  <si>
    <t>２年次目
↓</t>
    <rPh sb="1" eb="3">
      <t>ネンジ</t>
    </rPh>
    <rPh sb="3" eb="4">
      <t>メ</t>
    </rPh>
    <phoneticPr fontId="19"/>
  </si>
  <si>
    <t>３年次</t>
    <rPh sb="1" eb="3">
      <t>ネンジ</t>
    </rPh>
    <phoneticPr fontId="19"/>
  </si>
  <si>
    <t>４年次</t>
    <rPh sb="1" eb="3">
      <t>ネンジ</t>
    </rPh>
    <phoneticPr fontId="19"/>
  </si>
  <si>
    <t>最多利息</t>
    <rPh sb="0" eb="2">
      <t>サイタ</t>
    </rPh>
    <rPh sb="2" eb="4">
      <t>リソク</t>
    </rPh>
    <phoneticPr fontId="19"/>
  </si>
  <si>
    <t>最多元金</t>
    <rPh sb="0" eb="2">
      <t>サイタ</t>
    </rPh>
    <rPh sb="2" eb="4">
      <t>ガンキン</t>
    </rPh>
    <phoneticPr fontId="19"/>
  </si>
  <si>
    <t>元金割合</t>
    <rPh sb="0" eb="2">
      <t>ガンキン</t>
    </rPh>
    <rPh sb="2" eb="4">
      <t>ワリアイ</t>
    </rPh>
    <phoneticPr fontId="19"/>
  </si>
  <si>
    <t>利息割合</t>
    <rPh sb="0" eb="2">
      <t>リソク</t>
    </rPh>
    <rPh sb="2" eb="4">
      <t>ワリアイ</t>
    </rPh>
    <phoneticPr fontId="19"/>
  </si>
  <si>
    <t>３年次目
↓</t>
    <rPh sb="1" eb="3">
      <t>ネンジ</t>
    </rPh>
    <rPh sb="3" eb="4">
      <t>メ</t>
    </rPh>
    <phoneticPr fontId="19"/>
  </si>
  <si>
    <t>４年次目
↓</t>
    <rPh sb="1" eb="3">
      <t>ネンジ</t>
    </rPh>
    <rPh sb="3" eb="4">
      <t>メ</t>
    </rPh>
    <phoneticPr fontId="19"/>
  </si>
  <si>
    <t>５年次目
↓</t>
    <rPh sb="1" eb="3">
      <t>ネンジ</t>
    </rPh>
    <rPh sb="3" eb="4">
      <t>メ</t>
    </rPh>
    <phoneticPr fontId="19"/>
  </si>
  <si>
    <t>６年次目
↓</t>
    <rPh sb="1" eb="3">
      <t>ネンジ</t>
    </rPh>
    <rPh sb="3" eb="4">
      <t>メ</t>
    </rPh>
    <phoneticPr fontId="19"/>
  </si>
  <si>
    <t>７年次目
↓</t>
    <rPh sb="1" eb="3">
      <t>ネンジ</t>
    </rPh>
    <rPh sb="3" eb="4">
      <t>メ</t>
    </rPh>
    <phoneticPr fontId="19"/>
  </si>
  <si>
    <t>８年次目
↓</t>
    <rPh sb="1" eb="3">
      <t>ネンジ</t>
    </rPh>
    <rPh sb="3" eb="4">
      <t>メ</t>
    </rPh>
    <phoneticPr fontId="19"/>
  </si>
  <si>
    <t>９年次目
↓</t>
    <rPh sb="1" eb="3">
      <t>ネンジ</t>
    </rPh>
    <rPh sb="3" eb="4">
      <t>メ</t>
    </rPh>
    <phoneticPr fontId="19"/>
  </si>
  <si>
    <t>１０年次目
↓</t>
    <rPh sb="2" eb="4">
      <t>ネンジ</t>
    </rPh>
    <rPh sb="4" eb="5">
      <t>メ</t>
    </rPh>
    <phoneticPr fontId="19"/>
  </si>
  <si>
    <t>１１年次目
↓</t>
    <rPh sb="2" eb="4">
      <t>ネンジ</t>
    </rPh>
    <rPh sb="4" eb="5">
      <t>メ</t>
    </rPh>
    <phoneticPr fontId="19"/>
  </si>
  <si>
    <t>１２年次目
↓</t>
    <rPh sb="2" eb="4">
      <t>ネンジ</t>
    </rPh>
    <rPh sb="4" eb="5">
      <t>メ</t>
    </rPh>
    <phoneticPr fontId="19"/>
  </si>
  <si>
    <t>１３年次目
↓</t>
    <rPh sb="2" eb="4">
      <t>ネンジ</t>
    </rPh>
    <rPh sb="4" eb="5">
      <t>メ</t>
    </rPh>
    <phoneticPr fontId="19"/>
  </si>
  <si>
    <t>１４年次目
↓</t>
    <rPh sb="2" eb="4">
      <t>ネンジ</t>
    </rPh>
    <rPh sb="4" eb="5">
      <t>メ</t>
    </rPh>
    <phoneticPr fontId="19"/>
  </si>
  <si>
    <t>１５年次目
↓</t>
    <rPh sb="2" eb="4">
      <t>ネンジ</t>
    </rPh>
    <rPh sb="4" eb="5">
      <t>メ</t>
    </rPh>
    <phoneticPr fontId="19"/>
  </si>
  <si>
    <t>１６年次目
↓</t>
    <rPh sb="2" eb="4">
      <t>ネンジ</t>
    </rPh>
    <rPh sb="4" eb="5">
      <t>メ</t>
    </rPh>
    <phoneticPr fontId="19"/>
  </si>
  <si>
    <t>１７年次目
↓</t>
    <rPh sb="2" eb="4">
      <t>ネンジ</t>
    </rPh>
    <rPh sb="4" eb="5">
      <t>メ</t>
    </rPh>
    <phoneticPr fontId="19"/>
  </si>
  <si>
    <t>１８年次目
↓</t>
    <rPh sb="2" eb="4">
      <t>ネンジ</t>
    </rPh>
    <rPh sb="4" eb="5">
      <t>メ</t>
    </rPh>
    <phoneticPr fontId="19"/>
  </si>
  <si>
    <t>１９年次目
↓</t>
    <rPh sb="2" eb="4">
      <t>ネンジ</t>
    </rPh>
    <rPh sb="4" eb="5">
      <t>メ</t>
    </rPh>
    <phoneticPr fontId="19"/>
  </si>
  <si>
    <t>２０年次目
↓</t>
    <rPh sb="2" eb="4">
      <t>ネンジ</t>
    </rPh>
    <rPh sb="4" eb="5">
      <t>メ</t>
    </rPh>
    <phoneticPr fontId="19"/>
  </si>
  <si>
    <t>２１年次目
↓</t>
    <rPh sb="2" eb="4">
      <t>ネンジ</t>
    </rPh>
    <rPh sb="4" eb="5">
      <t>メ</t>
    </rPh>
    <phoneticPr fontId="19"/>
  </si>
  <si>
    <t>２２年次目
↓</t>
    <rPh sb="2" eb="4">
      <t>ネンジ</t>
    </rPh>
    <rPh sb="4" eb="5">
      <t>メ</t>
    </rPh>
    <phoneticPr fontId="19"/>
  </si>
  <si>
    <t>２３年次目
↓</t>
    <rPh sb="2" eb="4">
      <t>ネンジ</t>
    </rPh>
    <rPh sb="4" eb="5">
      <t>メ</t>
    </rPh>
    <phoneticPr fontId="19"/>
  </si>
  <si>
    <t>２４年次目
↓</t>
    <rPh sb="2" eb="4">
      <t>ネンジ</t>
    </rPh>
    <rPh sb="4" eb="5">
      <t>メ</t>
    </rPh>
    <phoneticPr fontId="19"/>
  </si>
  <si>
    <t>２５年次目
↓</t>
    <rPh sb="2" eb="4">
      <t>ネンジ</t>
    </rPh>
    <rPh sb="4" eb="5">
      <t>メ</t>
    </rPh>
    <phoneticPr fontId="19"/>
  </si>
  <si>
    <t>２６年次目
↓</t>
    <rPh sb="2" eb="4">
      <t>ネンジ</t>
    </rPh>
    <rPh sb="4" eb="5">
      <t>メ</t>
    </rPh>
    <phoneticPr fontId="19"/>
  </si>
  <si>
    <t>２７年次目
↓</t>
    <rPh sb="2" eb="4">
      <t>ネンジ</t>
    </rPh>
    <rPh sb="4" eb="5">
      <t>メ</t>
    </rPh>
    <phoneticPr fontId="19"/>
  </si>
  <si>
    <t>２８年次目
↓</t>
    <rPh sb="2" eb="4">
      <t>ネンジ</t>
    </rPh>
    <rPh sb="4" eb="5">
      <t>メ</t>
    </rPh>
    <phoneticPr fontId="19"/>
  </si>
  <si>
    <t>２９年次目
↓</t>
    <rPh sb="2" eb="4">
      <t>ネンジ</t>
    </rPh>
    <rPh sb="4" eb="5">
      <t>メ</t>
    </rPh>
    <phoneticPr fontId="19"/>
  </si>
  <si>
    <t>３０年次目
↓</t>
    <rPh sb="2" eb="4">
      <t>ネンジ</t>
    </rPh>
    <rPh sb="4" eb="5">
      <t>メ</t>
    </rPh>
    <phoneticPr fontId="19"/>
  </si>
  <si>
    <t>寄付履行の確認書類等</t>
    <rPh sb="0" eb="2">
      <t>キフ</t>
    </rPh>
    <rPh sb="2" eb="3">
      <t>ハ</t>
    </rPh>
    <rPh sb="3" eb="4">
      <t>イ</t>
    </rPh>
    <rPh sb="5" eb="7">
      <t>カクニン</t>
    </rPh>
    <rPh sb="7" eb="9">
      <t>ショルイ</t>
    </rPh>
    <rPh sb="9" eb="10">
      <t>トウ</t>
    </rPh>
    <phoneticPr fontId="2"/>
  </si>
  <si>
    <t>【③その他内訳】</t>
    <rPh sb="4" eb="5">
      <t>タ</t>
    </rPh>
    <rPh sb="5" eb="7">
      <t>ウチワケ</t>
    </rPh>
    <phoneticPr fontId="2"/>
  </si>
  <si>
    <t>社　　会　　福　　祉　　法　　人　　調　　書</t>
    <rPh sb="0" eb="1">
      <t>シャ</t>
    </rPh>
    <rPh sb="3" eb="4">
      <t>カイ</t>
    </rPh>
    <rPh sb="6" eb="7">
      <t>フク</t>
    </rPh>
    <rPh sb="9" eb="10">
      <t>サイワイ</t>
    </rPh>
    <rPh sb="12" eb="13">
      <t>ホウ</t>
    </rPh>
    <rPh sb="15" eb="16">
      <t>ヒト</t>
    </rPh>
    <rPh sb="18" eb="19">
      <t>チョウ</t>
    </rPh>
    <rPh sb="21" eb="22">
      <t>ショ</t>
    </rPh>
    <phoneticPr fontId="2"/>
  </si>
  <si>
    <t>法　人　名</t>
    <rPh sb="0" eb="1">
      <t>ホウ</t>
    </rPh>
    <rPh sb="2" eb="3">
      <t>ヒト</t>
    </rPh>
    <rPh sb="4" eb="5">
      <t>メイ</t>
    </rPh>
    <phoneticPr fontId="2"/>
  </si>
  <si>
    <t>施　設　名</t>
    <rPh sb="0" eb="1">
      <t>ホドコ</t>
    </rPh>
    <rPh sb="2" eb="3">
      <t>セツ</t>
    </rPh>
    <rPh sb="4" eb="5">
      <t>メイ</t>
    </rPh>
    <phoneticPr fontId="2"/>
  </si>
  <si>
    <t>入通</t>
    <rPh sb="0" eb="1">
      <t>ニュウ</t>
    </rPh>
    <rPh sb="1" eb="2">
      <t>ツウ</t>
    </rPh>
    <phoneticPr fontId="2"/>
  </si>
  <si>
    <t>名</t>
    <rPh sb="0" eb="1">
      <t>メイ</t>
    </rPh>
    <phoneticPr fontId="2"/>
  </si>
  <si>
    <t>主たる事務所の所在地</t>
    <rPh sb="0" eb="1">
      <t>シュ</t>
    </rPh>
    <rPh sb="3" eb="6">
      <t>ジムショ</t>
    </rPh>
    <rPh sb="7" eb="10">
      <t>ショザイチ</t>
    </rPh>
    <phoneticPr fontId="2"/>
  </si>
  <si>
    <t>施　　 設       所 在 地</t>
    <rPh sb="0" eb="1">
      <t>ホドコ</t>
    </rPh>
    <rPh sb="4" eb="5">
      <t>セツ</t>
    </rPh>
    <rPh sb="12" eb="13">
      <t>トコロ</t>
    </rPh>
    <rPh sb="14" eb="15">
      <t>ザイ</t>
    </rPh>
    <rPh sb="16" eb="17">
      <t>チ</t>
    </rPh>
    <phoneticPr fontId="2"/>
  </si>
  <si>
    <t>１　認可済</t>
    <rPh sb="2" eb="4">
      <t>ニンカ</t>
    </rPh>
    <rPh sb="4" eb="5">
      <t>ズ</t>
    </rPh>
    <phoneticPr fontId="2"/>
  </si>
  <si>
    <t>２　新設法人</t>
    <rPh sb="2" eb="4">
      <t>シンセツ</t>
    </rPh>
    <rPh sb="4" eb="6">
      <t>ホウジン</t>
    </rPh>
    <phoneticPr fontId="2"/>
  </si>
  <si>
    <t>（</t>
    <phoneticPr fontId="2"/>
  </si>
  <si>
    <t>月</t>
    <rPh sb="0" eb="1">
      <t>ガツ</t>
    </rPh>
    <phoneticPr fontId="2"/>
  </si>
  <si>
    <t>日　厚　生　省　第</t>
    <rPh sb="0" eb="1">
      <t>ニチ</t>
    </rPh>
    <rPh sb="2" eb="3">
      <t>アツシ</t>
    </rPh>
    <rPh sb="4" eb="5">
      <t>ショウ</t>
    </rPh>
    <rPh sb="6" eb="7">
      <t>ショウ</t>
    </rPh>
    <rPh sb="8" eb="9">
      <t>ダイ</t>
    </rPh>
    <phoneticPr fontId="2"/>
  </si>
  <si>
    <t>号）</t>
    <rPh sb="0" eb="1">
      <t>ゴウ</t>
    </rPh>
    <phoneticPr fontId="2"/>
  </si>
  <si>
    <t>日</t>
    <rPh sb="0" eb="1">
      <t>ニチ</t>
    </rPh>
    <phoneticPr fontId="2"/>
  </si>
  <si>
    <t>認　可　予　定　）</t>
    <rPh sb="0" eb="1">
      <t>ニン</t>
    </rPh>
    <rPh sb="2" eb="3">
      <t>カ</t>
    </rPh>
    <rPh sb="4" eb="5">
      <t>ヨ</t>
    </rPh>
    <rPh sb="6" eb="7">
      <t>サダム</t>
    </rPh>
    <phoneticPr fontId="2"/>
  </si>
  <si>
    <t>建設年数</t>
    <rPh sb="0" eb="2">
      <t>ケンセツ</t>
    </rPh>
    <rPh sb="2" eb="4">
      <t>ネンスウ</t>
    </rPh>
    <phoneticPr fontId="2"/>
  </si>
  <si>
    <t>補助金名</t>
    <rPh sb="0" eb="2">
      <t>ホジョ</t>
    </rPh>
    <rPh sb="2" eb="3">
      <t>キン</t>
    </rPh>
    <rPh sb="3" eb="4">
      <t>メイ</t>
    </rPh>
    <phoneticPr fontId="2"/>
  </si>
  <si>
    <t>現員</t>
    <rPh sb="0" eb="2">
      <t>ゲンイン</t>
    </rPh>
    <phoneticPr fontId="2"/>
  </si>
  <si>
    <t>法人繰越金の状況</t>
    <rPh sb="0" eb="2">
      <t>ホウジン</t>
    </rPh>
    <rPh sb="2" eb="5">
      <t>クリコシキン</t>
    </rPh>
    <rPh sb="6" eb="8">
      <t>ジョウキョウ</t>
    </rPh>
    <phoneticPr fontId="2"/>
  </si>
  <si>
    <t>他経営施設の状況</t>
    <rPh sb="0" eb="1">
      <t>タ</t>
    </rPh>
    <rPh sb="1" eb="3">
      <t>ケイエイ</t>
    </rPh>
    <rPh sb="3" eb="5">
      <t>シセツ</t>
    </rPh>
    <rPh sb="6" eb="8">
      <t>ジョウキョウ</t>
    </rPh>
    <phoneticPr fontId="2"/>
  </si>
  <si>
    <t>月末日現在</t>
    <rPh sb="0" eb="1">
      <t>ガツ</t>
    </rPh>
    <rPh sb="1" eb="3">
      <t>マツジツ</t>
    </rPh>
    <rPh sb="3" eb="5">
      <t>ゲンザイ</t>
    </rPh>
    <phoneticPr fontId="2"/>
  </si>
  <si>
    <t>役　　員　　の　　状　　況</t>
    <rPh sb="0" eb="1">
      <t>ヤク</t>
    </rPh>
    <rPh sb="3" eb="4">
      <t>イン</t>
    </rPh>
    <rPh sb="9" eb="10">
      <t>ジョウ</t>
    </rPh>
    <rPh sb="12" eb="13">
      <t>イワン</t>
    </rPh>
    <phoneticPr fontId="2"/>
  </si>
  <si>
    <t>寄付金その</t>
    <rPh sb="0" eb="3">
      <t>キフキン</t>
    </rPh>
    <phoneticPr fontId="2"/>
  </si>
  <si>
    <t>事業費</t>
    <rPh sb="0" eb="3">
      <t>ジギョウヒ</t>
    </rPh>
    <phoneticPr fontId="2"/>
  </si>
  <si>
    <t>施設種別</t>
    <rPh sb="0" eb="1">
      <t>ホドコ</t>
    </rPh>
    <rPh sb="1" eb="2">
      <t>セツ</t>
    </rPh>
    <rPh sb="2" eb="3">
      <t>タネ</t>
    </rPh>
    <rPh sb="3" eb="4">
      <t>ベツ</t>
    </rPh>
    <phoneticPr fontId="2"/>
  </si>
  <si>
    <t>差引額</t>
    <rPh sb="0" eb="2">
      <t>サシヒ</t>
    </rPh>
    <rPh sb="2" eb="3">
      <t>ガク</t>
    </rPh>
    <phoneticPr fontId="2"/>
  </si>
  <si>
    <t>総事業費</t>
    <rPh sb="0" eb="4">
      <t>ソウジギョウヒ</t>
    </rPh>
    <phoneticPr fontId="2"/>
  </si>
  <si>
    <t>補助基準額</t>
    <rPh sb="0" eb="2">
      <t>ホジョ</t>
    </rPh>
    <rPh sb="2" eb="4">
      <t>キジュン</t>
    </rPh>
    <rPh sb="4" eb="5">
      <t>ガク</t>
    </rPh>
    <phoneticPr fontId="2"/>
  </si>
  <si>
    <t>Ａ円</t>
    <rPh sb="1" eb="2">
      <t>エン</t>
    </rPh>
    <phoneticPr fontId="2"/>
  </si>
  <si>
    <t>E円</t>
    <rPh sb="1" eb="2">
      <t>エン</t>
    </rPh>
    <phoneticPr fontId="2"/>
  </si>
  <si>
    <t>１　　施　　設　　整　　備　　費</t>
    <rPh sb="3" eb="4">
      <t>ホドコ</t>
    </rPh>
    <rPh sb="6" eb="7">
      <t>セツ</t>
    </rPh>
    <rPh sb="9" eb="10">
      <t>ヒトシ</t>
    </rPh>
    <rPh sb="12" eb="13">
      <t>ビ</t>
    </rPh>
    <rPh sb="15" eb="16">
      <t>ヒ</t>
    </rPh>
    <phoneticPr fontId="2"/>
  </si>
  <si>
    <t>書　類　名</t>
    <rPh sb="0" eb="1">
      <t>ショ</t>
    </rPh>
    <rPh sb="2" eb="3">
      <t>タグイ</t>
    </rPh>
    <rPh sb="4" eb="5">
      <t>メイ</t>
    </rPh>
    <phoneticPr fontId="2"/>
  </si>
  <si>
    <t>区　分</t>
    <rPh sb="0" eb="1">
      <t>ク</t>
    </rPh>
    <rPh sb="2" eb="3">
      <t>ブン</t>
    </rPh>
    <phoneticPr fontId="2"/>
  </si>
  <si>
    <t>法人確認</t>
    <rPh sb="0" eb="2">
      <t>ホウジン</t>
    </rPh>
    <rPh sb="2" eb="4">
      <t>カクニン</t>
    </rPh>
    <phoneticPr fontId="2"/>
  </si>
  <si>
    <t>整備計画の提出を議決した理事会等の議事録</t>
    <rPh sb="0" eb="2">
      <t>セイビ</t>
    </rPh>
    <rPh sb="2" eb="4">
      <t>ケイカク</t>
    </rPh>
    <rPh sb="5" eb="7">
      <t>テイシュツ</t>
    </rPh>
    <rPh sb="8" eb="10">
      <t>ギケツ</t>
    </rPh>
    <rPh sb="12" eb="15">
      <t>リジカイ</t>
    </rPh>
    <rPh sb="15" eb="16">
      <t>ナド</t>
    </rPh>
    <rPh sb="17" eb="20">
      <t>ギジロク</t>
    </rPh>
    <phoneticPr fontId="2"/>
  </si>
  <si>
    <t>建　物</t>
    <rPh sb="0" eb="1">
      <t>ケン</t>
    </rPh>
    <rPh sb="2" eb="3">
      <t>ブツ</t>
    </rPh>
    <phoneticPr fontId="2"/>
  </si>
  <si>
    <t>工程表</t>
    <rPh sb="0" eb="2">
      <t>コウテイ</t>
    </rPh>
    <rPh sb="2" eb="3">
      <t>ヒョウ</t>
    </rPh>
    <phoneticPr fontId="2"/>
  </si>
  <si>
    <t>用　地</t>
    <rPh sb="0" eb="1">
      <t>ヨウ</t>
    </rPh>
    <rPh sb="2" eb="3">
      <t>チ</t>
    </rPh>
    <phoneticPr fontId="2"/>
  </si>
  <si>
    <t>資金計画</t>
    <rPh sb="0" eb="2">
      <t>シキン</t>
    </rPh>
    <rPh sb="2" eb="4">
      <t>ケイカク</t>
    </rPh>
    <phoneticPr fontId="2"/>
  </si>
  <si>
    <t>残高証明書</t>
    <rPh sb="0" eb="2">
      <t>ザンダカ</t>
    </rPh>
    <rPh sb="2" eb="5">
      <t>ショウメイショ</t>
    </rPh>
    <phoneticPr fontId="2"/>
  </si>
  <si>
    <t>建設資金確認書類</t>
    <rPh sb="0" eb="2">
      <t>ケンセツ</t>
    </rPh>
    <rPh sb="2" eb="4">
      <t>シキン</t>
    </rPh>
    <rPh sb="4" eb="6">
      <t>カクニン</t>
    </rPh>
    <rPh sb="6" eb="8">
      <t>ショルイ</t>
    </rPh>
    <phoneticPr fontId="2"/>
  </si>
  <si>
    <t>他法人の議決議事録及び決算書（他法人から贈与を受ける場合）</t>
    <rPh sb="0" eb="1">
      <t>ホカ</t>
    </rPh>
    <rPh sb="1" eb="3">
      <t>ホウジン</t>
    </rPh>
    <rPh sb="4" eb="6">
      <t>ギケツ</t>
    </rPh>
    <rPh sb="6" eb="9">
      <t>ギジロク</t>
    </rPh>
    <rPh sb="9" eb="10">
      <t>オヨ</t>
    </rPh>
    <rPh sb="11" eb="14">
      <t>ケッサンショ</t>
    </rPh>
    <phoneticPr fontId="2"/>
  </si>
  <si>
    <t>償還財源確認書類</t>
    <rPh sb="0" eb="2">
      <t>ショウカン</t>
    </rPh>
    <rPh sb="2" eb="4">
      <t>ザイゲン</t>
    </rPh>
    <rPh sb="4" eb="6">
      <t>カクニン</t>
    </rPh>
    <rPh sb="6" eb="8">
      <t>ショルイ</t>
    </rPh>
    <phoneticPr fontId="2"/>
  </si>
  <si>
    <t>◎</t>
    <phoneticPr fontId="2"/>
  </si>
  <si>
    <t>○</t>
    <phoneticPr fontId="2"/>
  </si>
  <si>
    <t>◎</t>
    <phoneticPr fontId="2"/>
  </si>
  <si>
    <t>◎</t>
    <phoneticPr fontId="2"/>
  </si>
  <si>
    <t>ア</t>
    <phoneticPr fontId="2"/>
  </si>
  <si>
    <t>③</t>
    <phoneticPr fontId="2"/>
  </si>
  <si>
    <t>役　　　　　員</t>
    <rPh sb="0" eb="1">
      <t>ヤク</t>
    </rPh>
    <rPh sb="6" eb="7">
      <t>イン</t>
    </rPh>
    <phoneticPr fontId="2"/>
  </si>
  <si>
    <t>住　　　　　　　　　　　所</t>
    <rPh sb="0" eb="1">
      <t>ジュウ</t>
    </rPh>
    <rPh sb="12" eb="13">
      <t>トコロ</t>
    </rPh>
    <phoneticPr fontId="2"/>
  </si>
  <si>
    <t>職歴（公職を含む）</t>
    <rPh sb="0" eb="2">
      <t>ショクレキ</t>
    </rPh>
    <rPh sb="3" eb="5">
      <t>コウショク</t>
    </rPh>
    <rPh sb="6" eb="7">
      <t>フク</t>
    </rPh>
    <phoneticPr fontId="2"/>
  </si>
  <si>
    <t>社会福祉関係歴</t>
    <rPh sb="0" eb="4">
      <t>シャカイフクシ</t>
    </rPh>
    <rPh sb="4" eb="6">
      <t>カンケイ</t>
    </rPh>
    <rPh sb="6" eb="7">
      <t>レキ</t>
    </rPh>
    <phoneticPr fontId="2"/>
  </si>
  <si>
    <t>兼務法人名</t>
    <rPh sb="0" eb="2">
      <t>ケンム</t>
    </rPh>
    <rPh sb="2" eb="4">
      <t>ホウジン</t>
    </rPh>
    <rPh sb="4" eb="5">
      <t>メイ</t>
    </rPh>
    <phoneticPr fontId="2"/>
  </si>
  <si>
    <t>理　事　長</t>
    <rPh sb="0" eb="1">
      <t>リ</t>
    </rPh>
    <rPh sb="2" eb="3">
      <t>コト</t>
    </rPh>
    <rPh sb="4" eb="5">
      <t>チョウ</t>
    </rPh>
    <phoneticPr fontId="2"/>
  </si>
  <si>
    <t>有</t>
    <rPh sb="0" eb="1">
      <t>ア</t>
    </rPh>
    <phoneticPr fontId="2"/>
  </si>
  <si>
    <t>無</t>
    <rPh sb="0" eb="1">
      <t>ナ</t>
    </rPh>
    <phoneticPr fontId="2"/>
  </si>
  <si>
    <t xml:space="preserve">  理事　２</t>
    <rPh sb="2" eb="4">
      <t>リジ</t>
    </rPh>
    <phoneticPr fontId="2"/>
  </si>
  <si>
    <t>　理事　３</t>
    <rPh sb="1" eb="3">
      <t>リジ</t>
    </rPh>
    <phoneticPr fontId="2"/>
  </si>
  <si>
    <t>　理事　４</t>
    <rPh sb="1" eb="3">
      <t>リジ</t>
    </rPh>
    <phoneticPr fontId="2"/>
  </si>
  <si>
    <t>　理事　５</t>
    <rPh sb="1" eb="3">
      <t>リジ</t>
    </rPh>
    <phoneticPr fontId="2"/>
  </si>
  <si>
    <t>　理事　６</t>
    <rPh sb="1" eb="3">
      <t>リジ</t>
    </rPh>
    <phoneticPr fontId="2"/>
  </si>
  <si>
    <t>　理事　７</t>
    <rPh sb="1" eb="3">
      <t>リジ</t>
    </rPh>
    <phoneticPr fontId="2"/>
  </si>
  <si>
    <t>　理事　８</t>
    <rPh sb="1" eb="3">
      <t>リジ</t>
    </rPh>
    <phoneticPr fontId="2"/>
  </si>
  <si>
    <t>　理事　９</t>
    <rPh sb="1" eb="3">
      <t>リジ</t>
    </rPh>
    <phoneticPr fontId="2"/>
  </si>
  <si>
    <t>　理事　10</t>
    <rPh sb="1" eb="3">
      <t>リジ</t>
    </rPh>
    <phoneticPr fontId="2"/>
  </si>
  <si>
    <t>　監事　１</t>
    <rPh sb="1" eb="3">
      <t>カンジ</t>
    </rPh>
    <phoneticPr fontId="2"/>
  </si>
  <si>
    <t>　□市街化調整区域--</t>
    <rPh sb="2" eb="5">
      <t>シガイカ</t>
    </rPh>
    <rPh sb="5" eb="7">
      <t>チョウセイ</t>
    </rPh>
    <rPh sb="7" eb="9">
      <t>クイキ</t>
    </rPh>
    <phoneticPr fontId="2"/>
  </si>
  <si>
    <t>事　　業　　費　　　　　　（円）</t>
    <rPh sb="0" eb="7">
      <t>ジギョウヒ</t>
    </rPh>
    <rPh sb="14" eb="15">
      <t>エン</t>
    </rPh>
    <phoneticPr fontId="2"/>
  </si>
  <si>
    <t>資　 金　 内　 訳　　　　　　　　（円）</t>
    <rPh sb="0" eb="4">
      <t>シキン</t>
    </rPh>
    <rPh sb="6" eb="10">
      <t>ウチワケ</t>
    </rPh>
    <rPh sb="19" eb="20">
      <t>エン</t>
    </rPh>
    <phoneticPr fontId="2"/>
  </si>
  <si>
    <t>※1</t>
    <phoneticPr fontId="2"/>
  </si>
  <si>
    <t>・予備費</t>
    <rPh sb="1" eb="4">
      <t>ヨビヒ</t>
    </rPh>
    <phoneticPr fontId="2"/>
  </si>
  <si>
    <t>※2</t>
    <phoneticPr fontId="2"/>
  </si>
  <si>
    <t>※2</t>
  </si>
  <si>
    <t>管理費収入等</t>
    <rPh sb="0" eb="3">
      <t>カンリヒ</t>
    </rPh>
    <rPh sb="3" eb="5">
      <t>シュウニュウ</t>
    </rPh>
    <rPh sb="5" eb="6">
      <t>トウ</t>
    </rPh>
    <phoneticPr fontId="2"/>
  </si>
  <si>
    <t>福祉医療機構</t>
    <rPh sb="0" eb="2">
      <t>フクシ</t>
    </rPh>
    <rPh sb="2" eb="4">
      <t>イリョウ</t>
    </rPh>
    <rPh sb="4" eb="6">
      <t>キコウ</t>
    </rPh>
    <phoneticPr fontId="2"/>
  </si>
  <si>
    <t>市中銀行</t>
    <rPh sb="0" eb="2">
      <t>シチュウ</t>
    </rPh>
    <rPh sb="2" eb="4">
      <t>ギンコウ</t>
    </rPh>
    <phoneticPr fontId="2"/>
  </si>
  <si>
    <t xml:space="preserve">    建設資金確認書類   </t>
    <rPh sb="4" eb="6">
      <t>ケンセツ</t>
    </rPh>
    <rPh sb="6" eb="8">
      <t>シキン</t>
    </rPh>
    <rPh sb="8" eb="10">
      <t>カクニン</t>
    </rPh>
    <rPh sb="10" eb="12">
      <t>ショルイ</t>
    </rPh>
    <phoneticPr fontId="2"/>
  </si>
  <si>
    <t xml:space="preserve"> □他法人の議決議事録及び決算書（他法人から贈与を受ける場合）</t>
    <rPh sb="6" eb="8">
      <t>ギケツ</t>
    </rPh>
    <rPh sb="17" eb="18">
      <t>ホカ</t>
    </rPh>
    <rPh sb="18" eb="20">
      <t>ホウジン</t>
    </rPh>
    <rPh sb="22" eb="24">
      <t>ゾウヨ</t>
    </rPh>
    <rPh sb="25" eb="26">
      <t>ウ</t>
    </rPh>
    <rPh sb="28" eb="30">
      <t>バアイ</t>
    </rPh>
    <phoneticPr fontId="2"/>
  </si>
  <si>
    <t xml:space="preserve"> □社会福祉施設等施設整備事業計画に係る独立行政法人福祉医療機構との協議内容</t>
    <rPh sb="2" eb="9">
      <t>シャカイフクシシセツナド</t>
    </rPh>
    <rPh sb="9" eb="11">
      <t>シセツ</t>
    </rPh>
    <rPh sb="11" eb="13">
      <t>セイビ</t>
    </rPh>
    <rPh sb="13" eb="15">
      <t>ジギョウ</t>
    </rPh>
    <rPh sb="15" eb="17">
      <t>ケイカク</t>
    </rPh>
    <rPh sb="18" eb="19">
      <t>カカ</t>
    </rPh>
    <rPh sb="20" eb="22">
      <t>ドクリツ</t>
    </rPh>
    <rPh sb="22" eb="24">
      <t>ギョウセイ</t>
    </rPh>
    <rPh sb="24" eb="26">
      <t>ホウジン</t>
    </rPh>
    <rPh sb="26" eb="28">
      <t>フクシ</t>
    </rPh>
    <phoneticPr fontId="2"/>
  </si>
  <si>
    <t xml:space="preserve">    必須添付書類</t>
    <rPh sb="4" eb="6">
      <t>ヒッス</t>
    </rPh>
    <rPh sb="6" eb="8">
      <t>テンプ</t>
    </rPh>
    <rPh sb="8" eb="10">
      <t>ショルイ</t>
    </rPh>
    <phoneticPr fontId="2"/>
  </si>
  <si>
    <t xml:space="preserve">    償還財源確認書類   </t>
    <rPh sb="4" eb="6">
      <t>ショウカン</t>
    </rPh>
    <rPh sb="6" eb="8">
      <t>ザイゲン</t>
    </rPh>
    <rPh sb="8" eb="10">
      <t>カクニン</t>
    </rPh>
    <rPh sb="10" eb="12">
      <t>ショルイ</t>
    </rPh>
    <phoneticPr fontId="2"/>
  </si>
  <si>
    <t xml:space="preserve"> □贈与確約書　　　□贈与予定者の所得証明書　　　□借入金償還計画等一覧　</t>
    <rPh sb="4" eb="6">
      <t>カクヤク</t>
    </rPh>
    <phoneticPr fontId="2"/>
  </si>
  <si>
    <t>記</t>
    <rPh sb="0" eb="1">
      <t>キ</t>
    </rPh>
    <phoneticPr fontId="2"/>
  </si>
  <si>
    <t>協議先</t>
    <rPh sb="0" eb="2">
      <t>キョウギ</t>
    </rPh>
    <rPh sb="2" eb="3">
      <t>サキ</t>
    </rPh>
    <phoneticPr fontId="2"/>
  </si>
  <si>
    <t>協議年月日</t>
    <rPh sb="0" eb="2">
      <t>キョウギ</t>
    </rPh>
    <rPh sb="2" eb="5">
      <t>ネンガッピ</t>
    </rPh>
    <phoneticPr fontId="2"/>
  </si>
  <si>
    <t>協議担当者</t>
    <rPh sb="0" eb="2">
      <t>キョウギ</t>
    </rPh>
    <rPh sb="2" eb="5">
      <t>タントウシャ</t>
    </rPh>
    <phoneticPr fontId="2"/>
  </si>
  <si>
    <t>協議した資金計画</t>
    <rPh sb="0" eb="2">
      <t>キョウギ</t>
    </rPh>
    <rPh sb="4" eb="6">
      <t>シキン</t>
    </rPh>
    <rPh sb="6" eb="8">
      <t>ケイカク</t>
    </rPh>
    <phoneticPr fontId="2"/>
  </si>
  <si>
    <t>合　　計</t>
    <rPh sb="0" eb="1">
      <t>ゴウ</t>
    </rPh>
    <rPh sb="3" eb="4">
      <t>ケイ</t>
    </rPh>
    <phoneticPr fontId="2"/>
  </si>
  <si>
    <t>最多償還年次の年間償還額　 　（円）</t>
    <rPh sb="0" eb="2">
      <t>サイタ</t>
    </rPh>
    <rPh sb="2" eb="4">
      <t>ショウカン</t>
    </rPh>
    <rPh sb="4" eb="5">
      <t>ネン</t>
    </rPh>
    <rPh sb="5" eb="6">
      <t>ジ</t>
    </rPh>
    <rPh sb="7" eb="9">
      <t>ネンカン</t>
    </rPh>
    <rPh sb="9" eb="11">
      <t>ショウカン</t>
    </rPh>
    <rPh sb="11" eb="12">
      <t>ガク</t>
    </rPh>
    <rPh sb="16" eb="17">
      <t>エン</t>
    </rPh>
    <phoneticPr fontId="2"/>
  </si>
  <si>
    <t>償還財源　　　　　　　　　　　　　　　　　　（円）</t>
    <rPh sb="0" eb="2">
      <t>ショウカン</t>
    </rPh>
    <rPh sb="2" eb="4">
      <t>ザイゲン</t>
    </rPh>
    <rPh sb="23" eb="24">
      <t>エン</t>
    </rPh>
    <phoneticPr fontId="2"/>
  </si>
  <si>
    <t>年目</t>
    <rPh sb="0" eb="2">
      <t>ネンメ</t>
    </rPh>
    <phoneticPr fontId="2"/>
  </si>
  <si>
    <t>協議メモ</t>
    <rPh sb="0" eb="2">
      <t>キョウギ</t>
    </rPh>
    <phoneticPr fontId="2"/>
  </si>
  <si>
    <t>　詳細は以下のとおりです。</t>
    <phoneticPr fontId="2"/>
  </si>
  <si>
    <t>　監事　２</t>
    <rPh sb="1" eb="3">
      <t>カンジ</t>
    </rPh>
    <phoneticPr fontId="2"/>
  </si>
  <si>
    <t>　監事　３</t>
    <rPh sb="1" eb="3">
      <t>カンジ</t>
    </rPh>
    <phoneticPr fontId="2"/>
  </si>
  <si>
    <t>評　議　員　制　の　状　況</t>
    <rPh sb="0" eb="1">
      <t>ヒョウ</t>
    </rPh>
    <rPh sb="2" eb="3">
      <t>ギ</t>
    </rPh>
    <rPh sb="4" eb="5">
      <t>イン</t>
    </rPh>
    <rPh sb="6" eb="7">
      <t>セイ</t>
    </rPh>
    <rPh sb="10" eb="11">
      <t>ジョウ</t>
    </rPh>
    <rPh sb="12" eb="13">
      <t>イワン</t>
    </rPh>
    <phoneticPr fontId="2"/>
  </si>
  <si>
    <t>評　　議　　員</t>
    <rPh sb="0" eb="1">
      <t>ヒョウ</t>
    </rPh>
    <rPh sb="3" eb="4">
      <t>ギ</t>
    </rPh>
    <rPh sb="6" eb="7">
      <t>イン</t>
    </rPh>
    <phoneticPr fontId="2"/>
  </si>
  <si>
    <t>評議員　１</t>
    <rPh sb="0" eb="3">
      <t>ヒョウギイン</t>
    </rPh>
    <phoneticPr fontId="2"/>
  </si>
  <si>
    <t>評議員　２</t>
    <rPh sb="0" eb="3">
      <t>ヒョウギイン</t>
    </rPh>
    <phoneticPr fontId="2"/>
  </si>
  <si>
    <t>評議員　３</t>
    <rPh sb="0" eb="3">
      <t>ヒョウギイン</t>
    </rPh>
    <phoneticPr fontId="2"/>
  </si>
  <si>
    <t>評議員　４</t>
    <rPh sb="0" eb="3">
      <t>ヒョウギイン</t>
    </rPh>
    <phoneticPr fontId="2"/>
  </si>
  <si>
    <t>評議員　５</t>
    <rPh sb="0" eb="3">
      <t>ヒョウギイン</t>
    </rPh>
    <phoneticPr fontId="2"/>
  </si>
  <si>
    <t>評議員　６</t>
    <rPh sb="0" eb="3">
      <t>ヒョウギイン</t>
    </rPh>
    <phoneticPr fontId="2"/>
  </si>
  <si>
    <t>評議員　７</t>
    <rPh sb="0" eb="3">
      <t>ヒョウギイン</t>
    </rPh>
    <phoneticPr fontId="2"/>
  </si>
  <si>
    <t>評議員　８</t>
    <rPh sb="0" eb="3">
      <t>ヒョウギイン</t>
    </rPh>
    <phoneticPr fontId="2"/>
  </si>
  <si>
    <t>評議員　９</t>
    <rPh sb="0" eb="3">
      <t>ヒョウギイン</t>
    </rPh>
    <phoneticPr fontId="2"/>
  </si>
  <si>
    <t>評議員　10</t>
    <rPh sb="0" eb="3">
      <t>ヒョウギイン</t>
    </rPh>
    <phoneticPr fontId="2"/>
  </si>
  <si>
    <t>評議員　11</t>
    <rPh sb="0" eb="3">
      <t>ヒョウギイン</t>
    </rPh>
    <phoneticPr fontId="2"/>
  </si>
  <si>
    <t>評議員　12</t>
    <rPh sb="0" eb="3">
      <t>ヒョウギイン</t>
    </rPh>
    <phoneticPr fontId="2"/>
  </si>
  <si>
    <t>評議員　13</t>
    <rPh sb="0" eb="3">
      <t>ヒョウギイン</t>
    </rPh>
    <phoneticPr fontId="2"/>
  </si>
  <si>
    <t>評議員　15</t>
    <rPh sb="0" eb="3">
      <t>ヒョウギイン</t>
    </rPh>
    <phoneticPr fontId="2"/>
  </si>
  <si>
    <t>評議員　16</t>
    <rPh sb="0" eb="3">
      <t>ヒョウギイン</t>
    </rPh>
    <phoneticPr fontId="2"/>
  </si>
  <si>
    <t>評議員　17</t>
    <rPh sb="0" eb="3">
      <t>ヒョウギイン</t>
    </rPh>
    <phoneticPr fontId="2"/>
  </si>
  <si>
    <t>評議員　18</t>
    <rPh sb="0" eb="3">
      <t>ヒョウギイン</t>
    </rPh>
    <phoneticPr fontId="2"/>
  </si>
  <si>
    <t>評議員　19</t>
    <rPh sb="0" eb="3">
      <t>ヒョウギイン</t>
    </rPh>
    <phoneticPr fontId="2"/>
  </si>
  <si>
    <t>評議員　20</t>
    <rPh sb="0" eb="3">
      <t>ヒョウギイン</t>
    </rPh>
    <phoneticPr fontId="2"/>
  </si>
  <si>
    <t>資　産　の　状　況</t>
    <rPh sb="0" eb="1">
      <t>シ</t>
    </rPh>
    <rPh sb="2" eb="3">
      <t>サン</t>
    </rPh>
    <rPh sb="6" eb="7">
      <t>ジョウ</t>
    </rPh>
    <rPh sb="8" eb="9">
      <t>イワン</t>
    </rPh>
    <phoneticPr fontId="2"/>
  </si>
  <si>
    <t>資産区分</t>
    <rPh sb="0" eb="2">
      <t>シサン</t>
    </rPh>
    <rPh sb="2" eb="4">
      <t>クブン</t>
    </rPh>
    <phoneticPr fontId="2"/>
  </si>
  <si>
    <t>種類</t>
    <rPh sb="0" eb="2">
      <t>シュルイ</t>
    </rPh>
    <phoneticPr fontId="2"/>
  </si>
  <si>
    <t>金額（評価額）</t>
    <rPh sb="0" eb="2">
      <t>キンガク</t>
    </rPh>
    <rPh sb="3" eb="6">
      <t>ヒョウカガク</t>
    </rPh>
    <phoneticPr fontId="2"/>
  </si>
  <si>
    <t>基本財産</t>
    <rPh sb="0" eb="2">
      <t>キホン</t>
    </rPh>
    <rPh sb="2" eb="4">
      <t>ザイサン</t>
    </rPh>
    <phoneticPr fontId="2"/>
  </si>
  <si>
    <t>土地</t>
    <rPh sb="0" eb="2">
      <t>トチ</t>
    </rPh>
    <phoneticPr fontId="2"/>
  </si>
  <si>
    <t>現金</t>
    <rPh sb="0" eb="2">
      <t>ゲンキン</t>
    </rPh>
    <phoneticPr fontId="2"/>
  </si>
  <si>
    <t>運用財産</t>
    <rPh sb="0" eb="2">
      <t>ウンヨウ</t>
    </rPh>
    <rPh sb="2" eb="4">
      <t>ザイサン</t>
    </rPh>
    <phoneticPr fontId="2"/>
  </si>
  <si>
    <t>運転資金</t>
    <rPh sb="0" eb="2">
      <t>ウンテン</t>
    </rPh>
    <rPh sb="2" eb="4">
      <t>シキン</t>
    </rPh>
    <phoneticPr fontId="2"/>
  </si>
  <si>
    <t>その他</t>
    <rPh sb="2" eb="3">
      <t>タ</t>
    </rPh>
    <phoneticPr fontId="2"/>
  </si>
  <si>
    <t>合　　　　　計</t>
    <rPh sb="0" eb="1">
      <t>ゴウ</t>
    </rPh>
    <rPh sb="6" eb="7">
      <t>ケイ</t>
    </rPh>
    <phoneticPr fontId="2"/>
  </si>
  <si>
    <t>整備資金</t>
    <rPh sb="0" eb="2">
      <t>セイビ</t>
    </rPh>
    <rPh sb="2" eb="4">
      <t>シキン</t>
    </rPh>
    <phoneticPr fontId="2"/>
  </si>
  <si>
    <t>運　用　財　産　（　現　金　）　の　使　途</t>
    <rPh sb="0" eb="1">
      <t>ウン</t>
    </rPh>
    <rPh sb="2" eb="3">
      <t>ヨウ</t>
    </rPh>
    <rPh sb="4" eb="5">
      <t>ザイ</t>
    </rPh>
    <rPh sb="6" eb="7">
      <t>サン</t>
    </rPh>
    <rPh sb="10" eb="11">
      <t>ウツツ</t>
    </rPh>
    <rPh sb="12" eb="13">
      <t>キン</t>
    </rPh>
    <rPh sb="18" eb="19">
      <t>ツカ</t>
    </rPh>
    <rPh sb="20" eb="21">
      <t>ト</t>
    </rPh>
    <phoneticPr fontId="2"/>
  </si>
  <si>
    <t>施設建設財源</t>
    <rPh sb="0" eb="2">
      <t>シセツ</t>
    </rPh>
    <rPh sb="2" eb="4">
      <t>ケンセツ</t>
    </rPh>
    <rPh sb="4" eb="6">
      <t>ザイゲン</t>
    </rPh>
    <phoneticPr fontId="2"/>
  </si>
  <si>
    <t>建築費充当分</t>
    <rPh sb="0" eb="2">
      <t>ケンチク</t>
    </rPh>
    <rPh sb="2" eb="3">
      <t>ヒ</t>
    </rPh>
    <rPh sb="3" eb="5">
      <t>ジュウトウ</t>
    </rPh>
    <rPh sb="5" eb="6">
      <t>ブン</t>
    </rPh>
    <phoneticPr fontId="2"/>
  </si>
  <si>
    <t>建築費に占める割合</t>
    <rPh sb="0" eb="3">
      <t>ケンチクヒ</t>
    </rPh>
    <rPh sb="4" eb="5">
      <t>シ</t>
    </rPh>
    <rPh sb="7" eb="9">
      <t>ワリアイ</t>
    </rPh>
    <phoneticPr fontId="2"/>
  </si>
  <si>
    <t>％</t>
    <phoneticPr fontId="2"/>
  </si>
  <si>
    <t>補助金</t>
    <rPh sb="0" eb="3">
      <t>ホジョキン</t>
    </rPh>
    <phoneticPr fontId="2"/>
  </si>
  <si>
    <t>運　転　資　金</t>
    <rPh sb="0" eb="1">
      <t>ウン</t>
    </rPh>
    <rPh sb="2" eb="3">
      <t>テン</t>
    </rPh>
    <rPh sb="4" eb="5">
      <t>シ</t>
    </rPh>
    <rPh sb="6" eb="7">
      <t>キン</t>
    </rPh>
    <phoneticPr fontId="2"/>
  </si>
  <si>
    <t>そ　　の　　他</t>
    <rPh sb="6" eb="7">
      <t>タ</t>
    </rPh>
    <phoneticPr fontId="2"/>
  </si>
  <si>
    <t>％</t>
    <phoneticPr fontId="19"/>
  </si>
  <si>
    <t>年間事業費</t>
    <rPh sb="0" eb="2">
      <t>ネンカン</t>
    </rPh>
    <rPh sb="2" eb="5">
      <t>ジギョウヒ</t>
    </rPh>
    <phoneticPr fontId="2"/>
  </si>
  <si>
    <t>自己資金</t>
    <rPh sb="0" eb="2">
      <t>ジコ</t>
    </rPh>
    <rPh sb="2" eb="4">
      <t>シキン</t>
    </rPh>
    <phoneticPr fontId="2"/>
  </si>
  <si>
    <t>合計</t>
    <rPh sb="0" eb="2">
      <t>ゴウケイ</t>
    </rPh>
    <phoneticPr fontId="2"/>
  </si>
  <si>
    <t>寄　附　予　定　者　名</t>
    <rPh sb="0" eb="1">
      <t>キ</t>
    </rPh>
    <rPh sb="2" eb="3">
      <t>フ</t>
    </rPh>
    <rPh sb="4" eb="5">
      <t>ヨ</t>
    </rPh>
    <rPh sb="6" eb="7">
      <t>サダム</t>
    </rPh>
    <rPh sb="8" eb="9">
      <t>モノ</t>
    </rPh>
    <rPh sb="10" eb="11">
      <t>メイ</t>
    </rPh>
    <phoneticPr fontId="2"/>
  </si>
  <si>
    <t>職　　　　　業</t>
    <rPh sb="0" eb="1">
      <t>ショク</t>
    </rPh>
    <rPh sb="6" eb="7">
      <t>ギョウ</t>
    </rPh>
    <phoneticPr fontId="2"/>
  </si>
  <si>
    <t>前年の課税所得又は利益（円）</t>
    <rPh sb="0" eb="2">
      <t>ゼンネン</t>
    </rPh>
    <rPh sb="3" eb="5">
      <t>カゼイ</t>
    </rPh>
    <rPh sb="5" eb="7">
      <t>ショトク</t>
    </rPh>
    <rPh sb="7" eb="8">
      <t>マタ</t>
    </rPh>
    <rPh sb="9" eb="11">
      <t>リエキ</t>
    </rPh>
    <rPh sb="12" eb="13">
      <t>エン</t>
    </rPh>
    <phoneticPr fontId="2"/>
  </si>
  <si>
    <t>寄　付　総　額　（円）</t>
    <rPh sb="0" eb="1">
      <t>キ</t>
    </rPh>
    <rPh sb="2" eb="3">
      <t>ヅケ</t>
    </rPh>
    <rPh sb="4" eb="5">
      <t>フサ</t>
    </rPh>
    <rPh sb="6" eb="7">
      <t>ガク</t>
    </rPh>
    <rPh sb="9" eb="10">
      <t>エン</t>
    </rPh>
    <phoneticPr fontId="2"/>
  </si>
  <si>
    <t>備　　　　　考</t>
    <rPh sb="0" eb="1">
      <t>ビ</t>
    </rPh>
    <rPh sb="6" eb="7">
      <t>コウ</t>
    </rPh>
    <phoneticPr fontId="2"/>
  </si>
  <si>
    <t>負　　債　　の　　状　　況</t>
    <rPh sb="0" eb="1">
      <t>フ</t>
    </rPh>
    <rPh sb="3" eb="4">
      <t>サイ</t>
    </rPh>
    <rPh sb="9" eb="10">
      <t>ジョウ</t>
    </rPh>
    <rPh sb="12" eb="13">
      <t>イワン</t>
    </rPh>
    <phoneticPr fontId="2"/>
  </si>
  <si>
    <t>借入金</t>
    <rPh sb="0" eb="3">
      <t>カリイレキン</t>
    </rPh>
    <phoneticPr fontId="2"/>
  </si>
  <si>
    <t>返済残額（円）</t>
    <rPh sb="0" eb="2">
      <t>ヘンサイ</t>
    </rPh>
    <rPh sb="2" eb="4">
      <t>ザンガク</t>
    </rPh>
    <rPh sb="5" eb="6">
      <t>エン</t>
    </rPh>
    <phoneticPr fontId="2"/>
  </si>
  <si>
    <t>償還残年数</t>
    <rPh sb="0" eb="2">
      <t>ショウカン</t>
    </rPh>
    <rPh sb="2" eb="3">
      <t>ザン</t>
    </rPh>
    <rPh sb="3" eb="5">
      <t>ネンスウ</t>
    </rPh>
    <phoneticPr fontId="2"/>
  </si>
  <si>
    <t>県　・　市等の利子補給の有無</t>
    <rPh sb="0" eb="1">
      <t>ケン</t>
    </rPh>
    <rPh sb="4" eb="5">
      <t>シ</t>
    </rPh>
    <rPh sb="5" eb="6">
      <t>トウ</t>
    </rPh>
    <rPh sb="7" eb="9">
      <t>リシ</t>
    </rPh>
    <rPh sb="9" eb="11">
      <t>ホキュウ</t>
    </rPh>
    <rPh sb="12" eb="14">
      <t>ウム</t>
    </rPh>
    <phoneticPr fontId="2"/>
  </si>
  <si>
    <t>既借入金関係</t>
    <rPh sb="0" eb="1">
      <t>キ</t>
    </rPh>
    <rPh sb="1" eb="4">
      <t>カリイレキン</t>
    </rPh>
    <rPh sb="4" eb="6">
      <t>カンケイ</t>
    </rPh>
    <phoneticPr fontId="2"/>
  </si>
  <si>
    <t>・</t>
    <phoneticPr fontId="2"/>
  </si>
  <si>
    <t>無</t>
    <rPh sb="0" eb="1">
      <t>ム</t>
    </rPh>
    <phoneticPr fontId="2"/>
  </si>
  <si>
    <t>新規借入金関係</t>
    <rPh sb="0" eb="2">
      <t>シンキ</t>
    </rPh>
    <rPh sb="2" eb="5">
      <t>カリイレキン</t>
    </rPh>
    <rPh sb="5" eb="7">
      <t>カンケイ</t>
    </rPh>
    <phoneticPr fontId="2"/>
  </si>
  <si>
    <t>　（有の場合　　年間負担額又は負担率</t>
    <rPh sb="2" eb="3">
      <t>ユウ</t>
    </rPh>
    <rPh sb="4" eb="6">
      <t>バアイ</t>
    </rPh>
    <rPh sb="8" eb="10">
      <t>ネンカン</t>
    </rPh>
    <rPh sb="10" eb="13">
      <t>フタンガク</t>
    </rPh>
    <rPh sb="13" eb="14">
      <t>マタ</t>
    </rPh>
    <rPh sb="15" eb="18">
      <t>フタンリツ</t>
    </rPh>
    <phoneticPr fontId="2"/>
  </si>
  <si>
    <t>）</t>
    <phoneticPr fontId="2"/>
  </si>
  <si>
    <t>（記入上の注意事項）</t>
    <rPh sb="1" eb="3">
      <t>キニュウ</t>
    </rPh>
    <rPh sb="3" eb="4">
      <t>ジョウ</t>
    </rPh>
    <rPh sb="5" eb="7">
      <t>チュウイ</t>
    </rPh>
    <rPh sb="7" eb="9">
      <t>ジコウ</t>
    </rPh>
    <phoneticPr fontId="2"/>
  </si>
  <si>
    <t>担当者（法人窓口）</t>
    <rPh sb="0" eb="3">
      <t>タントウシャ</t>
    </rPh>
    <rPh sb="4" eb="6">
      <t>ホウジン</t>
    </rPh>
    <rPh sb="6" eb="8">
      <t>マドグチ</t>
    </rPh>
    <phoneticPr fontId="2"/>
  </si>
  <si>
    <t>FAX</t>
    <phoneticPr fontId="2"/>
  </si>
  <si>
    <t>Eメール</t>
    <phoneticPr fontId="2"/>
  </si>
  <si>
    <t>借　　入　　金　　償　　還　　計　　画　　等　　一　　覧</t>
    <rPh sb="0" eb="1">
      <t>シャク</t>
    </rPh>
    <rPh sb="3" eb="4">
      <t>イ</t>
    </rPh>
    <rPh sb="6" eb="7">
      <t>キン</t>
    </rPh>
    <rPh sb="9" eb="10">
      <t>ツグナ</t>
    </rPh>
    <rPh sb="12" eb="13">
      <t>メグ</t>
    </rPh>
    <rPh sb="15" eb="16">
      <t>ケイ</t>
    </rPh>
    <rPh sb="18" eb="19">
      <t>ガ</t>
    </rPh>
    <rPh sb="21" eb="22">
      <t>トウ</t>
    </rPh>
    <rPh sb="24" eb="25">
      <t>イチ</t>
    </rPh>
    <rPh sb="27" eb="28">
      <t>ラン</t>
    </rPh>
    <phoneticPr fontId="2"/>
  </si>
  <si>
    <t>借入先</t>
    <rPh sb="0" eb="3">
      <t>カリイレサキ</t>
    </rPh>
    <phoneticPr fontId="2"/>
  </si>
  <si>
    <t>項目①</t>
    <rPh sb="0" eb="2">
      <t>コウモク</t>
    </rPh>
    <phoneticPr fontId="2"/>
  </si>
  <si>
    <t>項目②</t>
    <rPh sb="0" eb="2">
      <t>コウモク</t>
    </rPh>
    <phoneticPr fontId="2"/>
  </si>
  <si>
    <t>注意事項など</t>
    <rPh sb="0" eb="2">
      <t>チュウイ</t>
    </rPh>
    <rPh sb="2" eb="4">
      <t>ジコウ</t>
    </rPh>
    <phoneticPr fontId="2"/>
  </si>
  <si>
    <t>提出書類目録</t>
    <rPh sb="0" eb="2">
      <t>テイシュツ</t>
    </rPh>
    <rPh sb="2" eb="4">
      <t>ショルイ</t>
    </rPh>
    <rPh sb="4" eb="6">
      <t>モクロク</t>
    </rPh>
    <phoneticPr fontId="2"/>
  </si>
  <si>
    <t>提出のあったものについては「法人確認欄」に○印を記入してください。</t>
    <rPh sb="0" eb="2">
      <t>テイシュツ</t>
    </rPh>
    <rPh sb="14" eb="16">
      <t>ホウジン</t>
    </rPh>
    <rPh sb="16" eb="18">
      <t>カクニン</t>
    </rPh>
    <rPh sb="18" eb="19">
      <t>ラン</t>
    </rPh>
    <rPh sb="22" eb="23">
      <t>シルシ</t>
    </rPh>
    <rPh sb="24" eb="26">
      <t>キニュウ</t>
    </rPh>
    <phoneticPr fontId="2"/>
  </si>
  <si>
    <t>事業計画書（1-1）</t>
    <rPh sb="0" eb="2">
      <t>ジギョウ</t>
    </rPh>
    <rPh sb="2" eb="5">
      <t>ケイカクショ</t>
    </rPh>
    <phoneticPr fontId="2"/>
  </si>
  <si>
    <t>２　用地</t>
    <rPh sb="2" eb="4">
      <t>ヨウチ</t>
    </rPh>
    <phoneticPr fontId="2"/>
  </si>
  <si>
    <t>付近見取図</t>
    <rPh sb="0" eb="2">
      <t>フキン</t>
    </rPh>
    <rPh sb="2" eb="5">
      <t>ミトリズ</t>
    </rPh>
    <phoneticPr fontId="2"/>
  </si>
  <si>
    <t>３　建物</t>
    <rPh sb="2" eb="4">
      <t>タテモノ</t>
    </rPh>
    <phoneticPr fontId="2"/>
  </si>
  <si>
    <t>見積書</t>
    <rPh sb="0" eb="3">
      <t>ミツモリショ</t>
    </rPh>
    <phoneticPr fontId="2"/>
  </si>
  <si>
    <t>５　資金計画</t>
    <rPh sb="2" eb="4">
      <t>シキン</t>
    </rPh>
    <rPh sb="4" eb="6">
      <t>ケイカク</t>
    </rPh>
    <phoneticPr fontId="2"/>
  </si>
  <si>
    <t>合計欄</t>
    <rPh sb="0" eb="2">
      <t>ゴウケイ</t>
    </rPh>
    <rPh sb="2" eb="3">
      <t>ラン</t>
    </rPh>
    <phoneticPr fontId="2"/>
  </si>
  <si>
    <t>事業費の合計と資金内訳の合計が一致するよう作成してください。</t>
    <rPh sb="0" eb="3">
      <t>ジギョウヒ</t>
    </rPh>
    <rPh sb="4" eb="6">
      <t>ゴウケイ</t>
    </rPh>
    <rPh sb="7" eb="9">
      <t>シキン</t>
    </rPh>
    <rPh sb="9" eb="11">
      <t>ウチワケ</t>
    </rPh>
    <rPh sb="12" eb="14">
      <t>ゴウケイ</t>
    </rPh>
    <rPh sb="15" eb="17">
      <t>イッチ</t>
    </rPh>
    <rPh sb="21" eb="23">
      <t>サクセイ</t>
    </rPh>
    <phoneticPr fontId="2"/>
  </si>
  <si>
    <t>①</t>
    <phoneticPr fontId="2"/>
  </si>
  <si>
    <t>◎</t>
    <phoneticPr fontId="2"/>
  </si>
  <si>
    <t>消防局等との消防設備等についての協議結果★</t>
    <rPh sb="0" eb="2">
      <t>ショウボウ</t>
    </rPh>
    <rPh sb="2" eb="3">
      <t>キョク</t>
    </rPh>
    <rPh sb="3" eb="4">
      <t>ナド</t>
    </rPh>
    <rPh sb="6" eb="8">
      <t>ショウボウ</t>
    </rPh>
    <rPh sb="8" eb="10">
      <t>セツビ</t>
    </rPh>
    <rPh sb="10" eb="11">
      <t>ナド</t>
    </rPh>
    <rPh sb="16" eb="18">
      <t>キョウギ</t>
    </rPh>
    <rPh sb="18" eb="20">
      <t>ケッカ</t>
    </rPh>
    <phoneticPr fontId="2"/>
  </si>
  <si>
    <t>基準額</t>
    <rPh sb="0" eb="2">
      <t>キジュン</t>
    </rPh>
    <rPh sb="2" eb="3">
      <t>ガク</t>
    </rPh>
    <phoneticPr fontId="2"/>
  </si>
  <si>
    <t>解体撤去</t>
    <rPh sb="0" eb="2">
      <t>カイタイ</t>
    </rPh>
    <rPh sb="2" eb="4">
      <t>テッキョ</t>
    </rPh>
    <phoneticPr fontId="2"/>
  </si>
  <si>
    <t>←千円単位で入力</t>
    <rPh sb="1" eb="3">
      <t>センエン</t>
    </rPh>
    <rPh sb="3" eb="5">
      <t>タンイ</t>
    </rPh>
    <rPh sb="6" eb="8">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</si>
  <si>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</si>
  <si>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　整備後の定員は、既存定員以上とすること。</t>
    <rPh sb="2" eb="4">
      <t>セイビ</t>
    </rPh>
    <rPh sb="4" eb="5">
      <t>ゴ</t>
    </rPh>
    <rPh sb="6" eb="8">
      <t>テイイン</t>
    </rPh>
    <rPh sb="10" eb="12">
      <t>キゾン</t>
    </rPh>
    <rPh sb="12" eb="14">
      <t>テイイン</t>
    </rPh>
    <rPh sb="14" eb="16">
      <t>イジョウ</t>
    </rPh>
    <phoneticPr fontId="2"/>
  </si>
  <si>
    <t>保育所</t>
    <rPh sb="0" eb="2">
      <t>ホイク</t>
    </rPh>
    <rPh sb="2" eb="3">
      <t>ジョ</t>
    </rPh>
    <phoneticPr fontId="2"/>
  </si>
  <si>
    <t>幼稚園</t>
    <rPh sb="0" eb="3">
      <t>ヨウチエン</t>
    </rPh>
    <phoneticPr fontId="2"/>
  </si>
  <si>
    <t>補助基準額の算定</t>
    <rPh sb="0" eb="2">
      <t>ホジョ</t>
    </rPh>
    <rPh sb="2" eb="4">
      <t>キジュン</t>
    </rPh>
    <rPh sb="4" eb="5">
      <t>ガク</t>
    </rPh>
    <rPh sb="6" eb="8">
      <t>サンテイ</t>
    </rPh>
    <phoneticPr fontId="2"/>
  </si>
  <si>
    <t>基金補助額　（県費）
H　　　　　　　　　円</t>
    <rPh sb="0" eb="2">
      <t>キキン</t>
    </rPh>
    <rPh sb="2" eb="4">
      <t>ホジョ</t>
    </rPh>
    <rPh sb="4" eb="5">
      <t>ガク</t>
    </rPh>
    <rPh sb="7" eb="8">
      <t>ケン</t>
    </rPh>
    <rPh sb="8" eb="9">
      <t>ヒ</t>
    </rPh>
    <rPh sb="21" eb="22">
      <t>エン</t>
    </rPh>
    <phoneticPr fontId="2"/>
  </si>
  <si>
    <t>市費補助額
I　　　　　円</t>
    <rPh sb="0" eb="2">
      <t>シヒ</t>
    </rPh>
    <rPh sb="2" eb="4">
      <t>ホジョ</t>
    </rPh>
    <rPh sb="4" eb="5">
      <t>ガク</t>
    </rPh>
    <rPh sb="12" eb="13">
      <t>エン</t>
    </rPh>
    <phoneticPr fontId="2"/>
  </si>
  <si>
    <t>補助額合計
Ｊ　　　　円</t>
    <rPh sb="0" eb="2">
      <t>ホジョ</t>
    </rPh>
    <rPh sb="2" eb="3">
      <t>ガク</t>
    </rPh>
    <rPh sb="3" eb="5">
      <t>ゴウケイ</t>
    </rPh>
    <rPh sb="11" eb="12">
      <t>エン</t>
    </rPh>
    <phoneticPr fontId="2"/>
  </si>
  <si>
    <t>単価</t>
    <rPh sb="0" eb="2">
      <t>タンカ</t>
    </rPh>
    <phoneticPr fontId="2"/>
  </si>
  <si>
    <t>Ｂ（≦Ａ）円</t>
    <rPh sb="5" eb="6">
      <t>エン</t>
    </rPh>
    <phoneticPr fontId="2"/>
  </si>
  <si>
    <t>Ｃ円</t>
    <rPh sb="1" eb="2">
      <t>エン</t>
    </rPh>
    <phoneticPr fontId="2"/>
  </si>
  <si>
    <t>Ｄ（＝Ａ-Ｃ）円</t>
    <rPh sb="7" eb="8">
      <t>エン</t>
    </rPh>
    <phoneticPr fontId="2"/>
  </si>
  <si>
    <t>F円</t>
    <rPh sb="1" eb="2">
      <t>エン</t>
    </rPh>
    <phoneticPr fontId="2"/>
  </si>
  <si>
    <t>G円</t>
    <rPh sb="1" eb="2">
      <t>エン</t>
    </rPh>
    <phoneticPr fontId="2"/>
  </si>
  <si>
    <r>
      <t>H1（G×2</t>
    </r>
    <r>
      <rPr>
        <sz val="11"/>
        <rFont val="ＭＳ Ｐゴシック"/>
        <family val="3"/>
        <charset val="128"/>
      </rPr>
      <t>/</t>
    </r>
    <r>
      <rPr>
        <sz val="11"/>
        <rFont val="ＭＳ Ｐゴシック"/>
        <family val="3"/>
        <charset val="128"/>
      </rPr>
      <t>3</t>
    </r>
    <r>
      <rPr>
        <sz val="11"/>
        <rFont val="ＭＳ Ｐゴシック"/>
        <family val="3"/>
        <charset val="128"/>
      </rPr>
      <t>）</t>
    </r>
    <phoneticPr fontId="2"/>
  </si>
  <si>
    <t>H2（（Ｇ×1/2）</t>
    <phoneticPr fontId="2"/>
  </si>
  <si>
    <r>
      <t>I1(G×1/12</t>
    </r>
    <r>
      <rPr>
        <sz val="11"/>
        <rFont val="ＭＳ Ｐゴシック"/>
        <family val="3"/>
        <charset val="128"/>
      </rPr>
      <t>）</t>
    </r>
    <phoneticPr fontId="2"/>
  </si>
  <si>
    <r>
      <t>I2(G×1/4）</t>
    </r>
    <r>
      <rPr>
        <sz val="11"/>
        <rFont val="ＭＳ Ｐゴシック"/>
        <family val="3"/>
        <charset val="128"/>
      </rPr>
      <t/>
    </r>
    <phoneticPr fontId="2"/>
  </si>
  <si>
    <t>J（Ｈ＋Ｉ）円</t>
    <rPh sb="6" eb="7">
      <t>エン</t>
    </rPh>
    <phoneticPr fontId="2"/>
  </si>
  <si>
    <t>－</t>
    <phoneticPr fontId="2"/>
  </si>
  <si>
    <t>(2)　Ｅ欄には，Ｂ欄の額とＤ欄の額を比較して少ない方の額を記入すること。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</si>
  <si>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(3)　G欄には，E欄の額とF欄の額を比較して少ない方の額を記入すること。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</si>
  <si>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(4)　H欄には，G欄の額に2/3を乗じた額を記入すること。(小数点以下は切り捨て。）</t>
    <rPh sb="5" eb="6">
      <t>ラン</t>
    </rPh>
    <rPh sb="10" eb="11">
      <t>ラン</t>
    </rPh>
    <rPh sb="12" eb="13">
      <t>ガク</t>
    </rPh>
    <rPh sb="18" eb="19">
      <t>ジョウ</t>
    </rPh>
    <rPh sb="21" eb="22">
      <t>ガク</t>
    </rPh>
    <rPh sb="23" eb="25">
      <t>キニュウ</t>
    </rPh>
    <rPh sb="31" eb="34">
      <t>ショウスウテン</t>
    </rPh>
    <rPh sb="34" eb="36">
      <t>イカ</t>
    </rPh>
    <rPh sb="37" eb="38">
      <t>キ</t>
    </rPh>
    <rPh sb="39" eb="40">
      <t>ス</t>
    </rPh>
    <phoneticPr fontId="2"/>
  </si>
  <si>
    <t>(5)　I欄には，G欄の額に1/12を乗じた額を記入すること。(小数点以下は切り捨て。）</t>
    <rPh sb="5" eb="6">
      <t>ラン</t>
    </rPh>
    <rPh sb="10" eb="11">
      <t>ラン</t>
    </rPh>
    <rPh sb="12" eb="13">
      <t>ガク</t>
    </rPh>
    <rPh sb="19" eb="20">
      <t>ジョウ</t>
    </rPh>
    <rPh sb="22" eb="23">
      <t>ガク</t>
    </rPh>
    <rPh sb="24" eb="26">
      <t>キニュウ</t>
    </rPh>
    <rPh sb="32" eb="35">
      <t>ショウスウテン</t>
    </rPh>
    <rPh sb="35" eb="37">
      <t>イカ</t>
    </rPh>
    <rPh sb="38" eb="39">
      <t>キ</t>
    </rPh>
    <rPh sb="40" eb="41">
      <t>ス</t>
    </rPh>
    <phoneticPr fontId="2"/>
  </si>
  <si>
    <t>仮設設備</t>
    <rPh sb="0" eb="2">
      <t>カセツ</t>
    </rPh>
    <rPh sb="2" eb="4">
      <t>セツビ</t>
    </rPh>
    <phoneticPr fontId="2"/>
  </si>
  <si>
    <r>
      <rPr>
        <b/>
        <sz val="10.5"/>
        <color indexed="36"/>
        <rFont val="ＭＳ Ｐ明朝"/>
        <family val="1"/>
        <charset val="128"/>
      </rPr>
      <t>【保育所】</t>
    </r>
    <r>
      <rPr>
        <sz val="10.5"/>
        <rFont val="ＭＳ Ｐ明朝"/>
        <family val="1"/>
        <charset val="128"/>
      </rPr>
      <t>（８の（１）に基づく施設整備事業[定額2/3相当]）</t>
    </r>
    <rPh sb="1" eb="3">
      <t>ホイク</t>
    </rPh>
    <rPh sb="3" eb="4">
      <t>ジョ</t>
    </rPh>
    <rPh sb="12" eb="13">
      <t>モト</t>
    </rPh>
    <rPh sb="15" eb="17">
      <t>シセツ</t>
    </rPh>
    <rPh sb="17" eb="19">
      <t>セイビ</t>
    </rPh>
    <rPh sb="19" eb="21">
      <t>ジギョウ</t>
    </rPh>
    <rPh sb="22" eb="24">
      <t>テイガク</t>
    </rPh>
    <rPh sb="27" eb="29">
      <t>ソウトウ</t>
    </rPh>
    <phoneticPr fontId="2"/>
  </si>
  <si>
    <t>【幼稚園】</t>
  </si>
  <si>
    <t>　・開設準備加算</t>
    <rPh sb="2" eb="4">
      <t>カイセツ</t>
    </rPh>
    <rPh sb="4" eb="6">
      <t>ジュンビ</t>
    </rPh>
    <rPh sb="6" eb="8">
      <t>カサン</t>
    </rPh>
    <phoneticPr fontId="2"/>
  </si>
  <si>
    <t>開設準備加算単価</t>
    <rPh sb="0" eb="2">
      <t>カイセツ</t>
    </rPh>
    <rPh sb="2" eb="4">
      <t>ジュンビ</t>
    </rPh>
    <rPh sb="4" eb="6">
      <t>カサン</t>
    </rPh>
    <rPh sb="6" eb="8">
      <t>タンカ</t>
    </rPh>
    <phoneticPr fontId="2"/>
  </si>
  <si>
    <t>贈与確約書（償還財源として寄付を受ける場合）</t>
    <rPh sb="0" eb="2">
      <t>ゾウヨ</t>
    </rPh>
    <rPh sb="2" eb="4">
      <t>カクヤク</t>
    </rPh>
    <rPh sb="4" eb="5">
      <t>ショ</t>
    </rPh>
    <rPh sb="6" eb="8">
      <t>ショウカン</t>
    </rPh>
    <rPh sb="8" eb="10">
      <t>ザイゲン</t>
    </rPh>
    <rPh sb="13" eb="15">
      <t>キフ</t>
    </rPh>
    <rPh sb="16" eb="17">
      <t>ウ</t>
    </rPh>
    <rPh sb="19" eb="21">
      <t>バアイ</t>
    </rPh>
    <phoneticPr fontId="2"/>
  </si>
  <si>
    <t>贈与予定者の所得証明書（償還財源として寄付を受ける場合）</t>
    <rPh sb="0" eb="2">
      <t>ゾウヨ</t>
    </rPh>
    <rPh sb="2" eb="5">
      <t>ヨテイシャ</t>
    </rPh>
    <rPh sb="6" eb="8">
      <t>ショトク</t>
    </rPh>
    <rPh sb="8" eb="11">
      <t>ショウメイショ</t>
    </rPh>
    <rPh sb="12" eb="14">
      <t>ショウカン</t>
    </rPh>
    <rPh sb="14" eb="16">
      <t>ザイゲン</t>
    </rPh>
    <rPh sb="19" eb="21">
      <t>キフ</t>
    </rPh>
    <rPh sb="22" eb="23">
      <t>ウ</t>
    </rPh>
    <rPh sb="25" eb="27">
      <t>バアイ</t>
    </rPh>
    <phoneticPr fontId="2"/>
  </si>
  <si>
    <t>○</t>
    <phoneticPr fontId="2"/>
  </si>
  <si>
    <t>郵便番号</t>
    <rPh sb="0" eb="4">
      <t>ユウビンバンゴウ</t>
    </rPh>
    <phoneticPr fontId="2"/>
  </si>
  <si>
    <t>建築面積　　　　　　　　㎡</t>
    <rPh sb="0" eb="2">
      <t>ケンチク</t>
    </rPh>
    <rPh sb="2" eb="4">
      <t>メンセキ</t>
    </rPh>
    <phoneticPr fontId="2"/>
  </si>
  <si>
    <t>⑧</t>
    <phoneticPr fontId="2"/>
  </si>
  <si>
    <t>　</t>
    <phoneticPr fontId="2"/>
  </si>
  <si>
    <t>エ</t>
    <phoneticPr fontId="2"/>
  </si>
  <si>
    <t>他法人との役員の兼務</t>
    <rPh sb="0" eb="1">
      <t>タ</t>
    </rPh>
    <rPh sb="1" eb="3">
      <t>ホウジン</t>
    </rPh>
    <rPh sb="5" eb="7">
      <t>ヤクイン</t>
    </rPh>
    <rPh sb="8" eb="10">
      <t>ケンム</t>
    </rPh>
    <phoneticPr fontId="2"/>
  </si>
  <si>
    <t>贈与確約書（建設資金として寄付を受ける場合）</t>
    <rPh sb="0" eb="2">
      <t>ゾウヨ</t>
    </rPh>
    <rPh sb="2" eb="4">
      <t>カクヤク</t>
    </rPh>
    <rPh sb="4" eb="5">
      <t>ショ</t>
    </rPh>
    <rPh sb="13" eb="15">
      <t>キフ</t>
    </rPh>
    <phoneticPr fontId="2"/>
  </si>
  <si>
    <t>贈与予定者の所得証明書（建設資金として寄付を受ける場合）</t>
    <rPh sb="0" eb="2">
      <t>ゾウヨ</t>
    </rPh>
    <rPh sb="2" eb="5">
      <t>ヨテイシャ</t>
    </rPh>
    <rPh sb="6" eb="8">
      <t>ショトク</t>
    </rPh>
    <rPh sb="8" eb="11">
      <t>ショウメイショ</t>
    </rPh>
    <rPh sb="19" eb="21">
      <t>キフ</t>
    </rPh>
    <phoneticPr fontId="2"/>
  </si>
  <si>
    <t>　　　■既設法人</t>
    <rPh sb="4" eb="6">
      <t>キセツ</t>
    </rPh>
    <rPh sb="6" eb="8">
      <t>ホウジン</t>
    </rPh>
    <phoneticPr fontId="2"/>
  </si>
  <si>
    <t>　　　　２.  直近の貸付利率を使用すること。</t>
    <rPh sb="8" eb="10">
      <t>チョッキン</t>
    </rPh>
    <rPh sb="11" eb="13">
      <t>カシツケ</t>
    </rPh>
    <rPh sb="13" eb="15">
      <t>リリツ</t>
    </rPh>
    <rPh sb="16" eb="18">
      <t>シヨウ</t>
    </rPh>
    <phoneticPr fontId="2"/>
  </si>
  <si>
    <t>必須添付書類</t>
    <rPh sb="0" eb="2">
      <t>ヒッス</t>
    </rPh>
    <rPh sb="2" eb="6">
      <t>テンプショルイ</t>
    </rPh>
    <phoneticPr fontId="2"/>
  </si>
  <si>
    <t>既往借入金の状況（法人全体）</t>
    <rPh sb="0" eb="2">
      <t>キオウ</t>
    </rPh>
    <rPh sb="2" eb="5">
      <t>カリイレキン</t>
    </rPh>
    <rPh sb="6" eb="8">
      <t>ジョウキョウ</t>
    </rPh>
    <rPh sb="9" eb="11">
      <t>ホウジン</t>
    </rPh>
    <rPh sb="11" eb="13">
      <t>ゼンタイ</t>
    </rPh>
    <phoneticPr fontId="1"/>
  </si>
  <si>
    <t>（金額単位：千円）</t>
    <rPh sb="1" eb="3">
      <t>キンガク</t>
    </rPh>
    <rPh sb="3" eb="5">
      <t>タンイ</t>
    </rPh>
    <rPh sb="6" eb="8">
      <t>センエン</t>
    </rPh>
    <phoneticPr fontId="1"/>
  </si>
  <si>
    <t>区分</t>
  </si>
  <si>
    <t>借 入 先</t>
  </si>
  <si>
    <t>借  入</t>
  </si>
  <si>
    <t>借  入  金  額</t>
  </si>
  <si>
    <t>借入目的</t>
    <rPh sb="0" eb="2">
      <t>カリイ</t>
    </rPh>
    <rPh sb="2" eb="4">
      <t>モクテキ</t>
    </rPh>
    <phoneticPr fontId="1"/>
  </si>
  <si>
    <t xml:space="preserve">借  入  条  件 </t>
  </si>
  <si>
    <t>上段：償還金支出
下段：元金補助額</t>
    <rPh sb="0" eb="2">
      <t>ジョウダン</t>
    </rPh>
    <rPh sb="3" eb="6">
      <t>ショウカンキン</t>
    </rPh>
    <rPh sb="6" eb="8">
      <t>シシュツ</t>
    </rPh>
    <rPh sb="9" eb="11">
      <t>ゲダン</t>
    </rPh>
    <rPh sb="12" eb="14">
      <t>ガンキン</t>
    </rPh>
    <rPh sb="14" eb="16">
      <t>ホジョ</t>
    </rPh>
    <rPh sb="16" eb="17">
      <t>ガク</t>
    </rPh>
    <phoneticPr fontId="1"/>
  </si>
  <si>
    <t>利                息</t>
  </si>
  <si>
    <t>上段：利息支出
下段：利息補助額</t>
    <rPh sb="0" eb="2">
      <t>ジョウダン</t>
    </rPh>
    <rPh sb="3" eb="5">
      <t>リソク</t>
    </rPh>
    <rPh sb="5" eb="7">
      <t>シシュツ</t>
    </rPh>
    <rPh sb="8" eb="10">
      <t>ゲダン</t>
    </rPh>
    <rPh sb="11" eb="13">
      <t>リソク</t>
    </rPh>
    <rPh sb="13" eb="15">
      <t>ホジョ</t>
    </rPh>
    <rPh sb="15" eb="16">
      <t>ガク</t>
    </rPh>
    <phoneticPr fontId="1"/>
  </si>
  <si>
    <t>当  初</t>
  </si>
  <si>
    <t>施設名</t>
    <rPh sb="0" eb="2">
      <t>シセツ</t>
    </rPh>
    <rPh sb="2" eb="3">
      <t>メイ</t>
    </rPh>
    <phoneticPr fontId="1"/>
  </si>
  <si>
    <t>使途</t>
    <rPh sb="0" eb="2">
      <t>シト</t>
    </rPh>
    <phoneticPr fontId="1"/>
  </si>
  <si>
    <t>期限</t>
    <rPh sb="0" eb="2">
      <t>キゲン</t>
    </rPh>
    <phoneticPr fontId="1"/>
  </si>
  <si>
    <t>償還方法</t>
    <rPh sb="0" eb="2">
      <t>ショウカン</t>
    </rPh>
    <rPh sb="2" eb="4">
      <t>ホウホウ</t>
    </rPh>
    <phoneticPr fontId="1"/>
  </si>
  <si>
    <t>設備資金借入金</t>
    <rPh sb="0" eb="2">
      <t>セツビ</t>
    </rPh>
    <rPh sb="2" eb="4">
      <t>シキン</t>
    </rPh>
    <rPh sb="4" eb="6">
      <t>カリイレ</t>
    </rPh>
    <rPh sb="6" eb="7">
      <t>キン</t>
    </rPh>
    <phoneticPr fontId="1"/>
  </si>
  <si>
    <t>小　計 (A)</t>
    <rPh sb="0" eb="1">
      <t>ショウ</t>
    </rPh>
    <rPh sb="2" eb="3">
      <t>ケイ</t>
    </rPh>
    <phoneticPr fontId="1"/>
  </si>
  <si>
    <t>長期運営資金借入金</t>
    <rPh sb="0" eb="2">
      <t>チョウキ</t>
    </rPh>
    <rPh sb="2" eb="4">
      <t>ウンエイ</t>
    </rPh>
    <rPh sb="4" eb="6">
      <t>シキン</t>
    </rPh>
    <rPh sb="6" eb="8">
      <t>カリイレ</t>
    </rPh>
    <rPh sb="8" eb="9">
      <t>キン</t>
    </rPh>
    <phoneticPr fontId="1"/>
  </si>
  <si>
    <t>小　計 (B)</t>
    <rPh sb="0" eb="1">
      <t>ショウ</t>
    </rPh>
    <rPh sb="2" eb="3">
      <t>ケイ</t>
    </rPh>
    <phoneticPr fontId="1"/>
  </si>
  <si>
    <t>短期運営資金借入金</t>
    <rPh sb="0" eb="2">
      <t>タンキ</t>
    </rPh>
    <rPh sb="2" eb="4">
      <t>ウンエイ</t>
    </rPh>
    <rPh sb="4" eb="6">
      <t>シキン</t>
    </rPh>
    <rPh sb="6" eb="8">
      <t>カリイレ</t>
    </rPh>
    <rPh sb="8" eb="9">
      <t>キン</t>
    </rPh>
    <phoneticPr fontId="1"/>
  </si>
  <si>
    <t>小　計 (C)</t>
    <rPh sb="0" eb="1">
      <t>ショウ</t>
    </rPh>
    <rPh sb="2" eb="3">
      <t>ケイ</t>
    </rPh>
    <phoneticPr fontId="1"/>
  </si>
  <si>
    <t>借入金総合計 （A+B+C）</t>
    <rPh sb="3" eb="5">
      <t>ソウゴウ</t>
    </rPh>
    <rPh sb="5" eb="6">
      <t>ケイ</t>
    </rPh>
    <phoneticPr fontId="1"/>
  </si>
  <si>
    <t>既存施設の状況</t>
    <rPh sb="0" eb="2">
      <t>キソン</t>
    </rPh>
    <rPh sb="2" eb="4">
      <t>シセツ</t>
    </rPh>
    <rPh sb="5" eb="7">
      <t>ジョウキョウ</t>
    </rPh>
    <phoneticPr fontId="2"/>
  </si>
  <si>
    <t>添付書類</t>
    <phoneticPr fontId="2"/>
  </si>
  <si>
    <t>区　分　　　　　新規借入分</t>
    <rPh sb="0" eb="1">
      <t>ク</t>
    </rPh>
    <rPh sb="2" eb="3">
      <t>ブン</t>
    </rPh>
    <rPh sb="8" eb="10">
      <t>シンキ</t>
    </rPh>
    <rPh sb="10" eb="12">
      <t>カリイレ</t>
    </rPh>
    <rPh sb="12" eb="13">
      <t>ブン</t>
    </rPh>
    <phoneticPr fontId="2"/>
  </si>
  <si>
    <t>社会福祉施設等施設整備事業計画に係る市中銀行との協議内容★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シチュウ</t>
    </rPh>
    <rPh sb="20" eb="22">
      <t>ギンコウ</t>
    </rPh>
    <rPh sb="24" eb="26">
      <t>キョウギ</t>
    </rPh>
    <rPh sb="26" eb="28">
      <t>ナイヨウ</t>
    </rPh>
    <phoneticPr fontId="2"/>
  </si>
  <si>
    <t>※1</t>
    <phoneticPr fontId="2"/>
  </si>
  <si>
    <t>福祉医療機構</t>
    <phoneticPr fontId="2"/>
  </si>
  <si>
    <t xml:space="preserve"> □贈与確約書　　　□贈与予定者の所得証明書　　　□贈与予定者の預貯金残高証明書</t>
    <phoneticPr fontId="2"/>
  </si>
  <si>
    <t xml:space="preserve">     　　　　　　　　           </t>
    <phoneticPr fontId="2"/>
  </si>
  <si>
    <t xml:space="preserve">    　　　　　　　　             　</t>
    <phoneticPr fontId="2"/>
  </si>
  <si>
    <t xml:space="preserve"> □社会福祉施設等施設整備事業計画に係る市中銀行との協議内容</t>
    <rPh sb="2" eb="9">
      <t>シャカイフクシシセツナド</t>
    </rPh>
    <rPh sb="9" eb="11">
      <t>シセツ</t>
    </rPh>
    <rPh sb="11" eb="13">
      <t>セイビ</t>
    </rPh>
    <rPh sb="13" eb="15">
      <t>ジギョウ</t>
    </rPh>
    <rPh sb="15" eb="17">
      <t>ケイカク</t>
    </rPh>
    <rPh sb="18" eb="19">
      <t>カカ</t>
    </rPh>
    <rPh sb="20" eb="22">
      <t>シチュウ</t>
    </rPh>
    <rPh sb="22" eb="24">
      <t>ギンコウ</t>
    </rPh>
    <phoneticPr fontId="2"/>
  </si>
  <si>
    <t xml:space="preserve">    　　　　　　　　            </t>
    <phoneticPr fontId="2"/>
  </si>
  <si>
    <t xml:space="preserve">    　　　　　　　　             </t>
    <phoneticPr fontId="2"/>
  </si>
  <si>
    <t xml:space="preserve"> □既往借入金の状況（法人全体）　</t>
    <rPh sb="2" eb="4">
      <t>キオウ</t>
    </rPh>
    <rPh sb="4" eb="6">
      <t>カリイレ</t>
    </rPh>
    <rPh sb="6" eb="7">
      <t>キン</t>
    </rPh>
    <rPh sb="8" eb="10">
      <t>ジョウキョウ</t>
    </rPh>
    <rPh sb="11" eb="13">
      <t>ホウジン</t>
    </rPh>
    <rPh sb="13" eb="15">
      <t>ゼンタイ</t>
    </rPh>
    <phoneticPr fontId="2"/>
  </si>
  <si>
    <t>　 余裕を持った資金計画とすること。</t>
    <phoneticPr fontId="2"/>
  </si>
  <si>
    <t>⑦</t>
    <phoneticPr fontId="2"/>
  </si>
  <si>
    <t>見積書（設計監理）</t>
    <rPh sb="0" eb="3">
      <t>ミツモリショ</t>
    </rPh>
    <rPh sb="4" eb="6">
      <t>セッケイ</t>
    </rPh>
    <rPh sb="6" eb="8">
      <t>カンリ</t>
    </rPh>
    <phoneticPr fontId="2"/>
  </si>
  <si>
    <t>○</t>
    <phoneticPr fontId="2"/>
  </si>
  <si>
    <t>　　　　造　　　　階建て</t>
    <rPh sb="4" eb="5">
      <t>ゾウ</t>
    </rPh>
    <rPh sb="9" eb="10">
      <t>カイ</t>
    </rPh>
    <rPh sb="10" eb="11">
      <t>ダ</t>
    </rPh>
    <phoneticPr fontId="2"/>
  </si>
  <si>
    <t>補助金　　　　□国庫（県）補助　　 　　□民間</t>
    <rPh sb="21" eb="23">
      <t>ミンカン</t>
    </rPh>
    <phoneticPr fontId="2"/>
  </si>
  <si>
    <t>耐震化の状況　　　　　□不要　　□未診断　　□診断済・補強済　　□診断済・未補強</t>
    <rPh sb="0" eb="3">
      <t>タイシンカ</t>
    </rPh>
    <rPh sb="4" eb="6">
      <t>ジョウキョウ</t>
    </rPh>
    <rPh sb="12" eb="14">
      <t>フヨウ</t>
    </rPh>
    <rPh sb="17" eb="18">
      <t>ミ</t>
    </rPh>
    <rPh sb="18" eb="20">
      <t>シンダン</t>
    </rPh>
    <rPh sb="23" eb="25">
      <t>シンダン</t>
    </rPh>
    <rPh sb="25" eb="26">
      <t>ズ</t>
    </rPh>
    <rPh sb="27" eb="29">
      <t>ホキョウ</t>
    </rPh>
    <rPh sb="29" eb="30">
      <t>ズ</t>
    </rPh>
    <rPh sb="33" eb="35">
      <t>シンダン</t>
    </rPh>
    <rPh sb="35" eb="36">
      <t>ズ</t>
    </rPh>
    <rPh sb="37" eb="38">
      <t>ミ</t>
    </rPh>
    <rPh sb="38" eb="40">
      <t>ホキョウ</t>
    </rPh>
    <phoneticPr fontId="2"/>
  </si>
  <si>
    <t>(整備後)</t>
    <rPh sb="1" eb="3">
      <t>セイビ</t>
    </rPh>
    <rPh sb="3" eb="4">
      <t>ゴ</t>
    </rPh>
    <phoneticPr fontId="2"/>
  </si>
  <si>
    <t>※合築とは</t>
    <rPh sb="1" eb="3">
      <t>ガッチク</t>
    </rPh>
    <phoneticPr fontId="2"/>
  </si>
  <si>
    <t>共有部分有</t>
    <rPh sb="0" eb="2">
      <t>キョウユウ</t>
    </rPh>
    <rPh sb="2" eb="4">
      <t>ブブン</t>
    </rPh>
    <rPh sb="4" eb="5">
      <t>アリ</t>
    </rPh>
    <phoneticPr fontId="2"/>
  </si>
  <si>
    <t>※併設とは</t>
    <rPh sb="1" eb="3">
      <t>ヘイセツ</t>
    </rPh>
    <phoneticPr fontId="2"/>
  </si>
  <si>
    <t>共有部分無</t>
    <rPh sb="0" eb="2">
      <t>キョウユウ</t>
    </rPh>
    <rPh sb="2" eb="4">
      <t>ブブン</t>
    </rPh>
    <rPh sb="4" eb="5">
      <t>ナシ</t>
    </rPh>
    <phoneticPr fontId="2"/>
  </si>
  <si>
    <t>契約予定年月日</t>
    <rPh sb="0" eb="2">
      <t>ケイヤク</t>
    </rPh>
    <rPh sb="2" eb="4">
      <t>ヨテイ</t>
    </rPh>
    <rPh sb="4" eb="6">
      <t>ネンゲツ</t>
    </rPh>
    <rPh sb="6" eb="7">
      <t>ヒ</t>
    </rPh>
    <phoneticPr fontId="2"/>
  </si>
  <si>
    <t>　　　　　　　　　　　　　　　　㎡</t>
    <phoneticPr fontId="2"/>
  </si>
  <si>
    <t>・設備備品整備費</t>
    <rPh sb="1" eb="3">
      <t>セツビ</t>
    </rPh>
    <rPh sb="3" eb="5">
      <t>ビヒン</t>
    </rPh>
    <rPh sb="5" eb="8">
      <t>セイビヒ</t>
    </rPh>
    <phoneticPr fontId="2"/>
  </si>
  <si>
    <t>事　　業　　費</t>
    <rPh sb="0" eb="7">
      <t>ジギョウヒ</t>
    </rPh>
    <phoneticPr fontId="2"/>
  </si>
  <si>
    <t>（円）</t>
    <phoneticPr fontId="2"/>
  </si>
  <si>
    <t>財　源　内　訳</t>
    <rPh sb="0" eb="1">
      <t>ザイ</t>
    </rPh>
    <rPh sb="2" eb="3">
      <t>ミナモト</t>
    </rPh>
    <rPh sb="4" eb="5">
      <t>ナイ</t>
    </rPh>
    <rPh sb="6" eb="7">
      <t>ヤク</t>
    </rPh>
    <phoneticPr fontId="2"/>
  </si>
  <si>
    <t>　（円）</t>
    <phoneticPr fontId="2"/>
  </si>
  <si>
    <t>償還財源</t>
    <rPh sb="0" eb="2">
      <t>ショウカン</t>
    </rPh>
    <rPh sb="2" eb="4">
      <t>ザイゲン</t>
    </rPh>
    <phoneticPr fontId="2"/>
  </si>
  <si>
    <t>現状では特段の問題が見受けられない計画であったことを報告いたします。</t>
    <rPh sb="0" eb="2">
      <t>ゲンジョウ</t>
    </rPh>
    <rPh sb="4" eb="6">
      <t>トクダン</t>
    </rPh>
    <rPh sb="7" eb="9">
      <t>モンダイ</t>
    </rPh>
    <rPh sb="10" eb="12">
      <t>ミウ</t>
    </rPh>
    <rPh sb="17" eb="19">
      <t>ケイカク</t>
    </rPh>
    <rPh sb="26" eb="28">
      <t>ホウコク</t>
    </rPh>
    <phoneticPr fontId="2"/>
  </si>
  <si>
    <t>エ</t>
    <phoneticPr fontId="2"/>
  </si>
  <si>
    <t>○</t>
    <phoneticPr fontId="2"/>
  </si>
  <si>
    <t>オ</t>
    <phoneticPr fontId="2"/>
  </si>
  <si>
    <t>カ</t>
    <phoneticPr fontId="2"/>
  </si>
  <si>
    <t>キ</t>
    <phoneticPr fontId="2"/>
  </si>
  <si>
    <t>◎</t>
    <phoneticPr fontId="2"/>
  </si>
  <si>
    <t>　　□建築指導課又は確認検査機関との建築確認等についての協議結果</t>
    <rPh sb="3" eb="5">
      <t>ケンチク</t>
    </rPh>
    <rPh sb="5" eb="7">
      <t>シドウ</t>
    </rPh>
    <rPh sb="7" eb="8">
      <t>カ</t>
    </rPh>
    <rPh sb="8" eb="9">
      <t>マタ</t>
    </rPh>
    <rPh sb="10" eb="12">
      <t>カクニン</t>
    </rPh>
    <rPh sb="12" eb="14">
      <t>ケンサ</t>
    </rPh>
    <rPh sb="14" eb="16">
      <t>キカン</t>
    </rPh>
    <rPh sb="18" eb="20">
      <t>ケンチク</t>
    </rPh>
    <rPh sb="20" eb="22">
      <t>カクニン</t>
    </rPh>
    <rPh sb="22" eb="23">
      <t>ナド</t>
    </rPh>
    <rPh sb="28" eb="30">
      <t>キョウギ</t>
    </rPh>
    <rPh sb="30" eb="32">
      <t>ケッカ</t>
    </rPh>
    <phoneticPr fontId="2"/>
  </si>
  <si>
    <t>　　□消防局等との消防設備等についての協議結果</t>
    <rPh sb="3" eb="5">
      <t>ショウボウ</t>
    </rPh>
    <rPh sb="5" eb="6">
      <t>キョク</t>
    </rPh>
    <rPh sb="6" eb="7">
      <t>ナド</t>
    </rPh>
    <rPh sb="9" eb="11">
      <t>ショウボウ</t>
    </rPh>
    <rPh sb="11" eb="13">
      <t>セツビ</t>
    </rPh>
    <rPh sb="13" eb="14">
      <t>ナド</t>
    </rPh>
    <rPh sb="19" eb="21">
      <t>キョウギ</t>
    </rPh>
    <rPh sb="21" eb="23">
      <t>ケッカ</t>
    </rPh>
    <phoneticPr fontId="2"/>
  </si>
  <si>
    <t>修繕内容（位置・仕様等）がわかる図書</t>
    <rPh sb="0" eb="2">
      <t>シュウゼン</t>
    </rPh>
    <rPh sb="2" eb="4">
      <t>ナイヨウ</t>
    </rPh>
    <rPh sb="5" eb="7">
      <t>イチ</t>
    </rPh>
    <rPh sb="8" eb="10">
      <t>シヨウ</t>
    </rPh>
    <rPh sb="10" eb="11">
      <t>ナド</t>
    </rPh>
    <rPh sb="16" eb="18">
      <t>トショ</t>
    </rPh>
    <phoneticPr fontId="2"/>
  </si>
  <si>
    <t>令和　　年度</t>
    <rPh sb="4" eb="6">
      <t>ネンド</t>
    </rPh>
    <phoneticPr fontId="2"/>
  </si>
  <si>
    <t>　令和　　年　　月　　日</t>
    <rPh sb="5" eb="6">
      <t>ネン</t>
    </rPh>
    <rPh sb="8" eb="9">
      <t>ツキ</t>
    </rPh>
    <rPh sb="11" eb="12">
      <t>ヒ</t>
    </rPh>
    <phoneticPr fontId="2"/>
  </si>
  <si>
    <t>構造</t>
    <phoneticPr fontId="2"/>
  </si>
  <si>
    <t>延べ床面積　　　　　　　　㎡</t>
    <phoneticPr fontId="2"/>
  </si>
  <si>
    <t>（</t>
    <phoneticPr fontId="19"/>
  </si>
  <si>
    <t>）</t>
    <phoneticPr fontId="19"/>
  </si>
  <si>
    <t>借入申込額：</t>
    <phoneticPr fontId="81"/>
  </si>
  <si>
    <t>左に対する財源別充当額
（財源別・贈与者別に記入してください。）</t>
    <phoneticPr fontId="19"/>
  </si>
  <si>
    <t>千円未満は
四捨五入</t>
    <phoneticPr fontId="19"/>
  </si>
  <si>
    <t>有利子分</t>
    <phoneticPr fontId="19"/>
  </si>
  <si>
    <t>←年単位で入力</t>
    <rPh sb="1" eb="4">
      <t>ネンタンイ</t>
    </rPh>
    <rPh sb="5" eb="7">
      <t>ニュウリョク</t>
    </rPh>
    <phoneticPr fontId="19"/>
  </si>
  <si>
    <t>←月単位で入力</t>
    <rPh sb="1" eb="4">
      <t>ツキタンイ</t>
    </rPh>
    <rPh sb="5" eb="7">
      <t>ニュウリョク</t>
    </rPh>
    <phoneticPr fontId="19"/>
  </si>
  <si>
    <t>←全期間固定は「1」、10年毎見直しは「2」を入力</t>
    <rPh sb="1" eb="4">
      <t>ゼンキカン</t>
    </rPh>
    <rPh sb="4" eb="6">
      <t>コテイ</t>
    </rPh>
    <rPh sb="13" eb="14">
      <t>ネン</t>
    </rPh>
    <rPh sb="14" eb="15">
      <t>ゴト</t>
    </rPh>
    <rPh sb="15" eb="17">
      <t>ミナオ</t>
    </rPh>
    <rPh sb="23" eb="25">
      <t>ニュウリョク</t>
    </rPh>
    <phoneticPr fontId="19"/>
  </si>
  <si>
    <t>保証人区分</t>
    <rPh sb="0" eb="3">
      <t>ホショウニン</t>
    </rPh>
    <rPh sb="3" eb="5">
      <t>クブン</t>
    </rPh>
    <phoneticPr fontId="2"/>
  </si>
  <si>
    <t>←個人保証は「１」、連帯保証人不要制度利用は「２」を入力</t>
    <rPh sb="1" eb="3">
      <t>コジン</t>
    </rPh>
    <rPh sb="3" eb="5">
      <t>ホショウ</t>
    </rPh>
    <rPh sb="10" eb="12">
      <t>レンタイ</t>
    </rPh>
    <rPh sb="12" eb="15">
      <t>ホショウニン</t>
    </rPh>
    <rPh sb="15" eb="17">
      <t>フヨウ</t>
    </rPh>
    <rPh sb="17" eb="19">
      <t>セイド</t>
    </rPh>
    <rPh sb="19" eb="21">
      <t>リヨウ</t>
    </rPh>
    <rPh sb="26" eb="28">
      <t>ニュウリョク</t>
    </rPh>
    <phoneticPr fontId="2"/>
  </si>
  <si>
    <t>収支見込年度</t>
    <rPh sb="0" eb="2">
      <t>シュウシ</t>
    </rPh>
    <rPh sb="2" eb="4">
      <t>ミコミ</t>
    </rPh>
    <rPh sb="4" eb="6">
      <t>ネンド</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</si>
  <si>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</si>
  <si>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</si>
  <si>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</si>
  <si>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２　この用紙で不足する場合は、コピーのうえ記載してください。</t>
    <phoneticPr fontId="19"/>
  </si>
  <si>
    <t>　　　３　上記の内容が網羅されている別資料でも結構です。</t>
    <phoneticPr fontId="19"/>
  </si>
  <si>
    <t>1.</t>
    <phoneticPr fontId="1"/>
  </si>
  <si>
    <t>2.</t>
    <phoneticPr fontId="1"/>
  </si>
  <si>
    <t>決算期以降に新たな借入をされた場合は、新たな借入金についてもご記載ください。（今次計画にかかる分は記載不要です。）</t>
    <rPh sb="39" eb="41">
      <t>コンジ</t>
    </rPh>
    <rPh sb="41" eb="43">
      <t>ケイカク</t>
    </rPh>
    <rPh sb="47" eb="48">
      <t>ブン</t>
    </rPh>
    <rPh sb="49" eb="51">
      <t>キサイ</t>
    </rPh>
    <rPh sb="51" eb="53">
      <t>フヨウ</t>
    </rPh>
    <phoneticPr fontId="1"/>
  </si>
  <si>
    <t>3.</t>
    <phoneticPr fontId="1"/>
  </si>
  <si>
    <t xml:space="preserve">この欄で不足する場合は、コピーのうえ記入してください。   </t>
    <phoneticPr fontId="1"/>
  </si>
  <si>
    <t>※</t>
    <phoneticPr fontId="1"/>
  </si>
  <si>
    <t>直近の決算期末時点で借入金の総残高が0円の場合、当該資料の提出は不要です。</t>
    <phoneticPr fontId="1"/>
  </si>
  <si>
    <t>元               金</t>
    <phoneticPr fontId="1"/>
  </si>
  <si>
    <t>年月日</t>
    <phoneticPr fontId="1"/>
  </si>
  <si>
    <t>直近決算
期末残高</t>
    <rPh sb="0" eb="2">
      <t>チョッキン</t>
    </rPh>
    <rPh sb="2" eb="4">
      <t>ケッサン</t>
    </rPh>
    <rPh sb="5" eb="7">
      <t>キマツ</t>
    </rPh>
    <phoneticPr fontId="1"/>
  </si>
  <si>
    <t>利 率（％）</t>
    <phoneticPr fontId="1"/>
  </si>
  <si>
    <t>福祉医療機構借入金額積算内訳（福祉医療機構から借り入れる場合）★</t>
    <rPh sb="0" eb="2">
      <t>フクシ</t>
    </rPh>
    <rPh sb="2" eb="4">
      <t>イリョウ</t>
    </rPh>
    <rPh sb="4" eb="6">
      <t>キコウ</t>
    </rPh>
    <rPh sb="6" eb="7">
      <t>シャク</t>
    </rPh>
    <rPh sb="7" eb="8">
      <t>ニュウ</t>
    </rPh>
    <rPh sb="8" eb="9">
      <t>キン</t>
    </rPh>
    <rPh sb="9" eb="10">
      <t>ガク</t>
    </rPh>
    <rPh sb="10" eb="12">
      <t>セキサン</t>
    </rPh>
    <rPh sb="12" eb="14">
      <t>ウチワケ</t>
    </rPh>
    <rPh sb="15" eb="17">
      <t>フクシ</t>
    </rPh>
    <rPh sb="17" eb="19">
      <t>イリョウ</t>
    </rPh>
    <rPh sb="19" eb="21">
      <t>キコウ</t>
    </rPh>
    <phoneticPr fontId="2"/>
  </si>
  <si>
    <t xml:space="preserve"> □福祉医療機構借入金額積算内訳（福祉医療機構から借り入れる場合）</t>
    <rPh sb="10" eb="11">
      <t>キン</t>
    </rPh>
    <rPh sb="12" eb="14">
      <t>セキサン</t>
    </rPh>
    <rPh sb="17" eb="19">
      <t>フクシ</t>
    </rPh>
    <rPh sb="19" eb="21">
      <t>イリョウ</t>
    </rPh>
    <rPh sb="21" eb="23">
      <t>キコウ</t>
    </rPh>
    <rPh sb="25" eb="26">
      <t>カ</t>
    </rPh>
    <rPh sb="27" eb="28">
      <t>イ</t>
    </rPh>
    <rPh sb="30" eb="32">
      <t>バアイ</t>
    </rPh>
    <phoneticPr fontId="2"/>
  </si>
  <si>
    <t>　　□整備前・整備後の配置図（駐車場・併設・隣接の状況が分かる図）</t>
    <rPh sb="3" eb="5">
      <t>セイビ</t>
    </rPh>
    <rPh sb="5" eb="6">
      <t>マエ</t>
    </rPh>
    <rPh sb="7" eb="9">
      <t>セイビ</t>
    </rPh>
    <rPh sb="9" eb="10">
      <t>ゴ</t>
    </rPh>
    <rPh sb="11" eb="13">
      <t>ハイチ</t>
    </rPh>
    <rPh sb="13" eb="14">
      <t>ズ</t>
    </rPh>
    <phoneticPr fontId="2"/>
  </si>
  <si>
    <t>４　運営</t>
    <rPh sb="2" eb="4">
      <t>ウンエイ</t>
    </rPh>
    <phoneticPr fontId="2"/>
  </si>
  <si>
    <t>人</t>
    <rPh sb="0" eb="1">
      <t>ヒト</t>
    </rPh>
    <phoneticPr fontId="2"/>
  </si>
  <si>
    <t>施設所在地</t>
    <rPh sb="0" eb="2">
      <t>シセツ</t>
    </rPh>
    <rPh sb="2" eb="5">
      <t>ショザイチ</t>
    </rPh>
    <phoneticPr fontId="2"/>
  </si>
  <si>
    <t>特別養護老人ホーム</t>
    <rPh sb="0" eb="2">
      <t>トクベツ</t>
    </rPh>
    <rPh sb="2" eb="4">
      <t>ヨウゴ</t>
    </rPh>
    <rPh sb="4" eb="6">
      <t>ロウジン</t>
    </rPh>
    <phoneticPr fontId="2"/>
  </si>
  <si>
    <t>介護老人保健施設</t>
    <rPh sb="0" eb="8">
      <t>カイゴロウジンホケンシセツ</t>
    </rPh>
    <phoneticPr fontId="2"/>
  </si>
  <si>
    <t>ケアハウス（特定施設）</t>
    <rPh sb="6" eb="8">
      <t>トクテイ</t>
    </rPh>
    <rPh sb="8" eb="10">
      <t>シセツ</t>
    </rPh>
    <phoneticPr fontId="2"/>
  </si>
  <si>
    <t>認知症高齢者グループホーム</t>
    <rPh sb="0" eb="3">
      <t>ニンチショウ</t>
    </rPh>
    <rPh sb="3" eb="6">
      <t>コウレイシャ</t>
    </rPh>
    <phoneticPr fontId="2"/>
  </si>
  <si>
    <t>小規模多機能型居宅介護事業所</t>
    <rPh sb="0" eb="11">
      <t>ショウキボタキノウガタキョタクカイゴ</t>
    </rPh>
    <rPh sb="11" eb="14">
      <t>ジギョウショ</t>
    </rPh>
    <phoneticPr fontId="2"/>
  </si>
  <si>
    <t>定期巡回・随時対応型訪問介護看護事業所</t>
    <rPh sb="0" eb="2">
      <t>テイキ</t>
    </rPh>
    <rPh sb="2" eb="4">
      <t>ジュンカイ</t>
    </rPh>
    <rPh sb="5" eb="16">
      <t>ズイジタイオウガタホウモンカイゴカンゴ</t>
    </rPh>
    <rPh sb="16" eb="19">
      <t>ジギョウショ</t>
    </rPh>
    <phoneticPr fontId="2"/>
  </si>
  <si>
    <t>看護小規模多機能型居宅介護事業所</t>
    <rPh sb="0" eb="2">
      <t>カンゴ</t>
    </rPh>
    <rPh sb="2" eb="13">
      <t>ショウキボタキノウガタキョタクカイゴ</t>
    </rPh>
    <rPh sb="13" eb="16">
      <t>ジギョウショ</t>
    </rPh>
    <phoneticPr fontId="2"/>
  </si>
  <si>
    <t>◎</t>
    <phoneticPr fontId="2"/>
  </si>
  <si>
    <t>特別養護老人ホーム</t>
    <phoneticPr fontId="2"/>
  </si>
  <si>
    <t>介護老人保健施設</t>
    <phoneticPr fontId="2"/>
  </si>
  <si>
    <t>介護医療院</t>
    <phoneticPr fontId="2"/>
  </si>
  <si>
    <t>初年度事業費の３ヶ月分以上を計上すること。</t>
    <rPh sb="0" eb="3">
      <t>ショネンド</t>
    </rPh>
    <rPh sb="3" eb="6">
      <t>ジギョウヒ</t>
    </rPh>
    <rPh sb="9" eb="13">
      <t>ゲツブンイジョウ</t>
    </rPh>
    <rPh sb="14" eb="16">
      <t>ケイジョウ</t>
    </rPh>
    <phoneticPr fontId="2"/>
  </si>
  <si>
    <t>工事期間中の処遇</t>
    <rPh sb="0" eb="2">
      <t>コウジ</t>
    </rPh>
    <rPh sb="2" eb="5">
      <t>キカンチュウ</t>
    </rPh>
    <rPh sb="6" eb="8">
      <t>ショグウ</t>
    </rPh>
    <phoneticPr fontId="2"/>
  </si>
  <si>
    <t>定員</t>
    <rPh sb="0" eb="2">
      <t>テイイン</t>
    </rPh>
    <phoneticPr fontId="2"/>
  </si>
  <si>
    <t>定員等</t>
    <rPh sb="0" eb="2">
      <t>テイイン</t>
    </rPh>
    <rPh sb="2" eb="3">
      <t>ナド</t>
    </rPh>
    <phoneticPr fontId="2"/>
  </si>
  <si>
    <t>人</t>
    <phoneticPr fontId="2"/>
  </si>
  <si>
    <t>運　営</t>
    <rPh sb="0" eb="1">
      <t>ウン</t>
    </rPh>
    <rPh sb="2" eb="3">
      <t>エイ</t>
    </rPh>
    <phoneticPr fontId="2"/>
  </si>
  <si>
    <t>⑪</t>
    <phoneticPr fontId="2"/>
  </si>
  <si>
    <t>ク</t>
    <phoneticPr fontId="2"/>
  </si>
  <si>
    <t>〇上記期間における対応について</t>
    <rPh sb="1" eb="3">
      <t>ジョウキ</t>
    </rPh>
    <rPh sb="3" eb="5">
      <t>キカン</t>
    </rPh>
    <rPh sb="9" eb="11">
      <t>タイオウ</t>
    </rPh>
    <phoneticPr fontId="2"/>
  </si>
  <si>
    <t>○　工事期間中に制限される事業及び機能の具体的内容及び期間（見込み）</t>
    <rPh sb="2" eb="4">
      <t>コウジ</t>
    </rPh>
    <rPh sb="4" eb="7">
      <t>キカンチュウ</t>
    </rPh>
    <rPh sb="8" eb="10">
      <t>セイゲン</t>
    </rPh>
    <rPh sb="13" eb="15">
      <t>ジギョウ</t>
    </rPh>
    <rPh sb="15" eb="16">
      <t>オヨ</t>
    </rPh>
    <rPh sb="17" eb="19">
      <t>キノウ</t>
    </rPh>
    <rPh sb="20" eb="23">
      <t>グタイテキ</t>
    </rPh>
    <rPh sb="23" eb="25">
      <t>ナイヨウ</t>
    </rPh>
    <rPh sb="25" eb="26">
      <t>オヨ</t>
    </rPh>
    <rPh sb="27" eb="29">
      <t>キカン</t>
    </rPh>
    <rPh sb="30" eb="32">
      <t>ミコ</t>
    </rPh>
    <phoneticPr fontId="2"/>
  </si>
  <si>
    <t>介護医療院</t>
    <rPh sb="0" eb="2">
      <t>カイゴ</t>
    </rPh>
    <rPh sb="2" eb="4">
      <t>イリョウ</t>
    </rPh>
    <rPh sb="4" eb="5">
      <t>イン</t>
    </rPh>
    <phoneticPr fontId="2"/>
  </si>
  <si>
    <t>リストから選択してください。</t>
    <rPh sb="5" eb="7">
      <t>センタク</t>
    </rPh>
    <phoneticPr fontId="2"/>
  </si>
  <si>
    <t>建築指導課又は確認検査機関との建築確認等についての協議結果★</t>
    <rPh sb="0" eb="2">
      <t>ケンチク</t>
    </rPh>
    <rPh sb="2" eb="4">
      <t>シドウ</t>
    </rPh>
    <rPh sb="4" eb="5">
      <t>カ</t>
    </rPh>
    <rPh sb="5" eb="6">
      <t>マタ</t>
    </rPh>
    <rPh sb="7" eb="9">
      <t>カクニン</t>
    </rPh>
    <rPh sb="9" eb="11">
      <t>ケンサ</t>
    </rPh>
    <rPh sb="11" eb="13">
      <t>キカン</t>
    </rPh>
    <rPh sb="15" eb="17">
      <t>ケンチク</t>
    </rPh>
    <rPh sb="17" eb="19">
      <t>カクニン</t>
    </rPh>
    <rPh sb="19" eb="20">
      <t>ナド</t>
    </rPh>
    <rPh sb="25" eb="27">
      <t>キョウギ</t>
    </rPh>
    <rPh sb="27" eb="29">
      <t>ケッカ</t>
    </rPh>
    <phoneticPr fontId="2"/>
  </si>
  <si>
    <t>②</t>
    <phoneticPr fontId="2"/>
  </si>
  <si>
    <t>４　運　営</t>
    <rPh sb="2" eb="3">
      <t>ウン</t>
    </rPh>
    <rPh sb="4" eb="5">
      <t>エイ</t>
    </rPh>
    <phoneticPr fontId="2"/>
  </si>
  <si>
    <t>社会福祉法人調書★又は法人役員名簿</t>
    <rPh sb="0" eb="2">
      <t>シャカイ</t>
    </rPh>
    <rPh sb="2" eb="4">
      <t>フクシ</t>
    </rPh>
    <rPh sb="4" eb="6">
      <t>ホウジン</t>
    </rPh>
    <rPh sb="6" eb="8">
      <t>チョウショ</t>
    </rPh>
    <rPh sb="9" eb="10">
      <t>マタ</t>
    </rPh>
    <rPh sb="11" eb="13">
      <t>ホウジン</t>
    </rPh>
    <rPh sb="13" eb="15">
      <t>ヤクイン</t>
    </rPh>
    <rPh sb="15" eb="17">
      <t>メイボ</t>
    </rPh>
    <phoneticPr fontId="2"/>
  </si>
  <si>
    <t>　　□社会福祉法人調書又は法人役員名簿</t>
    <phoneticPr fontId="2"/>
  </si>
  <si>
    <t>社会福祉法人調書又は法人役員名簿</t>
    <phoneticPr fontId="2"/>
  </si>
  <si>
    <t>利用
内訳</t>
    <phoneticPr fontId="2"/>
  </si>
  <si>
    <t>駐車場　　　　　　　　　㎡</t>
    <phoneticPr fontId="2"/>
  </si>
  <si>
    <t>介護付きホーム</t>
    <rPh sb="0" eb="2">
      <t>カイゴ</t>
    </rPh>
    <rPh sb="2" eb="3">
      <t>ツ</t>
    </rPh>
    <phoneticPr fontId="2"/>
  </si>
  <si>
    <t>代表者名を署名してください。役職も記載してください。記名及び押印（代表者印）でも可。（以降のシートでの同様箇所も同じ。）</t>
    <rPh sb="0" eb="3">
      <t>ダイヒョウシャ</t>
    </rPh>
    <rPh sb="3" eb="4">
      <t>メイ</t>
    </rPh>
    <rPh sb="5" eb="7">
      <t>ショメイ</t>
    </rPh>
    <rPh sb="14" eb="16">
      <t>ヤクショク</t>
    </rPh>
    <rPh sb="17" eb="19">
      <t>キサイ</t>
    </rPh>
    <rPh sb="26" eb="28">
      <t>キメイ</t>
    </rPh>
    <rPh sb="28" eb="29">
      <t>オヨ</t>
    </rPh>
    <rPh sb="30" eb="32">
      <t>オウイン</t>
    </rPh>
    <rPh sb="33" eb="36">
      <t>ダイヒョウシャ</t>
    </rPh>
    <rPh sb="36" eb="37">
      <t>イン</t>
    </rPh>
    <rPh sb="40" eb="41">
      <t>カ</t>
    </rPh>
    <rPh sb="43" eb="45">
      <t>イコウ</t>
    </rPh>
    <rPh sb="51" eb="53">
      <t>ドウヨウ</t>
    </rPh>
    <rPh sb="53" eb="55">
      <t>カショ</t>
    </rPh>
    <rPh sb="56" eb="57">
      <t>オナ</t>
    </rPh>
    <phoneticPr fontId="2"/>
  </si>
  <si>
    <t>➀</t>
    <phoneticPr fontId="2"/>
  </si>
  <si>
    <t>軽費老人ホーム（ケアハウス）</t>
    <rPh sb="0" eb="2">
      <t>ケイヒ</t>
    </rPh>
    <rPh sb="2" eb="4">
      <t>ロウジン</t>
    </rPh>
    <phoneticPr fontId="2"/>
  </si>
  <si>
    <t>財産処分の必要の有無　　 　□有　   　□無</t>
    <rPh sb="0" eb="2">
      <t>ザイサン</t>
    </rPh>
    <rPh sb="2" eb="4">
      <t>ショブン</t>
    </rPh>
    <rPh sb="5" eb="7">
      <t>ヒツヨウ</t>
    </rPh>
    <rPh sb="8" eb="10">
      <t>ウム</t>
    </rPh>
    <phoneticPr fontId="2"/>
  </si>
  <si>
    <t>施設種別</t>
    <rPh sb="0" eb="2">
      <t>シセツ</t>
    </rPh>
    <rPh sb="2" eb="4">
      <t>シュベツ</t>
    </rPh>
    <phoneticPr fontId="2"/>
  </si>
  <si>
    <t>当該整備に併せた工事の有無</t>
    <rPh sb="0" eb="2">
      <t>トウガイ</t>
    </rPh>
    <rPh sb="2" eb="4">
      <t>セイビ</t>
    </rPh>
    <rPh sb="5" eb="6">
      <t>アワ</t>
    </rPh>
    <rPh sb="8" eb="10">
      <t>コウジ</t>
    </rPh>
    <rPh sb="11" eb="13">
      <t>ウム</t>
    </rPh>
    <phoneticPr fontId="2"/>
  </si>
  <si>
    <t>同一建物内の併設事業所等</t>
    <phoneticPr fontId="2"/>
  </si>
  <si>
    <t>同一建物内の事業所等</t>
    <rPh sb="0" eb="4">
      <t>ドウイツタテモノ</t>
    </rPh>
    <rPh sb="4" eb="5">
      <t>ナイ</t>
    </rPh>
    <rPh sb="6" eb="9">
      <t>ジギョウショ</t>
    </rPh>
    <rPh sb="9" eb="10">
      <t>ナド</t>
    </rPh>
    <phoneticPr fontId="2"/>
  </si>
  <si>
    <t>←自己資金はこの欄に記載</t>
    <rPh sb="1" eb="3">
      <t>ジコ</t>
    </rPh>
    <rPh sb="3" eb="5">
      <t>シキン</t>
    </rPh>
    <rPh sb="8" eb="9">
      <t>ラン</t>
    </rPh>
    <rPh sb="10" eb="12">
      <t>キサイ</t>
    </rPh>
    <phoneticPr fontId="2"/>
  </si>
  <si>
    <t>設置者負担</t>
    <phoneticPr fontId="2"/>
  </si>
  <si>
    <t>㎡</t>
    <phoneticPr fontId="19"/>
  </si>
  <si>
    <t>１表　工事費の部</t>
    <rPh sb="1" eb="2">
      <t>ヒョウ</t>
    </rPh>
    <rPh sb="3" eb="6">
      <t>コウジヒ</t>
    </rPh>
    <rPh sb="7" eb="8">
      <t>ブ</t>
    </rPh>
    <phoneticPr fontId="2"/>
  </si>
  <si>
    <t>２表　共通仮設費・諸経費按分表</t>
    <rPh sb="1" eb="2">
      <t>ヒョウ</t>
    </rPh>
    <rPh sb="3" eb="5">
      <t>キョウツウ</t>
    </rPh>
    <rPh sb="5" eb="8">
      <t>カセツヒ</t>
    </rPh>
    <rPh sb="9" eb="12">
      <t>ショケイヒ</t>
    </rPh>
    <rPh sb="12" eb="14">
      <t>アンブン</t>
    </rPh>
    <rPh sb="14" eb="15">
      <t>ヒョウ</t>
    </rPh>
    <phoneticPr fontId="2"/>
  </si>
  <si>
    <t>工事名称</t>
    <rPh sb="0" eb="2">
      <t>コウジ</t>
    </rPh>
    <rPh sb="2" eb="4">
      <t>メイショウ</t>
    </rPh>
    <phoneticPr fontId="2"/>
  </si>
  <si>
    <t>金額（円）</t>
    <rPh sb="0" eb="1">
      <t>キン</t>
    </rPh>
    <rPh sb="1" eb="2">
      <t>ガク</t>
    </rPh>
    <rPh sb="3" eb="4">
      <t>エン</t>
    </rPh>
    <phoneticPr fontId="2"/>
  </si>
  <si>
    <t>左の内容(円)</t>
    <rPh sb="0" eb="1">
      <t>ヒダリ</t>
    </rPh>
    <rPh sb="2" eb="3">
      <t>ウチ</t>
    </rPh>
    <rPh sb="3" eb="4">
      <t>カタチ</t>
    </rPh>
    <rPh sb="5" eb="6">
      <t>エン</t>
    </rPh>
    <phoneticPr fontId="2"/>
  </si>
  <si>
    <t>左表の再掲</t>
    <rPh sb="0" eb="1">
      <t>サ</t>
    </rPh>
    <rPh sb="1" eb="2">
      <t>ヒョウ</t>
    </rPh>
    <rPh sb="3" eb="5">
      <t>サイケイ</t>
    </rPh>
    <phoneticPr fontId="2"/>
  </si>
  <si>
    <t>合計(円)</t>
    <rPh sb="0" eb="1">
      <t>ゴウ</t>
    </rPh>
    <rPh sb="1" eb="2">
      <t>ケイ</t>
    </rPh>
    <rPh sb="3" eb="4">
      <t>エン</t>
    </rPh>
    <phoneticPr fontId="2"/>
  </si>
  <si>
    <t>施設毎の工事費按分</t>
    <rPh sb="0" eb="2">
      <t>シセツ</t>
    </rPh>
    <rPh sb="2" eb="3">
      <t>ゴト</t>
    </rPh>
    <rPh sb="4" eb="6">
      <t>コウジ</t>
    </rPh>
    <rPh sb="6" eb="7">
      <t>ヒ</t>
    </rPh>
    <rPh sb="7" eb="9">
      <t>アンブン</t>
    </rPh>
    <phoneticPr fontId="2"/>
  </si>
  <si>
    <t>補助対象工事</t>
    <rPh sb="0" eb="2">
      <t>ホジョ</t>
    </rPh>
    <rPh sb="2" eb="4">
      <t>タイショウ</t>
    </rPh>
    <rPh sb="4" eb="6">
      <t>コウジ</t>
    </rPh>
    <phoneticPr fontId="2"/>
  </si>
  <si>
    <t>建築主体工事</t>
    <rPh sb="0" eb="2">
      <t>ケンチク</t>
    </rPh>
    <rPh sb="2" eb="4">
      <t>シュタイ</t>
    </rPh>
    <rPh sb="4" eb="6">
      <t>コウジ</t>
    </rPh>
    <phoneticPr fontId="2"/>
  </si>
  <si>
    <t>A</t>
    <phoneticPr fontId="2"/>
  </si>
  <si>
    <t>直接工事費(円)</t>
    <rPh sb="0" eb="2">
      <t>チョクセツ</t>
    </rPh>
    <rPh sb="2" eb="5">
      <t>コウジヒ</t>
    </rPh>
    <rPh sb="6" eb="7">
      <t>エン</t>
    </rPh>
    <phoneticPr fontId="2"/>
  </si>
  <si>
    <r>
      <t>共通仮設費</t>
    </r>
    <r>
      <rPr>
        <sz val="6"/>
        <rFont val="ＭＳ 明朝"/>
        <family val="1"/>
        <charset val="128"/>
      </rPr>
      <t>(円)</t>
    </r>
    <rPh sb="0" eb="2">
      <t>キョウツウ</t>
    </rPh>
    <rPh sb="2" eb="5">
      <t>カセツヒ</t>
    </rPh>
    <rPh sb="6" eb="7">
      <t>エン</t>
    </rPh>
    <phoneticPr fontId="2"/>
  </si>
  <si>
    <t>諸経費(円)</t>
    <rPh sb="0" eb="3">
      <t>ショケイヒ</t>
    </rPh>
    <rPh sb="4" eb="5">
      <t>エン</t>
    </rPh>
    <phoneticPr fontId="2"/>
  </si>
  <si>
    <t>対象部分</t>
    <rPh sb="0" eb="2">
      <t>タイショウ</t>
    </rPh>
    <rPh sb="2" eb="4">
      <t>ブブン</t>
    </rPh>
    <phoneticPr fontId="2"/>
  </si>
  <si>
    <t>対象外部分</t>
    <rPh sb="0" eb="3">
      <t>タイショウガイ</t>
    </rPh>
    <rPh sb="3" eb="5">
      <t>ブブン</t>
    </rPh>
    <phoneticPr fontId="2"/>
  </si>
  <si>
    <t>電気設備工事</t>
    <rPh sb="0" eb="2">
      <t>デンキ</t>
    </rPh>
    <rPh sb="2" eb="4">
      <t>セツビ</t>
    </rPh>
    <rPh sb="4" eb="6">
      <t>コウジ</t>
    </rPh>
    <phoneticPr fontId="2"/>
  </si>
  <si>
    <t>B</t>
    <phoneticPr fontId="2"/>
  </si>
  <si>
    <t>消費税(円)</t>
    <rPh sb="0" eb="2">
      <t>ショウヒ</t>
    </rPh>
    <rPh sb="2" eb="3">
      <t>ゼイ</t>
    </rPh>
    <rPh sb="4" eb="5">
      <t>エン</t>
    </rPh>
    <phoneticPr fontId="2"/>
  </si>
  <si>
    <t>機械設備工事</t>
    <rPh sb="0" eb="2">
      <t>キカイ</t>
    </rPh>
    <rPh sb="2" eb="4">
      <t>セツビ</t>
    </rPh>
    <rPh sb="4" eb="6">
      <t>コウジ</t>
    </rPh>
    <phoneticPr fontId="2"/>
  </si>
  <si>
    <t>C</t>
    <phoneticPr fontId="2"/>
  </si>
  <si>
    <t>冷暖房設備工事</t>
    <rPh sb="0" eb="3">
      <t>レイダンボウ</t>
    </rPh>
    <rPh sb="3" eb="5">
      <t>セツビ</t>
    </rPh>
    <rPh sb="5" eb="7">
      <t>コウジ</t>
    </rPh>
    <phoneticPr fontId="2"/>
  </si>
  <si>
    <t>D</t>
    <phoneticPr fontId="2"/>
  </si>
  <si>
    <t>仮設施設整備工事</t>
    <rPh sb="0" eb="2">
      <t>カセツ</t>
    </rPh>
    <rPh sb="2" eb="4">
      <t>シセツ</t>
    </rPh>
    <rPh sb="4" eb="6">
      <t>セイビ</t>
    </rPh>
    <rPh sb="6" eb="8">
      <t>コウジ</t>
    </rPh>
    <phoneticPr fontId="2"/>
  </si>
  <si>
    <t>E</t>
    <phoneticPr fontId="2"/>
  </si>
  <si>
    <t>浄化槽設備工事</t>
    <rPh sb="0" eb="3">
      <t>ジョウカソウ</t>
    </rPh>
    <rPh sb="3" eb="5">
      <t>セツビ</t>
    </rPh>
    <rPh sb="5" eb="7">
      <t>コウジ</t>
    </rPh>
    <phoneticPr fontId="2"/>
  </si>
  <si>
    <t>F</t>
    <phoneticPr fontId="2"/>
  </si>
  <si>
    <t>昇降機設備工事</t>
    <rPh sb="0" eb="3">
      <t>ショウコウキ</t>
    </rPh>
    <rPh sb="3" eb="5">
      <t>セツビ</t>
    </rPh>
    <rPh sb="5" eb="7">
      <t>コウジ</t>
    </rPh>
    <phoneticPr fontId="2"/>
  </si>
  <si>
    <t>G</t>
    <phoneticPr fontId="2"/>
  </si>
  <si>
    <t>解体撤去工事</t>
    <rPh sb="0" eb="2">
      <t>カイタイ</t>
    </rPh>
    <rPh sb="2" eb="4">
      <t>テッキョ</t>
    </rPh>
    <rPh sb="4" eb="6">
      <t>コウジ</t>
    </rPh>
    <phoneticPr fontId="2"/>
  </si>
  <si>
    <t>H</t>
    <phoneticPr fontId="2"/>
  </si>
  <si>
    <t>I</t>
    <phoneticPr fontId="2"/>
  </si>
  <si>
    <t>←冷暖房対象面積を入力</t>
    <rPh sb="1" eb="4">
      <t>レイダンボウ</t>
    </rPh>
    <rPh sb="4" eb="6">
      <t>タイショウ</t>
    </rPh>
    <rPh sb="6" eb="8">
      <t>メンセキ</t>
    </rPh>
    <rPh sb="9" eb="11">
      <t>ニュウリョク</t>
    </rPh>
    <phoneticPr fontId="2"/>
  </si>
  <si>
    <t>補助対象外工事</t>
    <rPh sb="0" eb="2">
      <t>ホジョ</t>
    </rPh>
    <rPh sb="2" eb="5">
      <t>タイショウガイ</t>
    </rPh>
    <rPh sb="5" eb="7">
      <t>コウジ</t>
    </rPh>
    <phoneticPr fontId="2"/>
  </si>
  <si>
    <t>J</t>
    <phoneticPr fontId="2"/>
  </si>
  <si>
    <t>外構工事</t>
    <rPh sb="0" eb="2">
      <t>ガイコウ</t>
    </rPh>
    <rPh sb="2" eb="4">
      <t>コウジ</t>
    </rPh>
    <phoneticPr fontId="2"/>
  </si>
  <si>
    <t>対象外工事費</t>
    <rPh sb="0" eb="3">
      <t>タイショウガイ</t>
    </rPh>
    <rPh sb="3" eb="5">
      <t>コウジ</t>
    </rPh>
    <rPh sb="5" eb="6">
      <t>ヒ</t>
    </rPh>
    <phoneticPr fontId="2"/>
  </si>
  <si>
    <t>←浄化槽の定員を入力</t>
    <rPh sb="1" eb="4">
      <t>ジョウカソウ</t>
    </rPh>
    <rPh sb="5" eb="7">
      <t>テイイン</t>
    </rPh>
    <rPh sb="8" eb="10">
      <t>ニュウリョク</t>
    </rPh>
    <phoneticPr fontId="2"/>
  </si>
  <si>
    <t>その他工事費</t>
    <rPh sb="2" eb="3">
      <t>タ</t>
    </rPh>
    <rPh sb="3" eb="6">
      <t>コウジヒ</t>
    </rPh>
    <phoneticPr fontId="2"/>
  </si>
  <si>
    <t>←２階以上の定員を入力</t>
    <rPh sb="2" eb="3">
      <t>カイ</t>
    </rPh>
    <rPh sb="3" eb="5">
      <t>イジョウ</t>
    </rPh>
    <rPh sb="6" eb="8">
      <t>テイイン</t>
    </rPh>
    <rPh sb="9" eb="11">
      <t>ニュウリョク</t>
    </rPh>
    <phoneticPr fontId="2"/>
  </si>
  <si>
    <t>共通</t>
    <rPh sb="0" eb="2">
      <t>キョウツウ</t>
    </rPh>
    <phoneticPr fontId="2"/>
  </si>
  <si>
    <t>共通仮設費</t>
    <rPh sb="0" eb="2">
      <t>キョウツウ</t>
    </rPh>
    <rPh sb="2" eb="5">
      <t>カセツヒ</t>
    </rPh>
    <phoneticPr fontId="2"/>
  </si>
  <si>
    <t>K</t>
    <phoneticPr fontId="2"/>
  </si>
  <si>
    <t>諸経費</t>
    <rPh sb="0" eb="3">
      <t>ショケイヒ</t>
    </rPh>
    <phoneticPr fontId="2"/>
  </si>
  <si>
    <t>L</t>
    <phoneticPr fontId="2"/>
  </si>
  <si>
    <t>費用</t>
    <rPh sb="0" eb="2">
      <t>ヒヨウ</t>
    </rPh>
    <phoneticPr fontId="2"/>
  </si>
  <si>
    <t>消費税</t>
    <rPh sb="0" eb="3">
      <t>ショウヒゼイ</t>
    </rPh>
    <phoneticPr fontId="2"/>
  </si>
  <si>
    <t>M</t>
    <phoneticPr fontId="2"/>
  </si>
  <si>
    <t>J'</t>
    <phoneticPr fontId="2"/>
  </si>
  <si>
    <t>←共通仮設費・諸経費・消費税の端数は，この項目で調整すること</t>
    <rPh sb="1" eb="3">
      <t>キョウツウ</t>
    </rPh>
    <rPh sb="3" eb="5">
      <t>カセツ</t>
    </rPh>
    <rPh sb="5" eb="6">
      <t>ヒ</t>
    </rPh>
    <rPh sb="7" eb="10">
      <t>ショケイヒ</t>
    </rPh>
    <rPh sb="11" eb="14">
      <t>ショウヒゼイ</t>
    </rPh>
    <rPh sb="15" eb="17">
      <t>ハスウ</t>
    </rPh>
    <rPh sb="21" eb="23">
      <t>コウモク</t>
    </rPh>
    <rPh sb="24" eb="26">
      <t>チョウセイ</t>
    </rPh>
    <phoneticPr fontId="2"/>
  </si>
  <si>
    <t>総工事費</t>
    <rPh sb="0" eb="1">
      <t>ソウ</t>
    </rPh>
    <rPh sb="1" eb="3">
      <t>コウジ</t>
    </rPh>
    <rPh sb="3" eb="4">
      <t>ヒ</t>
    </rPh>
    <phoneticPr fontId="2"/>
  </si>
  <si>
    <t>N</t>
    <phoneticPr fontId="2"/>
  </si>
  <si>
    <t>合計</t>
    <rPh sb="0" eb="1">
      <t>ゴウ</t>
    </rPh>
    <rPh sb="1" eb="2">
      <t>ケイ</t>
    </rPh>
    <phoneticPr fontId="2"/>
  </si>
  <si>
    <t>T</t>
    <phoneticPr fontId="2"/>
  </si>
  <si>
    <r>
      <t>○総事業費（</t>
    </r>
    <r>
      <rPr>
        <sz val="11"/>
        <color indexed="12"/>
        <rFont val="ＭＳ ゴシック"/>
        <family val="3"/>
        <charset val="128"/>
      </rPr>
      <t>N</t>
    </r>
    <r>
      <rPr>
        <sz val="11"/>
        <rFont val="ＭＳ ゴシック"/>
        <family val="3"/>
        <charset val="128"/>
      </rPr>
      <t>+</t>
    </r>
    <r>
      <rPr>
        <sz val="11"/>
        <color indexed="12"/>
        <rFont val="ＭＳ ゴシック"/>
        <family val="3"/>
        <charset val="128"/>
      </rPr>
      <t>S</t>
    </r>
    <r>
      <rPr>
        <sz val="11"/>
        <rFont val="ＭＳ ゴシック"/>
        <family val="3"/>
        <charset val="128"/>
      </rPr>
      <t>）</t>
    </r>
    <rPh sb="1" eb="5">
      <t>ソウジギョウヒ</t>
    </rPh>
    <phoneticPr fontId="2"/>
  </si>
  <si>
    <r>
      <t>○対象経費（</t>
    </r>
    <r>
      <rPr>
        <sz val="11"/>
        <color indexed="49"/>
        <rFont val="ＭＳ ゴシック"/>
        <family val="3"/>
        <charset val="128"/>
      </rPr>
      <t>T</t>
    </r>
    <r>
      <rPr>
        <sz val="11"/>
        <rFont val="ＭＳ ゴシック"/>
        <family val="3"/>
        <charset val="128"/>
      </rPr>
      <t>－</t>
    </r>
    <r>
      <rPr>
        <sz val="11"/>
        <color indexed="10"/>
        <rFont val="ＭＳ ゴシック"/>
        <family val="3"/>
        <charset val="128"/>
      </rPr>
      <t>J'+W</t>
    </r>
    <r>
      <rPr>
        <sz val="11"/>
        <rFont val="ＭＳ ゴシック"/>
        <family val="3"/>
        <charset val="128"/>
      </rPr>
      <t>+Q'))</t>
    </r>
    <rPh sb="1" eb="3">
      <t>タイショウ</t>
    </rPh>
    <rPh sb="3" eb="5">
      <t>ケイヒ</t>
    </rPh>
    <phoneticPr fontId="2"/>
  </si>
  <si>
    <t>３表　工事事務費の部</t>
    <rPh sb="1" eb="2">
      <t>ヒョウ</t>
    </rPh>
    <rPh sb="3" eb="5">
      <t>コウジ</t>
    </rPh>
    <rPh sb="5" eb="8">
      <t>ジムヒ</t>
    </rPh>
    <rPh sb="9" eb="10">
      <t>ブ</t>
    </rPh>
    <phoneticPr fontId="2"/>
  </si>
  <si>
    <t>区分</t>
    <rPh sb="0" eb="2">
      <t>クブン</t>
    </rPh>
    <phoneticPr fontId="2"/>
  </si>
  <si>
    <t>金額(円)</t>
    <rPh sb="0" eb="1">
      <t>キン</t>
    </rPh>
    <rPh sb="1" eb="2">
      <t>ガク</t>
    </rPh>
    <rPh sb="3" eb="4">
      <t>エン</t>
    </rPh>
    <phoneticPr fontId="2"/>
  </si>
  <si>
    <t>備考</t>
    <rPh sb="0" eb="1">
      <t>ビ</t>
    </rPh>
    <rPh sb="1" eb="2">
      <t>コウ</t>
    </rPh>
    <phoneticPr fontId="2"/>
  </si>
  <si>
    <t>設計監理費</t>
    <rPh sb="0" eb="2">
      <t>セッケイ</t>
    </rPh>
    <rPh sb="2" eb="4">
      <t>カンリ</t>
    </rPh>
    <rPh sb="4" eb="5">
      <t>ヒ</t>
    </rPh>
    <phoneticPr fontId="2"/>
  </si>
  <si>
    <t>P</t>
    <phoneticPr fontId="2"/>
  </si>
  <si>
    <t>工事事務費計</t>
    <rPh sb="0" eb="2">
      <t>コウジ</t>
    </rPh>
    <rPh sb="2" eb="4">
      <t>ジム</t>
    </rPh>
    <rPh sb="4" eb="6">
      <t>ヒケイ</t>
    </rPh>
    <phoneticPr fontId="2"/>
  </si>
  <si>
    <t>2.6%上限</t>
    <rPh sb="4" eb="6">
      <t>ジョウゲン</t>
    </rPh>
    <phoneticPr fontId="2"/>
  </si>
  <si>
    <t>P'</t>
    <phoneticPr fontId="2"/>
  </si>
  <si>
    <t>Q</t>
    <phoneticPr fontId="2"/>
  </si>
  <si>
    <t>2.6%超過分</t>
    <rPh sb="4" eb="7">
      <t>チョウカブン</t>
    </rPh>
    <phoneticPr fontId="2"/>
  </si>
  <si>
    <t>事務費</t>
    <rPh sb="0" eb="3">
      <t>ジムヒ</t>
    </rPh>
    <phoneticPr fontId="2"/>
  </si>
  <si>
    <t>R</t>
    <phoneticPr fontId="2"/>
  </si>
  <si>
    <t>S</t>
    <phoneticPr fontId="2"/>
  </si>
  <si>
    <t>←整備部分について，補助対象（外）部分の面積を入力</t>
    <rPh sb="1" eb="3">
      <t>セイビ</t>
    </rPh>
    <rPh sb="3" eb="5">
      <t>ブブン</t>
    </rPh>
    <rPh sb="10" eb="12">
      <t>ホジョ</t>
    </rPh>
    <rPh sb="12" eb="14">
      <t>タイショウ</t>
    </rPh>
    <rPh sb="15" eb="16">
      <t>ガイ</t>
    </rPh>
    <rPh sb="17" eb="19">
      <t>ブブン</t>
    </rPh>
    <rPh sb="20" eb="22">
      <t>メンセキ</t>
    </rPh>
    <rPh sb="23" eb="25">
      <t>ニュウリョク</t>
    </rPh>
    <phoneticPr fontId="2"/>
  </si>
  <si>
    <t>基本設計等</t>
    <rPh sb="0" eb="2">
      <t>キホン</t>
    </rPh>
    <rPh sb="2" eb="4">
      <t>セッケイ</t>
    </rPh>
    <rPh sb="4" eb="5">
      <t>ナド</t>
    </rPh>
    <phoneticPr fontId="2"/>
  </si>
  <si>
    <t>総事業費・対象経費の実支出額算出表</t>
    <phoneticPr fontId="2"/>
  </si>
  <si>
    <t>〒〇〇〇－〇〇〇〇</t>
    <phoneticPr fontId="2"/>
  </si>
  <si>
    <t>その他</t>
    <rPh sb="2" eb="3">
      <t>タ</t>
    </rPh>
    <phoneticPr fontId="2"/>
  </si>
  <si>
    <t>別添の整備計画調査票（8月31日提出〆切）について</t>
    <rPh sb="0" eb="2">
      <t>ベッテン</t>
    </rPh>
    <rPh sb="3" eb="5">
      <t>セイビ</t>
    </rPh>
    <rPh sb="5" eb="7">
      <t>ケイカク</t>
    </rPh>
    <rPh sb="7" eb="9">
      <t>チョウサ</t>
    </rPh>
    <rPh sb="9" eb="10">
      <t>ヒョウ</t>
    </rPh>
    <rPh sb="18" eb="20">
      <t>シメキリ</t>
    </rPh>
    <phoneticPr fontId="2"/>
  </si>
  <si>
    <t>大規模修繕</t>
  </si>
  <si>
    <t>木材利用の計画があれば追記してください。なければ記入する必要はありません。</t>
    <phoneticPr fontId="2"/>
  </si>
  <si>
    <t>例）床・腰壁には積極的に木材利用を検討している。構造を木造で計画している。</t>
    <phoneticPr fontId="2"/>
  </si>
  <si>
    <t>設計方針2（今回整備での①減災への取組み　②建物に関する省エネや環境に配慮した取組み（建築設備含む）</t>
    <rPh sb="0" eb="2">
      <t>セッケイ</t>
    </rPh>
    <rPh sb="2" eb="4">
      <t>ホウシン</t>
    </rPh>
    <rPh sb="8" eb="10">
      <t>セイビ</t>
    </rPh>
    <phoneticPr fontId="2"/>
  </si>
  <si>
    <t xml:space="preserve"> ③感染症対策への取組みなど））</t>
    <phoneticPr fontId="2"/>
  </si>
  <si>
    <t>①　　　
②
③
＜＜この枠で記入しきれない場合には、別紙でも構いません。＞＞</t>
    <phoneticPr fontId="2"/>
  </si>
  <si>
    <t>　　ZEBの取得を予定している</t>
    <rPh sb="6" eb="8">
      <t>シュトク</t>
    </rPh>
    <rPh sb="9" eb="11">
      <t>ヨテイ</t>
    </rPh>
    <phoneticPr fontId="2"/>
  </si>
  <si>
    <t>　　建具はペアガラスとする予定</t>
    <rPh sb="2" eb="4">
      <t>タテグ</t>
    </rPh>
    <rPh sb="13" eb="15">
      <t>ヨテイ</t>
    </rPh>
    <phoneticPr fontId="2"/>
  </si>
  <si>
    <t>　　エアコン全10台の内5台は多段階評価☆３以上の機器を設置　2015年省エネ基準をクリアした機器を設置　エコキュート機器の設置など</t>
    <rPh sb="6" eb="7">
      <t>ゼン</t>
    </rPh>
    <rPh sb="9" eb="10">
      <t>ダイ</t>
    </rPh>
    <rPh sb="11" eb="12">
      <t>ウチ</t>
    </rPh>
    <rPh sb="13" eb="14">
      <t>ダイ</t>
    </rPh>
    <rPh sb="22" eb="24">
      <t>イジョウ</t>
    </rPh>
    <rPh sb="25" eb="27">
      <t>キキ</t>
    </rPh>
    <rPh sb="28" eb="30">
      <t>セッチ</t>
    </rPh>
    <rPh sb="35" eb="36">
      <t>ネン</t>
    </rPh>
    <rPh sb="36" eb="37">
      <t>ショウ</t>
    </rPh>
    <rPh sb="39" eb="41">
      <t>キジュン</t>
    </rPh>
    <rPh sb="47" eb="49">
      <t>キキ</t>
    </rPh>
    <rPh sb="50" eb="52">
      <t>セッチ</t>
    </rPh>
    <rPh sb="59" eb="61">
      <t>キキ</t>
    </rPh>
    <rPh sb="62" eb="64">
      <t>セッチ</t>
    </rPh>
    <phoneticPr fontId="2"/>
  </si>
  <si>
    <t>　　施設利用者の手洗い場に非接触型蛇口を設置予定　トイレなど水を使用する部屋の床は抗菌仕様の材料を使用予定</t>
    <rPh sb="2" eb="4">
      <t>シセツ</t>
    </rPh>
    <rPh sb="4" eb="7">
      <t>リヨウシャ</t>
    </rPh>
    <rPh sb="8" eb="10">
      <t>テアラ</t>
    </rPh>
    <rPh sb="11" eb="12">
      <t>バ</t>
    </rPh>
    <rPh sb="22" eb="24">
      <t>ヨテイ</t>
    </rPh>
    <rPh sb="30" eb="31">
      <t>ミズ</t>
    </rPh>
    <rPh sb="32" eb="34">
      <t>シヨウ</t>
    </rPh>
    <rPh sb="36" eb="38">
      <t>ヘヤ</t>
    </rPh>
    <rPh sb="39" eb="40">
      <t>ユカ</t>
    </rPh>
    <rPh sb="41" eb="43">
      <t>コウキン</t>
    </rPh>
    <rPh sb="43" eb="45">
      <t>シヨウ</t>
    </rPh>
    <rPh sb="46" eb="48">
      <t>ザイリョウ</t>
    </rPh>
    <rPh sb="49" eb="51">
      <t>シヨウ</t>
    </rPh>
    <rPh sb="51" eb="53">
      <t>ヨテイ</t>
    </rPh>
    <phoneticPr fontId="2"/>
  </si>
  <si>
    <t>　　ソフト面での対応（手指消毒を徹底、換気の実施など）であれば「運営」へ記載してください。</t>
    <rPh sb="5" eb="6">
      <t>メン</t>
    </rPh>
    <rPh sb="8" eb="10">
      <t>タイオウ</t>
    </rPh>
    <rPh sb="11" eb="13">
      <t>シュシ</t>
    </rPh>
    <rPh sb="13" eb="15">
      <t>ショウドク</t>
    </rPh>
    <rPh sb="16" eb="18">
      <t>テッテイ</t>
    </rPh>
    <rPh sb="19" eb="21">
      <t>カンキ</t>
    </rPh>
    <rPh sb="22" eb="24">
      <t>ジッシ</t>
    </rPh>
    <rPh sb="32" eb="34">
      <t>ウンエイ</t>
    </rPh>
    <rPh sb="36" eb="38">
      <t>キサイ</t>
    </rPh>
    <phoneticPr fontId="2"/>
  </si>
  <si>
    <t>見え消しは倉敷市該当地なし</t>
    <rPh sb="0" eb="1">
      <t>ミ</t>
    </rPh>
    <rPh sb="2" eb="3">
      <t>ケ</t>
    </rPh>
    <rPh sb="5" eb="8">
      <t>クラシキシ</t>
    </rPh>
    <rPh sb="8" eb="10">
      <t>ガイトウ</t>
    </rPh>
    <rPh sb="10" eb="11">
      <t>チ</t>
    </rPh>
    <phoneticPr fontId="2"/>
  </si>
  <si>
    <t>立地区域</t>
    <rPh sb="0" eb="2">
      <t>リッチ</t>
    </rPh>
    <rPh sb="2" eb="4">
      <t>クイキ</t>
    </rPh>
    <phoneticPr fontId="2"/>
  </si>
  <si>
    <t>　□災害レッドゾーン</t>
    <rPh sb="2" eb="4">
      <t>サイガイ</t>
    </rPh>
    <phoneticPr fontId="2"/>
  </si>
  <si>
    <t>　□災害イエローゾーン</t>
    <rPh sb="2" eb="4">
      <t>サイガイ</t>
    </rPh>
    <phoneticPr fontId="2"/>
  </si>
  <si>
    <t>　□液状化の判定</t>
    <rPh sb="2" eb="5">
      <t>エキジョウカ</t>
    </rPh>
    <rPh sb="6" eb="8">
      <t>ハンテイ</t>
    </rPh>
    <phoneticPr fontId="2"/>
  </si>
  <si>
    <t>□極めて高い　□高い　□低い　□かなり低い</t>
    <rPh sb="1" eb="2">
      <t>キワ</t>
    </rPh>
    <rPh sb="4" eb="5">
      <t>タカ</t>
    </rPh>
    <rPh sb="8" eb="9">
      <t>タカ</t>
    </rPh>
    <rPh sb="12" eb="13">
      <t>ヒク</t>
    </rPh>
    <rPh sb="19" eb="20">
      <t>ヒク</t>
    </rPh>
    <phoneticPr fontId="2"/>
  </si>
  <si>
    <r>
      <t>設計方針</t>
    </r>
    <r>
      <rPr>
        <sz val="11"/>
        <rFont val="ＭＳ Ｐゴシック"/>
        <family val="3"/>
        <charset val="128"/>
      </rPr>
      <t>1（利用者の処遇を考慮するために工夫する点　設計方針・木材利用の取組み等）</t>
    </r>
    <rPh sb="0" eb="2">
      <t>セッケイ</t>
    </rPh>
    <rPh sb="2" eb="4">
      <t>ホウシン</t>
    </rPh>
    <rPh sb="6" eb="9">
      <t>リヨウシャ</t>
    </rPh>
    <rPh sb="10" eb="12">
      <t>ショグウ</t>
    </rPh>
    <rPh sb="13" eb="15">
      <t>コウリョ</t>
    </rPh>
    <rPh sb="20" eb="22">
      <t>クフウ</t>
    </rPh>
    <rPh sb="24" eb="25">
      <t>テン</t>
    </rPh>
    <phoneticPr fontId="2"/>
  </si>
  <si>
    <r>
      <t xml:space="preserve">
</t>
    </r>
    <r>
      <rPr>
        <sz val="11"/>
        <rFont val="ＭＳ Ｐゴシック"/>
        <family val="3"/>
        <charset val="128"/>
      </rPr>
      <t>＜＜この枠で記入しきれない場合には、別紙でも構いません。＞＞</t>
    </r>
    <phoneticPr fontId="2"/>
  </si>
  <si>
    <t>建物の検査済証等の写しまたは証明書</t>
    <rPh sb="14" eb="17">
      <t>ショウメイショ</t>
    </rPh>
    <phoneticPr fontId="2"/>
  </si>
  <si>
    <t>工事用・運営用車両の進入路、排水路を示した地図</t>
    <rPh sb="0" eb="2">
      <t>コウジ</t>
    </rPh>
    <rPh sb="2" eb="3">
      <t>ヨウ</t>
    </rPh>
    <rPh sb="4" eb="6">
      <t>ウンエイ</t>
    </rPh>
    <rPh sb="6" eb="7">
      <t>ヨウ</t>
    </rPh>
    <rPh sb="7" eb="9">
      <t>シャリョウ</t>
    </rPh>
    <rPh sb="10" eb="12">
      <t>シンニュウ</t>
    </rPh>
    <rPh sb="12" eb="13">
      <t>ロ</t>
    </rPh>
    <rPh sb="14" eb="17">
      <t>ハイスイロ</t>
    </rPh>
    <rPh sb="18" eb="19">
      <t>シメ</t>
    </rPh>
    <rPh sb="21" eb="23">
      <t>チズ</t>
    </rPh>
    <phoneticPr fontId="2"/>
  </si>
  <si>
    <t>修繕予定棟及び修繕予定箇所の写真（平面図等に撮影方向を明示する、カラー）</t>
    <rPh sb="0" eb="2">
      <t>シュウゼン</t>
    </rPh>
    <rPh sb="2" eb="4">
      <t>ヨテイ</t>
    </rPh>
    <rPh sb="4" eb="5">
      <t>トウ</t>
    </rPh>
    <rPh sb="5" eb="6">
      <t>オヨ</t>
    </rPh>
    <rPh sb="7" eb="9">
      <t>シュウゼン</t>
    </rPh>
    <rPh sb="9" eb="11">
      <t>ヨテイ</t>
    </rPh>
    <rPh sb="11" eb="13">
      <t>カショ</t>
    </rPh>
    <rPh sb="14" eb="16">
      <t>シャシン</t>
    </rPh>
    <rPh sb="17" eb="20">
      <t>ヘイメンズ</t>
    </rPh>
    <rPh sb="20" eb="21">
      <t>ナド</t>
    </rPh>
    <rPh sb="22" eb="24">
      <t>サツエイ</t>
    </rPh>
    <rPh sb="24" eb="26">
      <t>ホウコウ</t>
    </rPh>
    <rPh sb="27" eb="29">
      <t>メイジ</t>
    </rPh>
    <phoneticPr fontId="2"/>
  </si>
  <si>
    <t>直近の監査指摘、改善報告書、定款、現況報告書の写し</t>
    <rPh sb="0" eb="2">
      <t>チョッキン</t>
    </rPh>
    <rPh sb="3" eb="5">
      <t>カンサ</t>
    </rPh>
    <rPh sb="5" eb="7">
      <t>シテキ</t>
    </rPh>
    <rPh sb="8" eb="10">
      <t>カイゼン</t>
    </rPh>
    <rPh sb="10" eb="13">
      <t>ホウコクショ</t>
    </rPh>
    <rPh sb="14" eb="16">
      <t>テイカン</t>
    </rPh>
    <rPh sb="17" eb="19">
      <t>ゲンキョウ</t>
    </rPh>
    <rPh sb="19" eb="22">
      <t>ホウコクショ</t>
    </rPh>
    <rPh sb="23" eb="24">
      <t>ウツ</t>
    </rPh>
    <phoneticPr fontId="2"/>
  </si>
  <si>
    <t>決算書（資金、事業活動収支計算書、直近２カ年の貸借対照表）</t>
    <rPh sb="0" eb="2">
      <t>ケッサン</t>
    </rPh>
    <rPh sb="2" eb="3">
      <t>ショ</t>
    </rPh>
    <rPh sb="4" eb="6">
      <t>シキン</t>
    </rPh>
    <rPh sb="7" eb="9">
      <t>ジギョウ</t>
    </rPh>
    <rPh sb="9" eb="11">
      <t>カツドウ</t>
    </rPh>
    <rPh sb="11" eb="13">
      <t>シュウシ</t>
    </rPh>
    <rPh sb="13" eb="16">
      <t>ケイサンショ</t>
    </rPh>
    <rPh sb="17" eb="19">
      <t>チョッキン</t>
    </rPh>
    <rPh sb="21" eb="22">
      <t>ドシ</t>
    </rPh>
    <rPh sb="23" eb="25">
      <t>タイシャク</t>
    </rPh>
    <rPh sb="25" eb="28">
      <t>タイショウヒョウ</t>
    </rPh>
    <phoneticPr fontId="2"/>
  </si>
  <si>
    <t>施設整備申請額内訳、総事業費・対象経費の実支出額算出表★</t>
    <rPh sb="0" eb="2">
      <t>シセツ</t>
    </rPh>
    <rPh sb="2" eb="4">
      <t>セイビ</t>
    </rPh>
    <rPh sb="4" eb="7">
      <t>シンセイガク</t>
    </rPh>
    <rPh sb="7" eb="9">
      <t>ウチワケ</t>
    </rPh>
    <rPh sb="10" eb="14">
      <t>ソウジギョウヒ</t>
    </rPh>
    <rPh sb="15" eb="17">
      <t>タイショウ</t>
    </rPh>
    <rPh sb="17" eb="19">
      <t>ケイヒ</t>
    </rPh>
    <rPh sb="20" eb="23">
      <t>ジツシシュツ</t>
    </rPh>
    <rPh sb="23" eb="24">
      <t>ガク</t>
    </rPh>
    <rPh sb="24" eb="26">
      <t>サンシュツ</t>
    </rPh>
    <rPh sb="26" eb="27">
      <t>ヒョウ</t>
    </rPh>
    <phoneticPr fontId="2"/>
  </si>
  <si>
    <t>同一建物内にある事業所の施設種別と今回整備の有無を記載してください。工事部分が共有部分の場合は、「有」としてください。</t>
    <rPh sb="12" eb="14">
      <t>シセツ</t>
    </rPh>
    <rPh sb="14" eb="16">
      <t>シュベツ</t>
    </rPh>
    <rPh sb="17" eb="19">
      <t>コンカイ</t>
    </rPh>
    <rPh sb="19" eb="21">
      <t>セイビ</t>
    </rPh>
    <rPh sb="22" eb="24">
      <t>ウム</t>
    </rPh>
    <rPh sb="25" eb="27">
      <t>キサイ</t>
    </rPh>
    <rPh sb="34" eb="36">
      <t>コウジ</t>
    </rPh>
    <rPh sb="36" eb="38">
      <t>ブブン</t>
    </rPh>
    <rPh sb="39" eb="41">
      <t>キョウユウ</t>
    </rPh>
    <rPh sb="41" eb="43">
      <t>ブブン</t>
    </rPh>
    <rPh sb="44" eb="46">
      <t>バアイ</t>
    </rPh>
    <rPh sb="49" eb="50">
      <t>アリ</t>
    </rPh>
    <phoneticPr fontId="2"/>
  </si>
  <si>
    <t>配置図、平面図等</t>
    <rPh sb="0" eb="2">
      <t>ハイチ</t>
    </rPh>
    <rPh sb="2" eb="3">
      <t>ズ</t>
    </rPh>
    <rPh sb="7" eb="8">
      <t>ナド</t>
    </rPh>
    <phoneticPr fontId="2"/>
  </si>
  <si>
    <t>社会福祉法人については、このファイルの別シートにある様式を使い作成してください。社会福祉法人以外の法人については、任意様式で作成してください。</t>
    <rPh sb="0" eb="2">
      <t>シャカイ</t>
    </rPh>
    <rPh sb="2" eb="4">
      <t>フクシ</t>
    </rPh>
    <rPh sb="4" eb="6">
      <t>ホウジン</t>
    </rPh>
    <rPh sb="19" eb="20">
      <t>ベツ</t>
    </rPh>
    <rPh sb="26" eb="28">
      <t>ヨウシキ</t>
    </rPh>
    <rPh sb="29" eb="30">
      <t>ツカ</t>
    </rPh>
    <rPh sb="31" eb="33">
      <t>サクセイ</t>
    </rPh>
    <rPh sb="40" eb="42">
      <t>シャカイ</t>
    </rPh>
    <rPh sb="42" eb="44">
      <t>フクシ</t>
    </rPh>
    <rPh sb="44" eb="46">
      <t>ホウジン</t>
    </rPh>
    <rPh sb="46" eb="48">
      <t>イガイ</t>
    </rPh>
    <rPh sb="49" eb="51">
      <t>ホウジン</t>
    </rPh>
    <rPh sb="57" eb="59">
      <t>ニンイ</t>
    </rPh>
    <rPh sb="59" eb="61">
      <t>ヨウシキ</t>
    </rPh>
    <rPh sb="62" eb="64">
      <t>サクセイ</t>
    </rPh>
    <phoneticPr fontId="2"/>
  </si>
  <si>
    <t>借入金、その他（寄付金など）があれば、資金内訳に額を記載するとともに、①～③に記載してください。</t>
    <rPh sb="0" eb="2">
      <t>カリイレ</t>
    </rPh>
    <rPh sb="2" eb="3">
      <t>キン</t>
    </rPh>
    <rPh sb="6" eb="7">
      <t>タ</t>
    </rPh>
    <rPh sb="8" eb="11">
      <t>キフキン</t>
    </rPh>
    <rPh sb="19" eb="21">
      <t>シキン</t>
    </rPh>
    <rPh sb="21" eb="23">
      <t>ウチワケ</t>
    </rPh>
    <rPh sb="24" eb="25">
      <t>ガク</t>
    </rPh>
    <rPh sb="26" eb="28">
      <t>キサイ</t>
    </rPh>
    <rPh sb="39" eb="41">
      <t>キサイ</t>
    </rPh>
    <phoneticPr fontId="2"/>
  </si>
  <si>
    <t>・最終提出時で額等が変わることは構いませんので、8/31時点での状況で記載をしてください。（事業費等は概算で結構です）
・8/31時点で計画書提出の可能性がある場合には必ず提出してください。
・提出にあたっては、メールか持参でお願いします。持参の場合は、表紙やファイルに綴じる必要はありません。</t>
    <rPh sb="1" eb="3">
      <t>サイシュウ</t>
    </rPh>
    <rPh sb="3" eb="5">
      <t>テイシュツ</t>
    </rPh>
    <rPh sb="5" eb="6">
      <t>ジ</t>
    </rPh>
    <rPh sb="7" eb="8">
      <t>ガク</t>
    </rPh>
    <rPh sb="8" eb="9">
      <t>ナド</t>
    </rPh>
    <rPh sb="10" eb="11">
      <t>カ</t>
    </rPh>
    <rPh sb="16" eb="17">
      <t>カマ</t>
    </rPh>
    <rPh sb="28" eb="30">
      <t>ジテン</t>
    </rPh>
    <rPh sb="32" eb="34">
      <t>ジョウキョウ</t>
    </rPh>
    <rPh sb="35" eb="37">
      <t>キサイ</t>
    </rPh>
    <rPh sb="46" eb="49">
      <t>ジギョウヒ</t>
    </rPh>
    <rPh sb="49" eb="50">
      <t>ナド</t>
    </rPh>
    <rPh sb="51" eb="53">
      <t>ガイサン</t>
    </rPh>
    <rPh sb="54" eb="56">
      <t>ケッコウ</t>
    </rPh>
    <rPh sb="65" eb="67">
      <t>ジテン</t>
    </rPh>
    <rPh sb="68" eb="71">
      <t>ケイカクショ</t>
    </rPh>
    <rPh sb="71" eb="73">
      <t>テイシュツ</t>
    </rPh>
    <rPh sb="74" eb="77">
      <t>カノウセイ</t>
    </rPh>
    <rPh sb="80" eb="82">
      <t>バアイ</t>
    </rPh>
    <rPh sb="84" eb="85">
      <t>カナラ</t>
    </rPh>
    <rPh sb="86" eb="88">
      <t>テイシュツ</t>
    </rPh>
    <rPh sb="97" eb="99">
      <t>テイシュツ</t>
    </rPh>
    <rPh sb="110" eb="112">
      <t>ジサン</t>
    </rPh>
    <rPh sb="114" eb="115">
      <t>ネガ</t>
    </rPh>
    <rPh sb="120" eb="122">
      <t>ジサン</t>
    </rPh>
    <rPh sb="123" eb="125">
      <t>バアイ</t>
    </rPh>
    <rPh sb="127" eb="129">
      <t>ヒョウシ</t>
    </rPh>
    <rPh sb="135" eb="136">
      <t>ト</t>
    </rPh>
    <rPh sb="138" eb="140">
      <t>ヒツヨウ</t>
    </rPh>
    <phoneticPr fontId="2"/>
  </si>
  <si>
    <t>縮尺1/2,500の都市計画図を使用し、方位を明記するとともに所在地がわかるよう敷地をマーク（網掛等）してください。</t>
    <rPh sb="10" eb="12">
      <t>トシ</t>
    </rPh>
    <rPh sb="12" eb="14">
      <t>ケイカク</t>
    </rPh>
    <rPh sb="14" eb="15">
      <t>ズ</t>
    </rPh>
    <rPh sb="16" eb="18">
      <t>シヨウ</t>
    </rPh>
    <rPh sb="20" eb="22">
      <t>ホウイ</t>
    </rPh>
    <rPh sb="23" eb="25">
      <t>メイキ</t>
    </rPh>
    <rPh sb="31" eb="34">
      <t>ショザイチ</t>
    </rPh>
    <rPh sb="40" eb="42">
      <t>シキチ</t>
    </rPh>
    <rPh sb="47" eb="49">
      <t>アミカ</t>
    </rPh>
    <rPh sb="49" eb="50">
      <t>ナド</t>
    </rPh>
    <phoneticPr fontId="2"/>
  </si>
  <si>
    <t>　　□工事用・運営用車両の進入路、排水路を示した地図</t>
    <rPh sb="3" eb="5">
      <t>コウジ</t>
    </rPh>
    <rPh sb="5" eb="6">
      <t>ヨウ</t>
    </rPh>
    <rPh sb="7" eb="10">
      <t>ウンエイヨウ</t>
    </rPh>
    <rPh sb="10" eb="12">
      <t>シャリョウ</t>
    </rPh>
    <rPh sb="13" eb="15">
      <t>シンニュウ</t>
    </rPh>
    <rPh sb="15" eb="16">
      <t>ロ</t>
    </rPh>
    <rPh sb="17" eb="19">
      <t>ハイスイ</t>
    </rPh>
    <rPh sb="19" eb="20">
      <t>ロ</t>
    </rPh>
    <rPh sb="21" eb="22">
      <t>シメ</t>
    </rPh>
    <rPh sb="24" eb="26">
      <t>チズ</t>
    </rPh>
    <phoneticPr fontId="2"/>
  </si>
  <si>
    <t>　　□直近の監査指摘、改善報告書、定款、現況報告書の写し</t>
    <rPh sb="3" eb="5">
      <t>チョッキン</t>
    </rPh>
    <rPh sb="6" eb="8">
      <t>カンサ</t>
    </rPh>
    <rPh sb="8" eb="10">
      <t>シテキ</t>
    </rPh>
    <rPh sb="11" eb="13">
      <t>カイゼン</t>
    </rPh>
    <rPh sb="13" eb="16">
      <t>ホウコクショ</t>
    </rPh>
    <rPh sb="17" eb="19">
      <t>テイカン</t>
    </rPh>
    <rPh sb="20" eb="22">
      <t>ゲンキョウ</t>
    </rPh>
    <rPh sb="22" eb="25">
      <t>ホウコクショ</t>
    </rPh>
    <rPh sb="26" eb="27">
      <t>ウツ</t>
    </rPh>
    <phoneticPr fontId="2"/>
  </si>
  <si>
    <t>○　その他工事期間中、入所者の処遇を落とさないために工夫する点</t>
    <rPh sb="4" eb="5">
      <t>タ</t>
    </rPh>
    <rPh sb="5" eb="7">
      <t>コウジ</t>
    </rPh>
    <rPh sb="7" eb="10">
      <t>キカンチュウ</t>
    </rPh>
    <rPh sb="13" eb="14">
      <t>シャ</t>
    </rPh>
    <rPh sb="15" eb="17">
      <t>ショグウ</t>
    </rPh>
    <rPh sb="18" eb="19">
      <t>オ</t>
    </rPh>
    <rPh sb="26" eb="28">
      <t>クフウ</t>
    </rPh>
    <rPh sb="30" eb="31">
      <t>テン</t>
    </rPh>
    <phoneticPr fontId="2"/>
  </si>
  <si>
    <t>○　施設整備に関し、入所者の安全性に配慮する点</t>
    <rPh sb="2" eb="4">
      <t>シセツ</t>
    </rPh>
    <rPh sb="4" eb="6">
      <t>セイビ</t>
    </rPh>
    <rPh sb="12" eb="13">
      <t>シャ</t>
    </rPh>
    <phoneticPr fontId="2"/>
  </si>
  <si>
    <t>１　施設種別は、救護、特養、知的更生及び保育所等と記入すること。</t>
    <rPh sb="2" eb="4">
      <t>シセツ</t>
    </rPh>
    <rPh sb="4" eb="6">
      <t>シュベツ</t>
    </rPh>
    <rPh sb="8" eb="10">
      <t>キュウゴ</t>
    </rPh>
    <rPh sb="11" eb="13">
      <t>トクヨウ</t>
    </rPh>
    <rPh sb="14" eb="16">
      <t>チテキ</t>
    </rPh>
    <rPh sb="16" eb="18">
      <t>コウセイ</t>
    </rPh>
    <rPh sb="18" eb="19">
      <t>オヨ</t>
    </rPh>
    <rPh sb="20" eb="23">
      <t>ホイクショ</t>
    </rPh>
    <rPh sb="23" eb="24">
      <t>トウ</t>
    </rPh>
    <rPh sb="25" eb="27">
      <t>キニュウ</t>
    </rPh>
    <phoneticPr fontId="2"/>
  </si>
  <si>
    <t>２　施設長予定者は、役員欄の理事の番号に○印を付し、社会福祉関係歴欄の右側に資格有か無かを記入すること。</t>
    <rPh sb="2" eb="5">
      <t>シセツチョウ</t>
    </rPh>
    <rPh sb="5" eb="8">
      <t>ヨテイシャ</t>
    </rPh>
    <rPh sb="10" eb="12">
      <t>ヤクイン</t>
    </rPh>
    <rPh sb="12" eb="13">
      <t>ラン</t>
    </rPh>
    <rPh sb="14" eb="16">
      <t>リジ</t>
    </rPh>
    <rPh sb="17" eb="19">
      <t>バンゴウ</t>
    </rPh>
    <rPh sb="21" eb="22">
      <t>シルシ</t>
    </rPh>
    <rPh sb="23" eb="24">
      <t>フ</t>
    </rPh>
    <rPh sb="26" eb="30">
      <t>シャカイフクシ</t>
    </rPh>
    <rPh sb="30" eb="32">
      <t>カンケイ</t>
    </rPh>
    <rPh sb="32" eb="33">
      <t>レキ</t>
    </rPh>
    <rPh sb="33" eb="34">
      <t>ラン</t>
    </rPh>
    <rPh sb="35" eb="37">
      <t>ミギガワ</t>
    </rPh>
    <rPh sb="38" eb="40">
      <t>シカク</t>
    </rPh>
    <rPh sb="40" eb="41">
      <t>ユウ</t>
    </rPh>
    <rPh sb="42" eb="43">
      <t>ム</t>
    </rPh>
    <rPh sb="45" eb="47">
      <t>キニュウ</t>
    </rPh>
    <phoneticPr fontId="2"/>
  </si>
  <si>
    <t>３　職歴は、事業種類、事業所名及び役職を記入すること。</t>
    <rPh sb="2" eb="4">
      <t>ショクレキ</t>
    </rPh>
    <rPh sb="6" eb="8">
      <t>ジギョウ</t>
    </rPh>
    <rPh sb="8" eb="10">
      <t>シュルイ</t>
    </rPh>
    <rPh sb="11" eb="14">
      <t>ジギョウショ</t>
    </rPh>
    <rPh sb="14" eb="15">
      <t>メイ</t>
    </rPh>
    <rPh sb="15" eb="16">
      <t>オヨ</t>
    </rPh>
    <rPh sb="17" eb="19">
      <t>ヤクショク</t>
    </rPh>
    <rPh sb="20" eb="22">
      <t>キニュウ</t>
    </rPh>
    <phoneticPr fontId="2"/>
  </si>
  <si>
    <t>４　役員及び評議員が他の社会福祉法人の役員等と兼務している場合は、兼務法人名及び役職を記入すること。</t>
    <rPh sb="2" eb="4">
      <t>ヤクイン</t>
    </rPh>
    <rPh sb="4" eb="5">
      <t>オヨ</t>
    </rPh>
    <rPh sb="6" eb="9">
      <t>ヒョウギイン</t>
    </rPh>
    <rPh sb="10" eb="11">
      <t>ホカ</t>
    </rPh>
    <rPh sb="12" eb="16">
      <t>シャカイフクシ</t>
    </rPh>
    <rPh sb="16" eb="18">
      <t>ホウジン</t>
    </rPh>
    <rPh sb="19" eb="21">
      <t>ヤクイン</t>
    </rPh>
    <rPh sb="21" eb="22">
      <t>トウ</t>
    </rPh>
    <rPh sb="23" eb="25">
      <t>ケンム</t>
    </rPh>
    <rPh sb="29" eb="31">
      <t>バアイ</t>
    </rPh>
    <rPh sb="33" eb="35">
      <t>ケンム</t>
    </rPh>
    <rPh sb="35" eb="37">
      <t>ホウジン</t>
    </rPh>
    <rPh sb="37" eb="38">
      <t>メイ</t>
    </rPh>
    <rPh sb="38" eb="39">
      <t>オヨ</t>
    </rPh>
    <rPh sb="40" eb="42">
      <t>ヤクショク</t>
    </rPh>
    <rPh sb="43" eb="45">
      <t>キニュウ</t>
    </rPh>
    <phoneticPr fontId="2"/>
  </si>
  <si>
    <t>５　建物を運用財産としている場合には、「運用財産」の「その他」に必ず記入し、その理由書を添付すること。</t>
    <rPh sb="2" eb="4">
      <t>タテモノ</t>
    </rPh>
    <rPh sb="5" eb="7">
      <t>ウンヨウ</t>
    </rPh>
    <rPh sb="7" eb="9">
      <t>ザイサン</t>
    </rPh>
    <rPh sb="14" eb="16">
      <t>バアイ</t>
    </rPh>
    <rPh sb="20" eb="22">
      <t>ウンヨウ</t>
    </rPh>
    <rPh sb="22" eb="24">
      <t>ザイサン</t>
    </rPh>
    <rPh sb="29" eb="30">
      <t>タ</t>
    </rPh>
    <rPh sb="32" eb="33">
      <t>カナラ</t>
    </rPh>
    <rPh sb="34" eb="36">
      <t>キニュウ</t>
    </rPh>
    <rPh sb="40" eb="43">
      <t>リユウショ</t>
    </rPh>
    <rPh sb="44" eb="46">
      <t>テンプ</t>
    </rPh>
    <phoneticPr fontId="2"/>
  </si>
  <si>
    <t>６　「その他参考事項」欄については、定款内容、建設用地を賃借する場合の地上権設定・賃借料・法人との関係等、隣接地権者</t>
    <rPh sb="5" eb="6">
      <t>タ</t>
    </rPh>
    <rPh sb="6" eb="8">
      <t>サンコウ</t>
    </rPh>
    <rPh sb="8" eb="10">
      <t>ジコウ</t>
    </rPh>
    <rPh sb="11" eb="12">
      <t>ラン</t>
    </rPh>
    <rPh sb="18" eb="20">
      <t>テイカン</t>
    </rPh>
    <rPh sb="20" eb="22">
      <t>ナイヨウ</t>
    </rPh>
    <rPh sb="23" eb="25">
      <t>ケンセツ</t>
    </rPh>
    <rPh sb="25" eb="27">
      <t>ヨウチ</t>
    </rPh>
    <rPh sb="28" eb="30">
      <t>チンシャク</t>
    </rPh>
    <rPh sb="32" eb="34">
      <t>バアイ</t>
    </rPh>
    <rPh sb="35" eb="38">
      <t>チジョウケン</t>
    </rPh>
    <rPh sb="38" eb="40">
      <t>セッテイ</t>
    </rPh>
    <rPh sb="41" eb="44">
      <t>チンシャクリョウ</t>
    </rPh>
    <rPh sb="45" eb="47">
      <t>ホウジン</t>
    </rPh>
    <rPh sb="49" eb="51">
      <t>カンケイ</t>
    </rPh>
    <rPh sb="51" eb="52">
      <t>トウ</t>
    </rPh>
    <rPh sb="53" eb="55">
      <t>リンセツ</t>
    </rPh>
    <rPh sb="55" eb="58">
      <t>チケンシャ</t>
    </rPh>
    <phoneticPr fontId="2"/>
  </si>
  <si>
    <t>　　の承諾、汚染排水、私道、農地転用許可、地役権設定者の承認及び法人・施設名称（個人名の使用等）等について記入すること。</t>
    <rPh sb="3" eb="5">
      <t>ショウダク</t>
    </rPh>
    <rPh sb="6" eb="8">
      <t>オセン</t>
    </rPh>
    <rPh sb="8" eb="10">
      <t>ハイスイ</t>
    </rPh>
    <rPh sb="11" eb="13">
      <t>シドウ</t>
    </rPh>
    <rPh sb="14" eb="16">
      <t>ノウチ</t>
    </rPh>
    <rPh sb="16" eb="18">
      <t>テンヨウ</t>
    </rPh>
    <rPh sb="18" eb="20">
      <t>キョカ</t>
    </rPh>
    <rPh sb="21" eb="24">
      <t>チエキケン</t>
    </rPh>
    <rPh sb="24" eb="26">
      <t>セッテイ</t>
    </rPh>
    <rPh sb="26" eb="27">
      <t>シャ</t>
    </rPh>
    <rPh sb="28" eb="30">
      <t>ショウニン</t>
    </rPh>
    <rPh sb="30" eb="31">
      <t>オヨ</t>
    </rPh>
    <rPh sb="32" eb="34">
      <t>ホウジン</t>
    </rPh>
    <rPh sb="35" eb="37">
      <t>シセツ</t>
    </rPh>
    <rPh sb="37" eb="39">
      <t>メイショウ</t>
    </rPh>
    <rPh sb="40" eb="43">
      <t>コジンメイ</t>
    </rPh>
    <rPh sb="44" eb="46">
      <t>シヨウ</t>
    </rPh>
    <rPh sb="46" eb="47">
      <t>トウ</t>
    </rPh>
    <rPh sb="48" eb="49">
      <t>トウ</t>
    </rPh>
    <rPh sb="53" eb="55">
      <t>キニュウ</t>
    </rPh>
    <phoneticPr fontId="2"/>
  </si>
  <si>
    <t>事業費の高騰や補助金減額など不測の事態に対応するため、財源の許容範囲内で計上すること。</t>
    <rPh sb="0" eb="3">
      <t>ジギョウヒ</t>
    </rPh>
    <rPh sb="4" eb="6">
      <t>コウトウ</t>
    </rPh>
    <rPh sb="7" eb="10">
      <t>ホジョキン</t>
    </rPh>
    <rPh sb="10" eb="12">
      <t>ゲンガク</t>
    </rPh>
    <rPh sb="14" eb="16">
      <t>フソク</t>
    </rPh>
    <rPh sb="17" eb="19">
      <t>ジタイ</t>
    </rPh>
    <rPh sb="20" eb="22">
      <t>タイオウ</t>
    </rPh>
    <rPh sb="27" eb="29">
      <t>ザイゲン</t>
    </rPh>
    <rPh sb="30" eb="32">
      <t>キョヨウ</t>
    </rPh>
    <rPh sb="32" eb="34">
      <t>ハンイ</t>
    </rPh>
    <rPh sb="34" eb="35">
      <t>ナイ</t>
    </rPh>
    <rPh sb="36" eb="38">
      <t>ケイジョウ</t>
    </rPh>
    <phoneticPr fontId="2"/>
  </si>
  <si>
    <t>※財産処分がある場合は、補助金返還金を資金計画に算入のこと。</t>
    <rPh sb="1" eb="3">
      <t>ザイサン</t>
    </rPh>
    <rPh sb="3" eb="5">
      <t>ショブン</t>
    </rPh>
    <rPh sb="8" eb="10">
      <t>バアイ</t>
    </rPh>
    <rPh sb="12" eb="15">
      <t>ホジョキン</t>
    </rPh>
    <rPh sb="15" eb="17">
      <t>ヘンカン</t>
    </rPh>
    <rPh sb="17" eb="18">
      <t>キン</t>
    </rPh>
    <rPh sb="19" eb="21">
      <t>シキン</t>
    </rPh>
    <rPh sb="21" eb="23">
      <t>ケイカク</t>
    </rPh>
    <rPh sb="24" eb="26">
      <t>サンニュウ</t>
    </rPh>
    <phoneticPr fontId="2"/>
  </si>
  <si>
    <t>※贈与確約書、贈与予定者の所得証明書及び預貯金残高証明書は、寄付を受ける場合に必要のこと。</t>
    <rPh sb="1" eb="3">
      <t>ゾウヨ</t>
    </rPh>
    <rPh sb="3" eb="5">
      <t>カクヤク</t>
    </rPh>
    <rPh sb="5" eb="6">
      <t>ショ</t>
    </rPh>
    <rPh sb="7" eb="9">
      <t>ゾウヨ</t>
    </rPh>
    <rPh sb="9" eb="12">
      <t>ヨテイシャ</t>
    </rPh>
    <rPh sb="13" eb="15">
      <t>ショトク</t>
    </rPh>
    <rPh sb="15" eb="18">
      <t>ショウメイショ</t>
    </rPh>
    <rPh sb="18" eb="19">
      <t>オヨ</t>
    </rPh>
    <rPh sb="20" eb="23">
      <t>ヨチョキン</t>
    </rPh>
    <rPh sb="23" eb="25">
      <t>ザンダカ</t>
    </rPh>
    <rPh sb="25" eb="28">
      <t>ショウメイショ</t>
    </rPh>
    <rPh sb="30" eb="32">
      <t>キフ</t>
    </rPh>
    <rPh sb="33" eb="34">
      <t>ウ</t>
    </rPh>
    <rPh sb="36" eb="38">
      <t>バアイ</t>
    </rPh>
    <rPh sb="39" eb="41">
      <t>ヒツヨウ</t>
    </rPh>
    <phoneticPr fontId="2"/>
  </si>
  <si>
    <t>※算定された補助金額（補助金単価）は、現時点のものであり、次年度以降、減額になることも考えられるため、</t>
    <rPh sb="1" eb="3">
      <t>サンテイ</t>
    </rPh>
    <rPh sb="6" eb="9">
      <t>ホジョキン</t>
    </rPh>
    <rPh sb="9" eb="10">
      <t>ガク</t>
    </rPh>
    <rPh sb="11" eb="14">
      <t>ホジョキン</t>
    </rPh>
    <rPh sb="14" eb="16">
      <t>タンカ</t>
    </rPh>
    <rPh sb="19" eb="22">
      <t>ゲンジテン</t>
    </rPh>
    <rPh sb="29" eb="32">
      <t>ジネンド</t>
    </rPh>
    <rPh sb="32" eb="34">
      <t>イコウ</t>
    </rPh>
    <rPh sb="35" eb="37">
      <t>ゲンガク</t>
    </rPh>
    <rPh sb="43" eb="44">
      <t>カンガ</t>
    </rPh>
    <phoneticPr fontId="2"/>
  </si>
  <si>
    <t xml:space="preserve"> □施設整備申請額内訳、総事業費・対象経費の実支出額算出表</t>
    <rPh sb="2" eb="4">
      <t>シセツ</t>
    </rPh>
    <rPh sb="4" eb="6">
      <t>セイビ</t>
    </rPh>
    <rPh sb="6" eb="8">
      <t>シンセイ</t>
    </rPh>
    <rPh sb="9" eb="11">
      <t>ウチワケ</t>
    </rPh>
    <rPh sb="12" eb="16">
      <t>ソウジギョウヒ</t>
    </rPh>
    <rPh sb="17" eb="19">
      <t>タイショウ</t>
    </rPh>
    <rPh sb="19" eb="21">
      <t>ケイヒ</t>
    </rPh>
    <rPh sb="22" eb="25">
      <t>ジツシシュツ</t>
    </rPh>
    <rPh sb="25" eb="26">
      <t>ガク</t>
    </rPh>
    <rPh sb="26" eb="28">
      <t>サンシュツ</t>
    </rPh>
    <rPh sb="28" eb="29">
      <t>ヒョウ</t>
    </rPh>
    <phoneticPr fontId="2"/>
  </si>
  <si>
    <t xml:space="preserve"> □決算書（資金、事業活動収支計算書、直近２カ年の貸借対照表）　　　□残高証明書</t>
    <phoneticPr fontId="2"/>
  </si>
  <si>
    <t>機構と協議した結果、現状では特段の問題が見受けられない計画であったことを報告いたします。</t>
    <rPh sb="0" eb="2">
      <t>キコウ</t>
    </rPh>
    <rPh sb="3" eb="5">
      <t>キョウギ</t>
    </rPh>
    <rPh sb="7" eb="9">
      <t>ケッカ</t>
    </rPh>
    <rPh sb="10" eb="12">
      <t>ゲンジョウ</t>
    </rPh>
    <rPh sb="14" eb="16">
      <t>トクダン</t>
    </rPh>
    <rPh sb="17" eb="19">
      <t>モンダイ</t>
    </rPh>
    <rPh sb="20" eb="22">
      <t>ミウ</t>
    </rPh>
    <rPh sb="27" eb="29">
      <t>ケイカク</t>
    </rPh>
    <rPh sb="36" eb="38">
      <t>ホウコク</t>
    </rPh>
    <phoneticPr fontId="2"/>
  </si>
  <si>
    <t>（注）　１．今回の施設整備で新たに借入予定がある場合は、作成すること。</t>
    <rPh sb="1" eb="2">
      <t>チュウ</t>
    </rPh>
    <rPh sb="6" eb="8">
      <t>コンカイ</t>
    </rPh>
    <rPh sb="9" eb="11">
      <t>シセツ</t>
    </rPh>
    <rPh sb="11" eb="13">
      <t>セイビ</t>
    </rPh>
    <rPh sb="14" eb="15">
      <t>アラ</t>
    </rPh>
    <rPh sb="17" eb="19">
      <t>カリイレ</t>
    </rPh>
    <rPh sb="19" eb="21">
      <t>ヨテイ</t>
    </rPh>
    <rPh sb="24" eb="26">
      <t>バアイ</t>
    </rPh>
    <rPh sb="28" eb="30">
      <t>サクセイ</t>
    </rPh>
    <phoneticPr fontId="2"/>
  </si>
  <si>
    <t>○　大規模修繕が必要となった経緯</t>
    <rPh sb="2" eb="5">
      <t>ダイキボ</t>
    </rPh>
    <rPh sb="5" eb="7">
      <t>シュウゼン</t>
    </rPh>
    <rPh sb="8" eb="10">
      <t>ヒツヨウ</t>
    </rPh>
    <rPh sb="14" eb="16">
      <t>ケイイ</t>
    </rPh>
    <phoneticPr fontId="2"/>
  </si>
  <si>
    <t>土砂災害は、インターネット倉敷市統合型GIS又はインターネットおかやま全県統合型GISで確認</t>
    <rPh sb="0" eb="4">
      <t>ドシャサイガイ</t>
    </rPh>
    <rPh sb="22" eb="23">
      <t>マタ</t>
    </rPh>
    <rPh sb="35" eb="37">
      <t>ゼンケン</t>
    </rPh>
    <rPh sb="37" eb="40">
      <t>トウゴウガタ</t>
    </rPh>
    <rPh sb="44" eb="46">
      <t>カクニン</t>
    </rPh>
    <phoneticPr fontId="2"/>
  </si>
  <si>
    <t>急傾斜地は、岡山県防災砂防課ＨＰより確認し、該当地がある場合には備中県民局管理課へ場所を確認のこと</t>
    <rPh sb="0" eb="4">
      <t>キュウケイシャチ</t>
    </rPh>
    <rPh sb="6" eb="9">
      <t>オカヤマケン</t>
    </rPh>
    <rPh sb="9" eb="11">
      <t>ボウサイ</t>
    </rPh>
    <rPh sb="11" eb="14">
      <t>サボウカ</t>
    </rPh>
    <rPh sb="18" eb="20">
      <t>カクニン</t>
    </rPh>
    <rPh sb="22" eb="24">
      <t>ガイトウ</t>
    </rPh>
    <rPh sb="24" eb="25">
      <t>ジ</t>
    </rPh>
    <rPh sb="28" eb="30">
      <t>バアイ</t>
    </rPh>
    <rPh sb="32" eb="37">
      <t>ビッチュウケンミンキョク</t>
    </rPh>
    <rPh sb="37" eb="40">
      <t>カンリカ</t>
    </rPh>
    <rPh sb="41" eb="43">
      <t>バショ</t>
    </rPh>
    <rPh sb="44" eb="46">
      <t>カクニン</t>
    </rPh>
    <phoneticPr fontId="2"/>
  </si>
  <si>
    <t>←インターネット倉敷市統合型GISや市発行の洪水ハザードマップで確認</t>
    <rPh sb="18" eb="19">
      <t>シ</t>
    </rPh>
    <rPh sb="19" eb="21">
      <t>ハッコウ</t>
    </rPh>
    <rPh sb="22" eb="24">
      <t>コウズイ</t>
    </rPh>
    <rPh sb="32" eb="34">
      <t>カクニン</t>
    </rPh>
    <phoneticPr fontId="2"/>
  </si>
  <si>
    <t>←インターネット倉敷市統合型GISや市発行の津波ハザードマップで確認</t>
    <rPh sb="18" eb="19">
      <t>シ</t>
    </rPh>
    <rPh sb="19" eb="21">
      <t>ハッコウ</t>
    </rPh>
    <rPh sb="22" eb="24">
      <t>ツナミ</t>
    </rPh>
    <rPh sb="32" eb="34">
      <t>カクニン</t>
    </rPh>
    <phoneticPr fontId="2"/>
  </si>
  <si>
    <t>←土砂災害は、インターネット倉敷市統合型GIS又はおかやま全県統合型GISで確認</t>
    <rPh sb="23" eb="24">
      <t>マタ</t>
    </rPh>
    <phoneticPr fontId="2"/>
  </si>
  <si>
    <t>←インターネット倉敷市統合型GIS　内水氾濫を確認　</t>
    <rPh sb="8" eb="11">
      <t>クラシキシ</t>
    </rPh>
    <rPh sb="11" eb="14">
      <t>トウゴウガタ</t>
    </rPh>
    <rPh sb="18" eb="20">
      <t>ナイスイ</t>
    </rPh>
    <rPh sb="20" eb="22">
      <t>ハンラン</t>
    </rPh>
    <rPh sb="23" eb="25">
      <t>カクニン</t>
    </rPh>
    <phoneticPr fontId="2"/>
  </si>
  <si>
    <t>既往借入金の状況（法人全体）★　　　※法人に現在借入れがある場合は必要</t>
    <rPh sb="0" eb="2">
      <t>キオウ</t>
    </rPh>
    <rPh sb="2" eb="4">
      <t>カリイレ</t>
    </rPh>
    <rPh sb="4" eb="5">
      <t>キン</t>
    </rPh>
    <rPh sb="6" eb="8">
      <t>ジョウキョウ</t>
    </rPh>
    <rPh sb="9" eb="11">
      <t>ホウジン</t>
    </rPh>
    <rPh sb="11" eb="13">
      <t>ゼンタイ</t>
    </rPh>
    <phoneticPr fontId="2"/>
  </si>
  <si>
    <t>建物の登記事項証明書（全部事項証明書、法務局発行で３ヶ月以内のもの）</t>
    <rPh sb="0" eb="2">
      <t>タテモノ</t>
    </rPh>
    <rPh sb="3" eb="5">
      <t>トウキ</t>
    </rPh>
    <rPh sb="5" eb="7">
      <t>ジコウ</t>
    </rPh>
    <rPh sb="7" eb="10">
      <t>ショウメイショ</t>
    </rPh>
    <rPh sb="11" eb="13">
      <t>ゼンブ</t>
    </rPh>
    <rPh sb="13" eb="15">
      <t>ジコウ</t>
    </rPh>
    <rPh sb="15" eb="17">
      <t>ショウメイ</t>
    </rPh>
    <rPh sb="17" eb="18">
      <t>ショ</t>
    </rPh>
    <phoneticPr fontId="2"/>
  </si>
  <si>
    <t>対象施設の内訳を記載すること</t>
    <rPh sb="0" eb="2">
      <t>タイショウ</t>
    </rPh>
    <rPh sb="2" eb="4">
      <t>シセツ</t>
    </rPh>
    <rPh sb="5" eb="7">
      <t>ウチワケ</t>
    </rPh>
    <rPh sb="8" eb="10">
      <t>キサイ</t>
    </rPh>
    <phoneticPr fontId="2"/>
  </si>
  <si>
    <t>福祉避難所指定状況</t>
    <rPh sb="0" eb="2">
      <t>フクシ</t>
    </rPh>
    <rPh sb="2" eb="5">
      <t>ヒナンショ</t>
    </rPh>
    <rPh sb="5" eb="7">
      <t>シテイ</t>
    </rPh>
    <rPh sb="7" eb="9">
      <t>ジョウキョウ</t>
    </rPh>
    <phoneticPr fontId="2"/>
  </si>
  <si>
    <t>避難確保計画の作成状況</t>
    <rPh sb="0" eb="2">
      <t>ヒナン</t>
    </rPh>
    <rPh sb="2" eb="4">
      <t>カクホ</t>
    </rPh>
    <rPh sb="4" eb="6">
      <t>ケイカク</t>
    </rPh>
    <rPh sb="7" eb="9">
      <t>サクセイ</t>
    </rPh>
    <rPh sb="9" eb="11">
      <t>ジョウキョウ</t>
    </rPh>
    <phoneticPr fontId="2"/>
  </si>
  <si>
    <t>作成時期</t>
    <rPh sb="0" eb="2">
      <t>サクセイ</t>
    </rPh>
    <rPh sb="2" eb="4">
      <t>ジキ</t>
    </rPh>
    <phoneticPr fontId="2"/>
  </si>
  <si>
    <t>「作成見込み」（具体的な期間が見込めている場合）は、「作成時期」に具体的な日付を記載してください。</t>
    <rPh sb="1" eb="3">
      <t>サクセイ</t>
    </rPh>
    <rPh sb="3" eb="5">
      <t>ミコ</t>
    </rPh>
    <rPh sb="8" eb="11">
      <t>グタイテキ</t>
    </rPh>
    <rPh sb="12" eb="14">
      <t>キカン</t>
    </rPh>
    <rPh sb="15" eb="17">
      <t>ミコ</t>
    </rPh>
    <rPh sb="21" eb="23">
      <t>バアイ</t>
    </rPh>
    <rPh sb="27" eb="29">
      <t>サクセイ</t>
    </rPh>
    <rPh sb="29" eb="31">
      <t>ジキ</t>
    </rPh>
    <rPh sb="33" eb="36">
      <t>グタイテキ</t>
    </rPh>
    <rPh sb="37" eb="39">
      <t>ヒヅケ</t>
    </rPh>
    <rPh sb="40" eb="42">
      <t>キサイ</t>
    </rPh>
    <phoneticPr fontId="2"/>
  </si>
  <si>
    <t>非常災害対策計画の作成状況</t>
    <rPh sb="9" eb="11">
      <t>サクセイ</t>
    </rPh>
    <rPh sb="11" eb="13">
      <t>ジョウキョウ</t>
    </rPh>
    <phoneticPr fontId="2"/>
  </si>
  <si>
    <t>人　（　　　　　　　　　　　　　　　　　　　　　　　　　　　　　　　　）　　　　　</t>
    <phoneticPr fontId="2"/>
  </si>
  <si>
    <t>　・「延べ人数」とは、例として以下のような考え方となる。</t>
  </si>
  <si>
    <t>　　（例）　一施設に1日15人が365日間利用した場合　　15×365＝5,475　（5,475を記入）</t>
    <phoneticPr fontId="2"/>
  </si>
  <si>
    <t>作成済</t>
    <rPh sb="0" eb="2">
      <t>サクセイ</t>
    </rPh>
    <rPh sb="2" eb="3">
      <t>スミ</t>
    </rPh>
    <phoneticPr fontId="2"/>
  </si>
  <si>
    <t>作成見込み</t>
    <rPh sb="0" eb="2">
      <t>サクセイ</t>
    </rPh>
    <rPh sb="2" eb="4">
      <t>ミコ</t>
    </rPh>
    <phoneticPr fontId="2"/>
  </si>
  <si>
    <t>未作成</t>
    <rPh sb="0" eb="3">
      <t>ミサクセイ</t>
    </rPh>
    <phoneticPr fontId="2"/>
  </si>
  <si>
    <t>有</t>
    <rPh sb="0" eb="1">
      <t>ア</t>
    </rPh>
    <phoneticPr fontId="2"/>
  </si>
  <si>
    <t>無</t>
    <rPh sb="0" eb="1">
      <t>ナ</t>
    </rPh>
    <phoneticPr fontId="2"/>
  </si>
  <si>
    <t>改築等の経歴</t>
    <rPh sb="0" eb="2">
      <t>カイチク</t>
    </rPh>
    <rPh sb="2" eb="3">
      <t>トウ</t>
    </rPh>
    <rPh sb="4" eb="6">
      <t>ケイレキ</t>
    </rPh>
    <phoneticPr fontId="2"/>
  </si>
  <si>
    <t>○　整備内容について（どのような危険性を改善するためのどのような事業内容か、具体的に明記）</t>
    <rPh sb="2" eb="4">
      <t>セイビ</t>
    </rPh>
    <rPh sb="4" eb="6">
      <t>ナイヨウ</t>
    </rPh>
    <rPh sb="16" eb="19">
      <t>キケンセイ</t>
    </rPh>
    <rPh sb="20" eb="22">
      <t>カイゼン</t>
    </rPh>
    <rPh sb="32" eb="34">
      <t>ジギョウ</t>
    </rPh>
    <rPh sb="34" eb="36">
      <t>ナイヨウ</t>
    </rPh>
    <rPh sb="38" eb="41">
      <t>グタイテキ</t>
    </rPh>
    <rPh sb="42" eb="44">
      <t>メイキ</t>
    </rPh>
    <phoneticPr fontId="2"/>
  </si>
  <si>
    <t>黄色のセルを入力のこと</t>
    <rPh sb="0" eb="2">
      <t>キイロ</t>
    </rPh>
    <rPh sb="6" eb="8">
      <t>ニュウリョク</t>
    </rPh>
    <phoneticPr fontId="2"/>
  </si>
  <si>
    <t>４　補助（予定）額算出内訳</t>
    <rPh sb="2" eb="4">
      <t>ホジョ</t>
    </rPh>
    <rPh sb="5" eb="7">
      <t>ヨテイ</t>
    </rPh>
    <rPh sb="8" eb="9">
      <t>ガク</t>
    </rPh>
    <rPh sb="9" eb="11">
      <t>サンシュツ</t>
    </rPh>
    <rPh sb="11" eb="13">
      <t>ウチワケ</t>
    </rPh>
    <phoneticPr fontId="2"/>
  </si>
  <si>
    <t>施設の種類</t>
    <rPh sb="0" eb="2">
      <t>シセツ</t>
    </rPh>
    <rPh sb="3" eb="5">
      <t>シュルイ</t>
    </rPh>
    <phoneticPr fontId="2"/>
  </si>
  <si>
    <t>（上段）施設名称
（下段）設置主体</t>
    <rPh sb="1" eb="3">
      <t>ジョウダン</t>
    </rPh>
    <rPh sb="4" eb="6">
      <t>シセツ</t>
    </rPh>
    <rPh sb="6" eb="8">
      <t>メイショウ</t>
    </rPh>
    <rPh sb="11" eb="13">
      <t>ゲダン</t>
    </rPh>
    <phoneticPr fontId="2"/>
  </si>
  <si>
    <t>事業開始
年月</t>
    <rPh sb="0" eb="2">
      <t>ジギョウ</t>
    </rPh>
    <rPh sb="2" eb="4">
      <t>カイシ</t>
    </rPh>
    <rPh sb="5" eb="7">
      <t>ネンゲツ</t>
    </rPh>
    <phoneticPr fontId="2"/>
  </si>
  <si>
    <t>補助対象施設床面積
（㎡）</t>
    <rPh sb="0" eb="2">
      <t>ホジョ</t>
    </rPh>
    <rPh sb="2" eb="4">
      <t>タイショウ</t>
    </rPh>
    <rPh sb="4" eb="6">
      <t>シセツ</t>
    </rPh>
    <rPh sb="6" eb="7">
      <t>ユカ</t>
    </rPh>
    <rPh sb="7" eb="9">
      <t>メンセキ</t>
    </rPh>
    <phoneticPr fontId="2"/>
  </si>
  <si>
    <t>対象経費
の実支出
（予定）額</t>
    <rPh sb="0" eb="2">
      <t>タイショウ</t>
    </rPh>
    <rPh sb="2" eb="4">
      <t>ケイヒ</t>
    </rPh>
    <rPh sb="6" eb="9">
      <t>ジツシシュツ</t>
    </rPh>
    <rPh sb="11" eb="13">
      <t>ヨテイ</t>
    </rPh>
    <rPh sb="14" eb="15">
      <t>ガク</t>
    </rPh>
    <phoneticPr fontId="2"/>
  </si>
  <si>
    <t>算定基準
による
算定額</t>
    <rPh sb="0" eb="2">
      <t>サンテイ</t>
    </rPh>
    <rPh sb="2" eb="4">
      <t>キジュン</t>
    </rPh>
    <rPh sb="9" eb="10">
      <t>サン</t>
    </rPh>
    <rPh sb="10" eb="11">
      <t>サダム</t>
    </rPh>
    <rPh sb="11" eb="12">
      <t>ガク</t>
    </rPh>
    <phoneticPr fontId="2"/>
  </si>
  <si>
    <r>
      <t xml:space="preserve">補助(予定)額
</t>
    </r>
    <r>
      <rPr>
        <sz val="8"/>
        <rFont val="ＭＳ Ｐゴシック"/>
        <family val="3"/>
        <charset val="128"/>
      </rPr>
      <t>（千円未満切り捨て）</t>
    </r>
    <rPh sb="0" eb="2">
      <t>ホジョ</t>
    </rPh>
    <rPh sb="3" eb="5">
      <t>ヨテイ</t>
    </rPh>
    <rPh sb="6" eb="7">
      <t>ガク</t>
    </rPh>
    <rPh sb="9" eb="11">
      <t>センエン</t>
    </rPh>
    <rPh sb="11" eb="13">
      <t>ミマン</t>
    </rPh>
    <rPh sb="13" eb="14">
      <t>キ</t>
    </rPh>
    <rPh sb="15" eb="16">
      <t>ス</t>
    </rPh>
    <phoneticPr fontId="4"/>
  </si>
  <si>
    <t xml:space="preserve">備　考
</t>
    <rPh sb="0" eb="1">
      <t>ソナエ</t>
    </rPh>
    <rPh sb="2" eb="3">
      <t>コウ</t>
    </rPh>
    <phoneticPr fontId="2"/>
  </si>
  <si>
    <t>a</t>
    <phoneticPr fontId="2"/>
  </si>
  <si>
    <t>b</t>
    <phoneticPr fontId="2"/>
  </si>
  <si>
    <t>c</t>
    <phoneticPr fontId="2"/>
  </si>
  <si>
    <t>e</t>
    <phoneticPr fontId="2"/>
  </si>
  <si>
    <t>f</t>
    <phoneticPr fontId="2"/>
  </si>
  <si>
    <t>※注１　複合施設の場合、併設されている施設種別、床面積を備考欄に記載すること。</t>
    <rPh sb="1" eb="2">
      <t>チュウ</t>
    </rPh>
    <rPh sb="4" eb="6">
      <t>フクゴウ</t>
    </rPh>
    <rPh sb="6" eb="8">
      <t>シセツ</t>
    </rPh>
    <rPh sb="9" eb="11">
      <t>バアイ</t>
    </rPh>
    <rPh sb="12" eb="14">
      <t>ヘイセツ</t>
    </rPh>
    <rPh sb="19" eb="21">
      <t>シセツ</t>
    </rPh>
    <rPh sb="21" eb="23">
      <t>シュベツ</t>
    </rPh>
    <rPh sb="24" eb="27">
      <t>ユカメンセキ</t>
    </rPh>
    <rPh sb="28" eb="30">
      <t>ビコウ</t>
    </rPh>
    <rPh sb="30" eb="31">
      <t>ラン</t>
    </rPh>
    <rPh sb="32" eb="34">
      <t>キサイ</t>
    </rPh>
    <phoneticPr fontId="2"/>
  </si>
  <si>
    <t>補助額のうち倉敷市分→</t>
    <rPh sb="0" eb="2">
      <t>ホジョ</t>
    </rPh>
    <rPh sb="2" eb="3">
      <t>ガク</t>
    </rPh>
    <rPh sb="6" eb="8">
      <t>クラシキ</t>
    </rPh>
    <rPh sb="8" eb="9">
      <t>シ</t>
    </rPh>
    <rPh sb="9" eb="10">
      <t>ブン</t>
    </rPh>
    <phoneticPr fontId="2"/>
  </si>
  <si>
    <t>按分率</t>
    <rPh sb="0" eb="2">
      <t>アンブン</t>
    </rPh>
    <rPh sb="2" eb="3">
      <t>リツ</t>
    </rPh>
    <phoneticPr fontId="2"/>
  </si>
  <si>
    <t>事業種別</t>
    <rPh sb="0" eb="2">
      <t>ジギョウ</t>
    </rPh>
    <rPh sb="2" eb="4">
      <t>シュベツ</t>
    </rPh>
    <phoneticPr fontId="2"/>
  </si>
  <si>
    <t>専有部分㎡（Ａ）</t>
    <rPh sb="0" eb="2">
      <t>センユウ</t>
    </rPh>
    <rPh sb="2" eb="4">
      <t>ブブン</t>
    </rPh>
    <phoneticPr fontId="2"/>
  </si>
  <si>
    <t>共有部分㎡（Ｂ）</t>
    <rPh sb="0" eb="2">
      <t>キョウユウ</t>
    </rPh>
    <rPh sb="2" eb="4">
      <t>ブブン</t>
    </rPh>
    <phoneticPr fontId="2"/>
  </si>
  <si>
    <t>計（Ｃ）＝Ａ＋Ｂ　㎡</t>
    <rPh sb="0" eb="1">
      <t>ケイ</t>
    </rPh>
    <phoneticPr fontId="2"/>
  </si>
  <si>
    <t>総事業費 ⇒</t>
    <rPh sb="0" eb="4">
      <t>ソウジギョウヒ</t>
    </rPh>
    <phoneticPr fontId="2"/>
  </si>
  <si>
    <t>対象経費の実支出(予定)額 ⇒</t>
    <rPh sb="0" eb="2">
      <t>タイショウ</t>
    </rPh>
    <rPh sb="2" eb="4">
      <t>ケイヒ</t>
    </rPh>
    <rPh sb="5" eb="6">
      <t>ジツ</t>
    </rPh>
    <rPh sb="6" eb="8">
      <t>シシュツ</t>
    </rPh>
    <rPh sb="9" eb="11">
      <t>ヨテイ</t>
    </rPh>
    <rPh sb="12" eb="13">
      <t>ガク</t>
    </rPh>
    <phoneticPr fontId="2"/>
  </si>
  <si>
    <t>計</t>
    <rPh sb="0" eb="1">
      <t>ケイ</t>
    </rPh>
    <phoneticPr fontId="2"/>
  </si>
  <si>
    <t>共有部分の面積</t>
    <rPh sb="0" eb="2">
      <t>キョウユウ</t>
    </rPh>
    <rPh sb="2" eb="4">
      <t>ブブン</t>
    </rPh>
    <rPh sb="5" eb="7">
      <t>メンセキ</t>
    </rPh>
    <phoneticPr fontId="2"/>
  </si>
  <si>
    <t>※専用建物の場合太枠のみ記載</t>
    <rPh sb="1" eb="3">
      <t>センヨウ</t>
    </rPh>
    <rPh sb="3" eb="5">
      <t>タテモノ</t>
    </rPh>
    <rPh sb="6" eb="8">
      <t>バアイ</t>
    </rPh>
    <rPh sb="8" eb="10">
      <t>フトワク</t>
    </rPh>
    <rPh sb="12" eb="14">
      <t>キサイ</t>
    </rPh>
    <phoneticPr fontId="2"/>
  </si>
  <si>
    <t>※共有部分はあるが対象面積としない場合はＢ欄に０を入力</t>
    <rPh sb="1" eb="3">
      <t>キョウユウ</t>
    </rPh>
    <rPh sb="3" eb="5">
      <t>ブブン</t>
    </rPh>
    <rPh sb="9" eb="11">
      <t>タイショウ</t>
    </rPh>
    <rPh sb="11" eb="13">
      <t>メンセキ</t>
    </rPh>
    <rPh sb="17" eb="19">
      <t>バアイ</t>
    </rPh>
    <rPh sb="21" eb="22">
      <t>ラン</t>
    </rPh>
    <rPh sb="25" eb="27">
      <t>ニュウリョク</t>
    </rPh>
    <phoneticPr fontId="2"/>
  </si>
  <si>
    <t>計算後の
対象経費の実支出(予定)額(ｃ) ⇒</t>
    <rPh sb="0" eb="2">
      <t>ケイサン</t>
    </rPh>
    <rPh sb="2" eb="3">
      <t>ゴ</t>
    </rPh>
    <rPh sb="5" eb="7">
      <t>タイショウ</t>
    </rPh>
    <rPh sb="7" eb="9">
      <t>ケイヒ</t>
    </rPh>
    <rPh sb="10" eb="11">
      <t>ジツ</t>
    </rPh>
    <rPh sb="11" eb="13">
      <t>シシュツ</t>
    </rPh>
    <rPh sb="14" eb="16">
      <t>ヨテイ</t>
    </rPh>
    <rPh sb="17" eb="18">
      <t>ガク</t>
    </rPh>
    <phoneticPr fontId="2"/>
  </si>
  <si>
    <t>施設</t>
    <rPh sb="0" eb="2">
      <t>シセツ</t>
    </rPh>
    <phoneticPr fontId="2"/>
  </si>
  <si>
    <t>補助上限</t>
    <rPh sb="0" eb="2">
      <t>ホジョ</t>
    </rPh>
    <rPh sb="2" eb="4">
      <t>ジョウゲン</t>
    </rPh>
    <phoneticPr fontId="2"/>
  </si>
  <si>
    <t>倉敷市負担額</t>
    <rPh sb="0" eb="3">
      <t>クラシキシ</t>
    </rPh>
    <rPh sb="3" eb="5">
      <t>フタン</t>
    </rPh>
    <rPh sb="5" eb="6">
      <t>ガク</t>
    </rPh>
    <phoneticPr fontId="2"/>
  </si>
  <si>
    <t>下限</t>
    <rPh sb="0" eb="2">
      <t>カゲン</t>
    </rPh>
    <phoneticPr fontId="2"/>
  </si>
  <si>
    <t>※「上限なし」のため，便宜上，対象経費の実支出額をセット</t>
    <rPh sb="2" eb="4">
      <t>ジョウゲン</t>
    </rPh>
    <rPh sb="11" eb="13">
      <t>ベンギ</t>
    </rPh>
    <rPh sb="13" eb="14">
      <t>ジョウ</t>
    </rPh>
    <rPh sb="15" eb="19">
      <t>タイショウケイヒ</t>
    </rPh>
    <rPh sb="20" eb="23">
      <t>ジツシシュツ</t>
    </rPh>
    <rPh sb="23" eb="24">
      <t>ガク</t>
    </rPh>
    <phoneticPr fontId="2"/>
  </si>
  <si>
    <t>施設種別、整備区分</t>
    <rPh sb="0" eb="2">
      <t>シセツ</t>
    </rPh>
    <rPh sb="2" eb="4">
      <t>シュベツ</t>
    </rPh>
    <rPh sb="5" eb="7">
      <t>セイビ</t>
    </rPh>
    <rPh sb="7" eb="9">
      <t>クブン</t>
    </rPh>
    <phoneticPr fontId="2"/>
  </si>
  <si>
    <t>　　□建物の登記事項証明書（全部事項証明書）</t>
    <rPh sb="3" eb="5">
      <t>タテモノ</t>
    </rPh>
    <rPh sb="20" eb="21">
      <t>ショ</t>
    </rPh>
    <phoneticPr fontId="2"/>
  </si>
  <si>
    <t>評議員　14</t>
    <rPh sb="0" eb="3">
      <t>ヒョウギイン</t>
    </rPh>
    <phoneticPr fontId="2"/>
  </si>
  <si>
    <t>④</t>
    <phoneticPr fontId="2"/>
  </si>
  <si>
    <t>年　月　日</t>
    <rPh sb="0" eb="1">
      <t>ネン</t>
    </rPh>
    <rPh sb="2" eb="3">
      <t>ガツ</t>
    </rPh>
    <rPh sb="4" eb="5">
      <t>ヒ</t>
    </rPh>
    <phoneticPr fontId="2"/>
  </si>
  <si>
    <t>老人福祉施設等整備事業計画書（令和９年度大規模修繕等整備分）</t>
    <rPh sb="0" eb="2">
      <t>ロウジン</t>
    </rPh>
    <rPh sb="2" eb="4">
      <t>フクシ</t>
    </rPh>
    <rPh sb="4" eb="6">
      <t>シセツ</t>
    </rPh>
    <rPh sb="6" eb="7">
      <t>ナド</t>
    </rPh>
    <rPh sb="7" eb="9">
      <t>セイビ</t>
    </rPh>
    <rPh sb="9" eb="11">
      <t>ジギョウ</t>
    </rPh>
    <rPh sb="11" eb="13">
      <t>ケイカク</t>
    </rPh>
    <rPh sb="13" eb="14">
      <t>ショ</t>
    </rPh>
    <rPh sb="18" eb="20">
      <t>ネンド</t>
    </rPh>
    <rPh sb="20" eb="23">
      <t>ダイキボ</t>
    </rPh>
    <rPh sb="23" eb="25">
      <t>シュウゼン</t>
    </rPh>
    <rPh sb="25" eb="26">
      <t>トウ</t>
    </rPh>
    <rPh sb="26" eb="28">
      <t>セイビ</t>
    </rPh>
    <rPh sb="28" eb="29">
      <t>フン</t>
    </rPh>
    <phoneticPr fontId="2"/>
  </si>
  <si>
    <t>特別養護老人ホーム及び併設される老人短期入所施設</t>
    <rPh sb="9" eb="10">
      <t>オヨ</t>
    </rPh>
    <phoneticPr fontId="1"/>
  </si>
  <si>
    <t>介護老人保健施設</t>
    <rPh sb="0" eb="2">
      <t>カイゴ</t>
    </rPh>
    <rPh sb="2" eb="8">
      <t>ロウジンホケンシセツ</t>
    </rPh>
    <phoneticPr fontId="2"/>
  </si>
  <si>
    <t>介護医療院</t>
    <rPh sb="0" eb="2">
      <t>カイゴ</t>
    </rPh>
    <rPh sb="2" eb="5">
      <t>イリョウイン</t>
    </rPh>
    <phoneticPr fontId="2"/>
  </si>
  <si>
    <t>経費老人ホーム（ケアハウス・A型・B型）</t>
    <rPh sb="0" eb="2">
      <t>ケイヒ</t>
    </rPh>
    <rPh sb="2" eb="4">
      <t>ロウジン</t>
    </rPh>
    <rPh sb="15" eb="16">
      <t>ガタ</t>
    </rPh>
    <rPh sb="18" eb="19">
      <t>ガタ</t>
    </rPh>
    <phoneticPr fontId="2"/>
  </si>
  <si>
    <t>養護老人ホーム</t>
    <rPh sb="0" eb="2">
      <t>ヨウゴ</t>
    </rPh>
    <rPh sb="2" eb="4">
      <t>ロウジン</t>
    </rPh>
    <phoneticPr fontId="27"/>
  </si>
  <si>
    <t>全入所（居）者、利用者の数（延べ人数）（R8.4.1時点）</t>
    <rPh sb="0" eb="1">
      <t>ゼン</t>
    </rPh>
    <rPh sb="1" eb="3">
      <t>ニュウショ</t>
    </rPh>
    <rPh sb="4" eb="5">
      <t>キョ</t>
    </rPh>
    <rPh sb="6" eb="7">
      <t>シャ</t>
    </rPh>
    <rPh sb="8" eb="11">
      <t>リヨウシャ</t>
    </rPh>
    <rPh sb="12" eb="13">
      <t>カズ</t>
    </rPh>
    <rPh sb="14" eb="15">
      <t>ノ</t>
    </rPh>
    <rPh sb="16" eb="18">
      <t>ニンズウ</t>
    </rPh>
    <rPh sb="26" eb="28">
      <t>ジテン</t>
    </rPh>
    <phoneticPr fontId="2"/>
  </si>
  <si>
    <t>上記のうち、医療的配慮（人工呼吸器・酸素療法・喀痰吸引等が必要な者（延べ人数）（R8.4.1時点）</t>
    <rPh sb="0" eb="2">
      <t>ジョウキ</t>
    </rPh>
    <rPh sb="6" eb="9">
      <t>イリョウテキ</t>
    </rPh>
    <rPh sb="9" eb="11">
      <t>ハイリョ</t>
    </rPh>
    <rPh sb="12" eb="14">
      <t>ジンコウ</t>
    </rPh>
    <rPh sb="14" eb="16">
      <t>コキュウ</t>
    </rPh>
    <rPh sb="16" eb="17">
      <t>キ</t>
    </rPh>
    <rPh sb="18" eb="20">
      <t>サンソ</t>
    </rPh>
    <rPh sb="20" eb="22">
      <t>リョウホウ</t>
    </rPh>
    <rPh sb="23" eb="25">
      <t>カクタン</t>
    </rPh>
    <rPh sb="25" eb="27">
      <t>キュウイン</t>
    </rPh>
    <rPh sb="27" eb="28">
      <t>ナド</t>
    </rPh>
    <rPh sb="29" eb="31">
      <t>ヒツヨウ</t>
    </rPh>
    <rPh sb="32" eb="33">
      <t>モノ</t>
    </rPh>
    <rPh sb="34" eb="35">
      <t>ノ</t>
    </rPh>
    <rPh sb="36" eb="38">
      <t>ニンズウ</t>
    </rPh>
    <rPh sb="46" eb="48">
      <t>ジテン</t>
    </rPh>
    <phoneticPr fontId="2"/>
  </si>
  <si>
    <t>・国補助金</t>
    <rPh sb="1" eb="2">
      <t>クニ</t>
    </rPh>
    <rPh sb="2" eb="5">
      <t>ホジョキン</t>
    </rPh>
    <phoneticPr fontId="2"/>
  </si>
  <si>
    <t>法人認可の状況</t>
    <rPh sb="0" eb="2">
      <t>ホウジン</t>
    </rPh>
    <rPh sb="2" eb="4">
      <t>ニンカ</t>
    </rPh>
    <rPh sb="5" eb="7">
      <t>ジョウキョウ</t>
    </rPh>
    <phoneticPr fontId="2"/>
  </si>
  <si>
    <t>令和</t>
    <rPh sb="0" eb="2">
      <t>レイワ</t>
    </rPh>
    <phoneticPr fontId="2"/>
  </si>
  <si>
    <t>　贈　与　者　名　、　贈　与　金　額　及　び　面　積</t>
    <rPh sb="1" eb="2">
      <t>オク</t>
    </rPh>
    <rPh sb="3" eb="4">
      <t>クミ</t>
    </rPh>
    <rPh sb="5" eb="6">
      <t>シャ</t>
    </rPh>
    <rPh sb="7" eb="8">
      <t>メイ</t>
    </rPh>
    <rPh sb="11" eb="12">
      <t>オク</t>
    </rPh>
    <rPh sb="13" eb="14">
      <t>クミ</t>
    </rPh>
    <rPh sb="15" eb="16">
      <t>キン</t>
    </rPh>
    <rPh sb="17" eb="18">
      <t>ガク</t>
    </rPh>
    <rPh sb="19" eb="20">
      <t>オヨ</t>
    </rPh>
    <rPh sb="23" eb="24">
      <t>メン</t>
    </rPh>
    <rPh sb="25" eb="26">
      <t>セキ</t>
    </rPh>
    <phoneticPr fontId="2"/>
  </si>
  <si>
    <t>その他参考事項（都道府県市担当者意見、問題の有無等）</t>
    <rPh sb="2" eb="3">
      <t>タ</t>
    </rPh>
    <rPh sb="3" eb="5">
      <t>サンコウ</t>
    </rPh>
    <rPh sb="5" eb="7">
      <t>ジコウ</t>
    </rPh>
    <rPh sb="8" eb="12">
      <t>トドウフケン</t>
    </rPh>
    <rPh sb="12" eb="13">
      <t>シ</t>
    </rPh>
    <rPh sb="13" eb="16">
      <t>タントウシャ</t>
    </rPh>
    <rPh sb="16" eb="18">
      <t>イケン</t>
    </rPh>
    <rPh sb="19" eb="21">
      <t>モンダイ</t>
    </rPh>
    <rPh sb="22" eb="24">
      <t>ウム</t>
    </rPh>
    <rPh sb="24" eb="25">
      <t>トウ</t>
    </rPh>
    <phoneticPr fontId="2"/>
  </si>
  <si>
    <t>融資率・利率毎にご作成ください</t>
    <rPh sb="0" eb="2">
      <t>ユウシ</t>
    </rPh>
    <rPh sb="2" eb="3">
      <t>リツ</t>
    </rPh>
    <rPh sb="4" eb="6">
      <t>リリツ</t>
    </rPh>
    <rPh sb="6" eb="7">
      <t>ゴト</t>
    </rPh>
    <rPh sb="9" eb="11">
      <t>サクセイ</t>
    </rPh>
    <phoneticPr fontId="80"/>
  </si>
  <si>
    <t>借入申込計画概要【資金計画】</t>
    <phoneticPr fontId="80"/>
  </si>
  <si>
    <t>（金額単位：千円）</t>
    <phoneticPr fontId="80"/>
  </si>
  <si>
    <t>資　　　金　　　計　　　画</t>
    <phoneticPr fontId="2"/>
  </si>
  <si>
    <t>区　　　分</t>
  </si>
  <si>
    <t>所要資金の
総額</t>
    <phoneticPr fontId="2"/>
  </si>
  <si>
    <t>機構借入金</t>
  </si>
  <si>
    <t>補助金
交付金</t>
    <phoneticPr fontId="2"/>
  </si>
  <si>
    <t>その他
借入金</t>
    <phoneticPr fontId="80"/>
  </si>
  <si>
    <t>共同募金</t>
    <phoneticPr fontId="80"/>
  </si>
  <si>
    <t>贈与金</t>
    <phoneticPr fontId="80"/>
  </si>
  <si>
    <t>自己資金</t>
    <phoneticPr fontId="2"/>
  </si>
  <si>
    <t>借　入　申　込　施　設</t>
    <phoneticPr fontId="2"/>
  </si>
  <si>
    <t>融資率</t>
    <rPh sb="0" eb="2">
      <t>ユウシ</t>
    </rPh>
    <rPh sb="2" eb="3">
      <t>リツ</t>
    </rPh>
    <phoneticPr fontId="80"/>
  </si>
  <si>
    <t>％</t>
    <phoneticPr fontId="80"/>
  </si>
  <si>
    <t>主要貸付利率表における施設・事業の種類：</t>
    <phoneticPr fontId="80"/>
  </si>
  <si>
    <t>社会福祉事業施設</t>
    <rPh sb="0" eb="2">
      <t>シャカイ</t>
    </rPh>
    <rPh sb="2" eb="4">
      <t>フクシ</t>
    </rPh>
    <rPh sb="4" eb="6">
      <t>ジギョウ</t>
    </rPh>
    <rPh sb="6" eb="8">
      <t>シセツ</t>
    </rPh>
    <phoneticPr fontId="80"/>
  </si>
  <si>
    <t>建築工事費等
合   計   額</t>
    <rPh sb="5" eb="6">
      <t>ナド</t>
    </rPh>
    <rPh sb="7" eb="8">
      <t>ゴウ</t>
    </rPh>
    <rPh sb="14" eb="15">
      <t>ガク</t>
    </rPh>
    <phoneticPr fontId="80"/>
  </si>
  <si>
    <t>設備備品整備費</t>
  </si>
  <si>
    <t>土地取得費</t>
    <phoneticPr fontId="80"/>
  </si>
  <si>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80"/>
  </si>
  <si>
    <t>小　　　計</t>
    <phoneticPr fontId="2"/>
  </si>
  <si>
    <t>対象外事業費</t>
  </si>
  <si>
    <t>合　　　　　計</t>
    <phoneticPr fontId="2"/>
  </si>
  <si>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19"/>
  </si>
  <si>
    <t>①</t>
    <phoneticPr fontId="80"/>
  </si>
  <si>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19"/>
  </si>
  <si>
    <t>千円</t>
    <rPh sb="0" eb="2">
      <t>センエン</t>
    </rPh>
    <phoneticPr fontId="80"/>
  </si>
  <si>
    <t>②</t>
    <phoneticPr fontId="80"/>
  </si>
  <si>
    <t>地域介護・福祉空間交付金
地域医療介護総合確保基金交付決定額　（A）</t>
    <phoneticPr fontId="80"/>
  </si>
  <si>
    <t>②の控除対象交付金額の上限</t>
    <phoneticPr fontId="80"/>
  </si>
  <si>
    <t>（A）の対象事業に対する自治体からの交付決定額</t>
    <phoneticPr fontId="80"/>
  </si>
  <si>
    <t>③</t>
    <phoneticPr fontId="80"/>
  </si>
  <si>
    <t>市区町村の単独（上積）補助金</t>
    <phoneticPr fontId="80"/>
  </si>
  <si>
    <t>【参考】</t>
    <phoneticPr fontId="80"/>
  </si>
  <si>
    <t>④</t>
    <phoneticPr fontId="80"/>
  </si>
  <si>
    <t>民間補助金</t>
    <phoneticPr fontId="80"/>
  </si>
  <si>
    <t>今次計画における控除対象補助金額</t>
    <phoneticPr fontId="80"/>
  </si>
  <si>
    <t>千円</t>
    <phoneticPr fontId="80"/>
  </si>
  <si>
    <t>⑤</t>
    <phoneticPr fontId="80"/>
  </si>
  <si>
    <t>今次計画に対して受ける補助金
及び交付金総額</t>
    <phoneticPr fontId="80"/>
  </si>
  <si>
    <t>非控除補助金額</t>
    <phoneticPr fontId="80"/>
  </si>
  <si>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80"/>
  </si>
  <si>
    <t>所要額（融資対象部分の建築工事費等）</t>
    <rPh sb="0" eb="2">
      <t>ショヨウ</t>
    </rPh>
    <rPh sb="2" eb="3">
      <t>ガク</t>
    </rPh>
    <rPh sb="11" eb="13">
      <t>ケンチク</t>
    </rPh>
    <rPh sb="13" eb="15">
      <t>コウジ</t>
    </rPh>
    <rPh sb="15" eb="16">
      <t>ヒ</t>
    </rPh>
    <rPh sb="16" eb="17">
      <t>トウ</t>
    </rPh>
    <phoneticPr fontId="19"/>
  </si>
  <si>
    <t>控除する補助金額（建物分)</t>
    <rPh sb="9" eb="11">
      <t>タテモノ</t>
    </rPh>
    <phoneticPr fontId="80"/>
  </si>
  <si>
    <t>融資率（再掲）</t>
    <phoneticPr fontId="80"/>
  </si>
  <si>
    <t>今次融資限度額【建物】</t>
    <phoneticPr fontId="19"/>
  </si>
  <si>
    <t>－</t>
    <phoneticPr fontId="80"/>
  </si>
  <si>
    <t>×</t>
    <phoneticPr fontId="80"/>
  </si>
  <si>
    <t>≧</t>
    <phoneticPr fontId="80"/>
  </si>
  <si>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19"/>
  </si>
  <si>
    <t>融資対象部分の土地取得費</t>
    <rPh sb="0" eb="2">
      <t>ユウシ</t>
    </rPh>
    <rPh sb="2" eb="4">
      <t>タイショウ</t>
    </rPh>
    <rPh sb="4" eb="6">
      <t>ブブン</t>
    </rPh>
    <rPh sb="7" eb="9">
      <t>トチ</t>
    </rPh>
    <rPh sb="9" eb="11">
      <t>シュトク</t>
    </rPh>
    <rPh sb="11" eb="12">
      <t>ヒ</t>
    </rPh>
    <phoneticPr fontId="19"/>
  </si>
  <si>
    <t>融資対象外部分の土地取得費</t>
    <rPh sb="5" eb="7">
      <t>ブブン</t>
    </rPh>
    <phoneticPr fontId="80"/>
  </si>
  <si>
    <t>計画全体の土地取得費</t>
    <rPh sb="0" eb="2">
      <t>ケイカク</t>
    </rPh>
    <rPh sb="2" eb="4">
      <t>ゼンタイ</t>
    </rPh>
    <rPh sb="5" eb="7">
      <t>トチ</t>
    </rPh>
    <rPh sb="7" eb="9">
      <t>シュトク</t>
    </rPh>
    <rPh sb="9" eb="10">
      <t>ヒ</t>
    </rPh>
    <phoneticPr fontId="80"/>
  </si>
  <si>
    <t>取 得 費</t>
    <phoneticPr fontId="80"/>
  </si>
  <si>
    <t>面   積</t>
    <rPh sb="0" eb="1">
      <t>メン</t>
    </rPh>
    <rPh sb="4" eb="5">
      <t>セキ</t>
    </rPh>
    <phoneticPr fontId="19"/>
  </si>
  <si>
    <t>単   価</t>
    <rPh sb="0" eb="1">
      <t>タン</t>
    </rPh>
    <rPh sb="4" eb="5">
      <t>アタイ</t>
    </rPh>
    <phoneticPr fontId="19"/>
  </si>
  <si>
    <t>所要額（融資対象部分の土地取得費）</t>
    <rPh sb="0" eb="2">
      <t>ショヨウ</t>
    </rPh>
    <rPh sb="2" eb="3">
      <t>ガク</t>
    </rPh>
    <phoneticPr fontId="19"/>
  </si>
  <si>
    <t>控除する補助金額（土地分)</t>
    <phoneticPr fontId="80"/>
  </si>
  <si>
    <t>今次融資限度額【土地】</t>
    <rPh sb="0" eb="2">
      <t>コンジ</t>
    </rPh>
    <rPh sb="2" eb="4">
      <t>ユウシ</t>
    </rPh>
    <rPh sb="4" eb="6">
      <t>ゲンド</t>
    </rPh>
    <rPh sb="6" eb="7">
      <t>ガク</t>
    </rPh>
    <rPh sb="8" eb="10">
      <t>トチ</t>
    </rPh>
    <phoneticPr fontId="19"/>
  </si>
  <si>
    <t>（4）その他借入金の借入条件等</t>
    <rPh sb="5" eb="6">
      <t>タ</t>
    </rPh>
    <rPh sb="6" eb="8">
      <t>カリイレ</t>
    </rPh>
    <rPh sb="8" eb="9">
      <t>キン</t>
    </rPh>
    <rPh sb="10" eb="12">
      <t>カリイレ</t>
    </rPh>
    <rPh sb="12" eb="14">
      <t>ジョウケン</t>
    </rPh>
    <rPh sb="14" eb="15">
      <t>トウ</t>
    </rPh>
    <phoneticPr fontId="80"/>
  </si>
  <si>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80"/>
  </si>
  <si>
    <t>その他借入金の借入先</t>
    <rPh sb="2" eb="3">
      <t>タ</t>
    </rPh>
    <rPh sb="3" eb="5">
      <t>カリイレ</t>
    </rPh>
    <rPh sb="5" eb="6">
      <t>キン</t>
    </rPh>
    <rPh sb="7" eb="9">
      <t>カリイレ</t>
    </rPh>
    <rPh sb="9" eb="10">
      <t>サキ</t>
    </rPh>
    <phoneticPr fontId="80"/>
  </si>
  <si>
    <t>借入金額</t>
    <phoneticPr fontId="80"/>
  </si>
  <si>
    <t>借入時期</t>
  </si>
  <si>
    <t>償還期間</t>
  </si>
  <si>
    <t>利息</t>
    <phoneticPr fontId="2"/>
  </si>
  <si>
    <t>協調融資</t>
    <phoneticPr fontId="2"/>
  </si>
  <si>
    <t>抵当権設定の有無</t>
    <rPh sb="0" eb="3">
      <t>テイトウケン</t>
    </rPh>
    <rPh sb="3" eb="5">
      <t>セッテイ</t>
    </rPh>
    <rPh sb="6" eb="8">
      <t>ウム</t>
    </rPh>
    <phoneticPr fontId="80"/>
  </si>
  <si>
    <t>（千円）</t>
    <phoneticPr fontId="80"/>
  </si>
  <si>
    <t>（うち据置期間）</t>
  </si>
  <si>
    <t>(有の場合)設定予定年月</t>
    <rPh sb="1" eb="2">
      <t>ア</t>
    </rPh>
    <rPh sb="3" eb="5">
      <t>バアイ</t>
    </rPh>
    <rPh sb="6" eb="8">
      <t>セッテイ</t>
    </rPh>
    <rPh sb="8" eb="10">
      <t>ヨテイ</t>
    </rPh>
    <rPh sb="10" eb="12">
      <t>ネンゲツ</t>
    </rPh>
    <phoneticPr fontId="80"/>
  </si>
  <si>
    <t xml:space="preserve">   </t>
  </si>
  <si>
    <t>月</t>
  </si>
  <si>
    <t xml:space="preserve">   </t>
    <phoneticPr fontId="2"/>
  </si>
  <si>
    <t>年</t>
    <phoneticPr fontId="2"/>
  </si>
  <si>
    <t>月</t>
    <phoneticPr fontId="80"/>
  </si>
  <si>
    <t>月）</t>
    <phoneticPr fontId="2"/>
  </si>
  <si>
    <t>金融機関名</t>
  </si>
  <si>
    <t>担当者職名・氏名</t>
    <phoneticPr fontId="2"/>
  </si>
  <si>
    <t>電話番号</t>
  </si>
  <si>
    <t>ＦＡＸ番号</t>
  </si>
  <si>
    <t>（</t>
  </si>
  <si>
    <t>）</t>
  </si>
  <si>
    <t>支店）</t>
    <phoneticPr fontId="80"/>
  </si>
  <si>
    <t>様</t>
  </si>
  <si>
    <t>【主要貸付利率表】</t>
    <rPh sb="1" eb="3">
      <t>シュヨウ</t>
    </rPh>
    <rPh sb="3" eb="5">
      <t>カシツケ</t>
    </rPh>
    <rPh sb="5" eb="7">
      <t>リリツ</t>
    </rPh>
    <rPh sb="7" eb="8">
      <t>ヒョウ</t>
    </rPh>
    <phoneticPr fontId="80"/>
  </si>
  <si>
    <t>介護関連施設</t>
    <rPh sb="0" eb="2">
      <t>カイゴ</t>
    </rPh>
    <rPh sb="2" eb="4">
      <t>カンレン</t>
    </rPh>
    <rPh sb="4" eb="6">
      <t>シセツ</t>
    </rPh>
    <phoneticPr fontId="80"/>
  </si>
  <si>
    <t>養成施設</t>
    <rPh sb="0" eb="2">
      <t>ヨウセイ</t>
    </rPh>
    <rPh sb="2" eb="4">
      <t>シセツ</t>
    </rPh>
    <phoneticPr fontId="80"/>
  </si>
  <si>
    <t>有料老人ホーム・等</t>
    <rPh sb="0" eb="2">
      <t>ユウリョウ</t>
    </rPh>
    <rPh sb="2" eb="4">
      <t>ロウジン</t>
    </rPh>
    <rPh sb="8" eb="9">
      <t>トウ</t>
    </rPh>
    <phoneticPr fontId="80"/>
  </si>
  <si>
    <t>企業主導型保育事業等</t>
    <rPh sb="0" eb="2">
      <t>キギョウ</t>
    </rPh>
    <rPh sb="2" eb="5">
      <t>シュドウガタ</t>
    </rPh>
    <rPh sb="5" eb="7">
      <t>ホイク</t>
    </rPh>
    <rPh sb="7" eb="9">
      <t>ジギョウ</t>
    </rPh>
    <rPh sb="9" eb="10">
      <t>トウ</t>
    </rPh>
    <phoneticPr fontId="80"/>
  </si>
  <si>
    <t>【協調融資】</t>
    <rPh sb="1" eb="3">
      <t>キョウチョウ</t>
    </rPh>
    <rPh sb="3" eb="5">
      <t>ユウシ</t>
    </rPh>
    <phoneticPr fontId="2"/>
  </si>
  <si>
    <t>×</t>
    <phoneticPr fontId="2"/>
  </si>
  <si>
    <t>【利息】</t>
    <rPh sb="1" eb="3">
      <t>リソク</t>
    </rPh>
    <phoneticPr fontId="2"/>
  </si>
  <si>
    <t>変動</t>
    <rPh sb="0" eb="2">
      <t>ヘンドウ</t>
    </rPh>
    <phoneticPr fontId="80"/>
  </si>
  <si>
    <t>完全固定</t>
    <rPh sb="0" eb="2">
      <t>カンゼン</t>
    </rPh>
    <rPh sb="2" eb="4">
      <t>コテイ</t>
    </rPh>
    <phoneticPr fontId="80"/>
  </si>
  <si>
    <t>当初1年固定以後変動</t>
    <rPh sb="0" eb="2">
      <t>トウショ</t>
    </rPh>
    <rPh sb="3" eb="4">
      <t>ネン</t>
    </rPh>
    <rPh sb="4" eb="6">
      <t>コテイ</t>
    </rPh>
    <rPh sb="6" eb="8">
      <t>イゴ</t>
    </rPh>
    <rPh sb="8" eb="10">
      <t>ヘンドウ</t>
    </rPh>
    <phoneticPr fontId="80"/>
  </si>
  <si>
    <t>当初2年固定以後変動</t>
    <rPh sb="0" eb="2">
      <t>トウショ</t>
    </rPh>
    <rPh sb="3" eb="4">
      <t>ネン</t>
    </rPh>
    <rPh sb="4" eb="6">
      <t>コテイ</t>
    </rPh>
    <rPh sb="6" eb="8">
      <t>イゴ</t>
    </rPh>
    <rPh sb="8" eb="10">
      <t>ヘンドウ</t>
    </rPh>
    <phoneticPr fontId="80"/>
  </si>
  <si>
    <t>当初3年固定以後変動</t>
    <rPh sb="0" eb="2">
      <t>トウショ</t>
    </rPh>
    <rPh sb="3" eb="4">
      <t>ネン</t>
    </rPh>
    <rPh sb="4" eb="6">
      <t>コテイ</t>
    </rPh>
    <rPh sb="6" eb="8">
      <t>イゴ</t>
    </rPh>
    <rPh sb="8" eb="10">
      <t>ヘンドウ</t>
    </rPh>
    <phoneticPr fontId="80"/>
  </si>
  <si>
    <t>当初4年固定以後変動</t>
    <rPh sb="0" eb="2">
      <t>トウショ</t>
    </rPh>
    <rPh sb="3" eb="4">
      <t>ネン</t>
    </rPh>
    <rPh sb="4" eb="6">
      <t>コテイ</t>
    </rPh>
    <rPh sb="6" eb="8">
      <t>イゴ</t>
    </rPh>
    <rPh sb="8" eb="10">
      <t>ヘンドウ</t>
    </rPh>
    <phoneticPr fontId="80"/>
  </si>
  <si>
    <t>当初5年固定以後変動</t>
    <rPh sb="0" eb="2">
      <t>トウショ</t>
    </rPh>
    <rPh sb="3" eb="4">
      <t>ネン</t>
    </rPh>
    <rPh sb="4" eb="6">
      <t>コテイ</t>
    </rPh>
    <rPh sb="6" eb="8">
      <t>イゴ</t>
    </rPh>
    <rPh sb="8" eb="10">
      <t>ヘンドウ</t>
    </rPh>
    <phoneticPr fontId="80"/>
  </si>
  <si>
    <t>当初6年固定以後変動</t>
    <rPh sb="0" eb="2">
      <t>トウショ</t>
    </rPh>
    <rPh sb="3" eb="4">
      <t>ネン</t>
    </rPh>
    <rPh sb="4" eb="6">
      <t>コテイ</t>
    </rPh>
    <rPh sb="6" eb="8">
      <t>イゴ</t>
    </rPh>
    <rPh sb="8" eb="10">
      <t>ヘンドウ</t>
    </rPh>
    <phoneticPr fontId="80"/>
  </si>
  <si>
    <t>当初7年固定以後変動</t>
    <rPh sb="0" eb="2">
      <t>トウショ</t>
    </rPh>
    <rPh sb="3" eb="4">
      <t>ネン</t>
    </rPh>
    <rPh sb="4" eb="6">
      <t>コテイ</t>
    </rPh>
    <rPh sb="6" eb="8">
      <t>イゴ</t>
    </rPh>
    <rPh sb="8" eb="10">
      <t>ヘンドウ</t>
    </rPh>
    <phoneticPr fontId="80"/>
  </si>
  <si>
    <t>当初8年固定以後変動</t>
    <rPh sb="0" eb="2">
      <t>トウショ</t>
    </rPh>
    <rPh sb="3" eb="4">
      <t>ネン</t>
    </rPh>
    <rPh sb="4" eb="6">
      <t>コテイ</t>
    </rPh>
    <rPh sb="6" eb="8">
      <t>イゴ</t>
    </rPh>
    <rPh sb="8" eb="10">
      <t>ヘンドウ</t>
    </rPh>
    <phoneticPr fontId="80"/>
  </si>
  <si>
    <t>当初9年固定以後変動</t>
    <rPh sb="0" eb="2">
      <t>トウショ</t>
    </rPh>
    <rPh sb="3" eb="4">
      <t>ネン</t>
    </rPh>
    <rPh sb="4" eb="6">
      <t>コテイ</t>
    </rPh>
    <rPh sb="6" eb="8">
      <t>イゴ</t>
    </rPh>
    <rPh sb="8" eb="10">
      <t>ヘンドウ</t>
    </rPh>
    <phoneticPr fontId="80"/>
  </si>
  <si>
    <t>当初10年固定以後変動</t>
    <rPh sb="0" eb="2">
      <t>トウショ</t>
    </rPh>
    <rPh sb="4" eb="5">
      <t>ネン</t>
    </rPh>
    <rPh sb="5" eb="7">
      <t>コテイ</t>
    </rPh>
    <rPh sb="7" eb="9">
      <t>イゴ</t>
    </rPh>
    <rPh sb="9" eb="11">
      <t>ヘンドウ</t>
    </rPh>
    <phoneticPr fontId="80"/>
  </si>
  <si>
    <t>当初11年固定以後変動</t>
    <rPh sb="0" eb="2">
      <t>トウショ</t>
    </rPh>
    <rPh sb="4" eb="5">
      <t>ネン</t>
    </rPh>
    <rPh sb="5" eb="7">
      <t>コテイ</t>
    </rPh>
    <rPh sb="7" eb="9">
      <t>イゴ</t>
    </rPh>
    <rPh sb="9" eb="11">
      <t>ヘンドウ</t>
    </rPh>
    <phoneticPr fontId="80"/>
  </si>
  <si>
    <t>当初12年固定以後変動</t>
    <rPh sb="0" eb="2">
      <t>トウショ</t>
    </rPh>
    <rPh sb="4" eb="5">
      <t>ネン</t>
    </rPh>
    <rPh sb="5" eb="7">
      <t>コテイ</t>
    </rPh>
    <rPh sb="7" eb="9">
      <t>イゴ</t>
    </rPh>
    <rPh sb="9" eb="11">
      <t>ヘンドウ</t>
    </rPh>
    <phoneticPr fontId="80"/>
  </si>
  <si>
    <t>当初13年固定以後変動</t>
    <rPh sb="0" eb="2">
      <t>トウショ</t>
    </rPh>
    <rPh sb="4" eb="5">
      <t>ネン</t>
    </rPh>
    <rPh sb="5" eb="7">
      <t>コテイ</t>
    </rPh>
    <rPh sb="7" eb="9">
      <t>イゴ</t>
    </rPh>
    <rPh sb="9" eb="11">
      <t>ヘンドウ</t>
    </rPh>
    <phoneticPr fontId="80"/>
  </si>
  <si>
    <t>当初14年固定以後変動</t>
    <rPh sb="0" eb="2">
      <t>トウショ</t>
    </rPh>
    <rPh sb="4" eb="5">
      <t>ネン</t>
    </rPh>
    <rPh sb="5" eb="7">
      <t>コテイ</t>
    </rPh>
    <rPh sb="7" eb="9">
      <t>イゴ</t>
    </rPh>
    <rPh sb="9" eb="11">
      <t>ヘンドウ</t>
    </rPh>
    <phoneticPr fontId="80"/>
  </si>
  <si>
    <t>当初15年固定以後変動</t>
    <rPh sb="0" eb="2">
      <t>トウショ</t>
    </rPh>
    <rPh sb="4" eb="5">
      <t>ネン</t>
    </rPh>
    <rPh sb="5" eb="7">
      <t>コテイ</t>
    </rPh>
    <rPh sb="7" eb="9">
      <t>イゴ</t>
    </rPh>
    <rPh sb="9" eb="11">
      <t>ヘンドウ</t>
    </rPh>
    <phoneticPr fontId="80"/>
  </si>
  <si>
    <t>当初16年固定以後変動</t>
    <rPh sb="0" eb="2">
      <t>トウショ</t>
    </rPh>
    <rPh sb="4" eb="5">
      <t>ネン</t>
    </rPh>
    <rPh sb="5" eb="7">
      <t>コテイ</t>
    </rPh>
    <rPh sb="7" eb="9">
      <t>イゴ</t>
    </rPh>
    <rPh sb="9" eb="11">
      <t>ヘンドウ</t>
    </rPh>
    <phoneticPr fontId="80"/>
  </si>
  <si>
    <t>当初17年固定以後変動</t>
    <rPh sb="0" eb="2">
      <t>トウショ</t>
    </rPh>
    <rPh sb="4" eb="5">
      <t>ネン</t>
    </rPh>
    <rPh sb="5" eb="7">
      <t>コテイ</t>
    </rPh>
    <rPh sb="7" eb="9">
      <t>イゴ</t>
    </rPh>
    <rPh sb="9" eb="11">
      <t>ヘンドウ</t>
    </rPh>
    <phoneticPr fontId="80"/>
  </si>
  <si>
    <t>当初18年固定以後変動</t>
    <rPh sb="0" eb="2">
      <t>トウショ</t>
    </rPh>
    <rPh sb="4" eb="5">
      <t>ネン</t>
    </rPh>
    <rPh sb="5" eb="7">
      <t>コテイ</t>
    </rPh>
    <rPh sb="7" eb="9">
      <t>イゴ</t>
    </rPh>
    <rPh sb="9" eb="11">
      <t>ヘンドウ</t>
    </rPh>
    <phoneticPr fontId="80"/>
  </si>
  <si>
    <t>当初19年固定以後変動</t>
    <rPh sb="0" eb="2">
      <t>トウショ</t>
    </rPh>
    <rPh sb="4" eb="5">
      <t>ネン</t>
    </rPh>
    <rPh sb="5" eb="7">
      <t>コテイ</t>
    </rPh>
    <rPh sb="7" eb="9">
      <t>イゴ</t>
    </rPh>
    <rPh sb="9" eb="11">
      <t>ヘンドウ</t>
    </rPh>
    <phoneticPr fontId="80"/>
  </si>
  <si>
    <t>当初20年固定以後変動</t>
    <rPh sb="0" eb="2">
      <t>トウショ</t>
    </rPh>
    <rPh sb="4" eb="5">
      <t>ネン</t>
    </rPh>
    <rPh sb="5" eb="7">
      <t>コテイ</t>
    </rPh>
    <rPh sb="7" eb="9">
      <t>イゴ</t>
    </rPh>
    <rPh sb="9" eb="11">
      <t>ヘンドウ</t>
    </rPh>
    <phoneticPr fontId="80"/>
  </si>
  <si>
    <t>【抵当権設定の有無】</t>
    <rPh sb="1" eb="4">
      <t>テイトウケン</t>
    </rPh>
    <rPh sb="4" eb="6">
      <t>セッテイ</t>
    </rPh>
    <rPh sb="7" eb="9">
      <t>ウム</t>
    </rPh>
    <phoneticPr fontId="80"/>
  </si>
  <si>
    <t>有り</t>
    <rPh sb="0" eb="1">
      <t>ア</t>
    </rPh>
    <phoneticPr fontId="80"/>
  </si>
  <si>
    <t>無し</t>
    <rPh sb="0" eb="1">
      <t>ナ</t>
    </rPh>
    <phoneticPr fontId="80"/>
  </si>
  <si>
    <t>社会福祉施設等整備事業計画に係る独立行政法人福祉医療機構との協議内容</t>
    <rPh sb="0" eb="2">
      <t>シャカイ</t>
    </rPh>
    <rPh sb="2" eb="4">
      <t>フクシ</t>
    </rPh>
    <rPh sb="4" eb="6">
      <t>シセツ</t>
    </rPh>
    <rPh sb="6" eb="7">
      <t>トウ</t>
    </rPh>
    <rPh sb="7" eb="9">
      <t>セイビ</t>
    </rPh>
    <rPh sb="9" eb="11">
      <t>ジギョウ</t>
    </rPh>
    <rPh sb="11" eb="13">
      <t>ケイカク</t>
    </rPh>
    <rPh sb="14" eb="15">
      <t>カカ</t>
    </rPh>
    <rPh sb="16" eb="18">
      <t>ドクリツ</t>
    </rPh>
    <rPh sb="18" eb="20">
      <t>ギョウセイ</t>
    </rPh>
    <rPh sb="20" eb="22">
      <t>ホウジン</t>
    </rPh>
    <rPh sb="22" eb="24">
      <t>フクシ</t>
    </rPh>
    <rPh sb="24" eb="26">
      <t>イリョウ</t>
    </rPh>
    <rPh sb="26" eb="28">
      <t>キコウ</t>
    </rPh>
    <rPh sb="30" eb="32">
      <t>キョウギ</t>
    </rPh>
    <rPh sb="32" eb="34">
      <t>ナイヨウ</t>
    </rPh>
    <phoneticPr fontId="2"/>
  </si>
  <si>
    <t>　今回応募の社会福祉施設等整備事業計画に係る資金計画について、独立行政法人福祉医療</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1" eb="33">
      <t>ドクリツ</t>
    </rPh>
    <rPh sb="33" eb="35">
      <t>ギョウセイ</t>
    </rPh>
    <rPh sb="35" eb="37">
      <t>ホウジン</t>
    </rPh>
    <phoneticPr fontId="2"/>
  </si>
  <si>
    <t>ただし、この協議結果が実際の融資を約束するものでないことを申し添えます。</t>
    <rPh sb="6" eb="8">
      <t>キョウギ</t>
    </rPh>
    <rPh sb="8" eb="10">
      <t>ケッカ</t>
    </rPh>
    <phoneticPr fontId="2"/>
  </si>
  <si>
    <t>・国交付金</t>
    <rPh sb="1" eb="2">
      <t>クニ</t>
    </rPh>
    <rPh sb="2" eb="5">
      <t>コウフキン</t>
    </rPh>
    <phoneticPr fontId="2"/>
  </si>
  <si>
    <t>設置者負担金</t>
    <rPh sb="0" eb="3">
      <t>セッチシャ</t>
    </rPh>
    <rPh sb="3" eb="5">
      <t>フタン</t>
    </rPh>
    <rPh sb="5" eb="6">
      <t>キン</t>
    </rPh>
    <phoneticPr fontId="2"/>
  </si>
  <si>
    <t>←</t>
    <phoneticPr fontId="2"/>
  </si>
  <si>
    <t>「償還財源」には、「最多償還年次の年間償還額」の内訳を記載すること。</t>
    <rPh sb="1" eb="5">
      <t>ショウカンザイゲン</t>
    </rPh>
    <rPh sb="24" eb="26">
      <t>ウチワケ</t>
    </rPh>
    <rPh sb="27" eb="29">
      <t>キサイ</t>
    </rPh>
    <phoneticPr fontId="2"/>
  </si>
  <si>
    <t>「協議メモ」には詳しい協議内容を記載すること。抵当の有無、融資の確実性等。</t>
    <rPh sb="35" eb="36">
      <t>トウ</t>
    </rPh>
    <phoneticPr fontId="2"/>
  </si>
  <si>
    <t>記載例：提出した資料を基に○○等の質問を受け、○○円の融資が可能であると確認した。償還期間、固定金利○％、個人保証なしなど。</t>
    <phoneticPr fontId="2"/>
  </si>
  <si>
    <t>社会福祉施設等整備事業計画に係る市中銀行との協議内容</t>
    <rPh sb="0" eb="2">
      <t>シャカイ</t>
    </rPh>
    <rPh sb="2" eb="4">
      <t>フクシ</t>
    </rPh>
    <rPh sb="4" eb="6">
      <t>シセツ</t>
    </rPh>
    <rPh sb="6" eb="7">
      <t>トウ</t>
    </rPh>
    <rPh sb="7" eb="9">
      <t>セイビ</t>
    </rPh>
    <rPh sb="9" eb="11">
      <t>ジギョウ</t>
    </rPh>
    <rPh sb="11" eb="13">
      <t>ケイカク</t>
    </rPh>
    <rPh sb="14" eb="15">
      <t>カカ</t>
    </rPh>
    <rPh sb="16" eb="18">
      <t>シチュウ</t>
    </rPh>
    <rPh sb="18" eb="20">
      <t>ギンコウ</t>
    </rPh>
    <rPh sb="22" eb="24">
      <t>キョウギ</t>
    </rPh>
    <rPh sb="24" eb="26">
      <t>ナイヨウ</t>
    </rPh>
    <phoneticPr fontId="2"/>
  </si>
  <si>
    <t>　今回応募の社会福祉施設等整備事業計画に係る資金計画について、○○銀行と協議した結果、</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3" eb="35">
      <t>ギンコウ</t>
    </rPh>
    <phoneticPr fontId="2"/>
  </si>
  <si>
    <t>財　源　内　訳　　　　　（円）</t>
    <rPh sb="0" eb="1">
      <t>ザイ</t>
    </rPh>
    <rPh sb="2" eb="3">
      <t>ミナモト</t>
    </rPh>
    <rPh sb="4" eb="5">
      <t>ナイ</t>
    </rPh>
    <rPh sb="6" eb="7">
      <t>ヤク</t>
    </rPh>
    <rPh sb="13" eb="14">
      <t>エン</t>
    </rPh>
    <phoneticPr fontId="2"/>
  </si>
  <si>
    <t>・国交付金</t>
    <rPh sb="1" eb="2">
      <t>クニ</t>
    </rPh>
    <rPh sb="2" eb="4">
      <t>コウフ</t>
    </rPh>
    <rPh sb="4" eb="5">
      <t>キン</t>
    </rPh>
    <phoneticPr fontId="2"/>
  </si>
  <si>
    <r>
      <t>←千円単位で</t>
    </r>
    <r>
      <rPr>
        <b/>
        <u/>
        <sz val="11"/>
        <rFont val="ＭＳ Ｐ明朝"/>
        <family val="1"/>
        <charset val="128"/>
      </rPr>
      <t>必ず</t>
    </r>
    <r>
      <rPr>
        <sz val="11"/>
        <rFont val="ＭＳ Ｐ明朝"/>
        <family val="1"/>
        <charset val="128"/>
      </rPr>
      <t>入力</t>
    </r>
    <rPh sb="1" eb="3">
      <t>センエン</t>
    </rPh>
    <rPh sb="3" eb="5">
      <t>タンイ</t>
    </rPh>
    <rPh sb="6" eb="7">
      <t>カナラ</t>
    </rPh>
    <rPh sb="8" eb="10">
      <t>ニュウリョク</t>
    </rPh>
    <phoneticPr fontId="19"/>
  </si>
  <si>
    <t>　無利子分</t>
    <rPh sb="1" eb="4">
      <t>ムリシ</t>
    </rPh>
    <rPh sb="4" eb="5">
      <t>ブン</t>
    </rPh>
    <phoneticPr fontId="19"/>
  </si>
  <si>
    <r>
      <t>平年度（令和</t>
    </r>
    <r>
      <rPr>
        <sz val="11"/>
        <color theme="4" tint="-0.249977111117893"/>
        <rFont val="ＭＳ 明朝"/>
        <family val="1"/>
        <charset val="128"/>
      </rPr>
      <t>９</t>
    </r>
    <r>
      <rPr>
        <sz val="11"/>
        <rFont val="ＭＳ 明朝"/>
        <family val="1"/>
        <charset val="128"/>
      </rPr>
      <t>年度）予想</t>
    </r>
    <rPh sb="4" eb="6">
      <t>レイワ</t>
    </rPh>
    <phoneticPr fontId="2"/>
  </si>
  <si>
    <r>
      <t>平年度（令和</t>
    </r>
    <r>
      <rPr>
        <sz val="11"/>
        <color rgb="FF0070C0"/>
        <rFont val="ＭＳ 明朝"/>
        <family val="1"/>
        <charset val="128"/>
      </rPr>
      <t>10</t>
    </r>
    <r>
      <rPr>
        <sz val="11"/>
        <rFont val="ＭＳ 明朝"/>
        <family val="1"/>
        <charset val="128"/>
      </rPr>
      <t>年度）予想</t>
    </r>
    <rPh sb="4" eb="6">
      <t>レイワ</t>
    </rPh>
    <phoneticPr fontId="2"/>
  </si>
  <si>
    <r>
      <t>平年度（令和</t>
    </r>
    <r>
      <rPr>
        <sz val="11"/>
        <color rgb="FF0070C0"/>
        <rFont val="ＭＳ 明朝"/>
        <family val="1"/>
        <charset val="128"/>
      </rPr>
      <t>11</t>
    </r>
    <r>
      <rPr>
        <sz val="11"/>
        <rFont val="ＭＳ 明朝"/>
        <family val="1"/>
        <charset val="128"/>
      </rPr>
      <t>年度）予想</t>
    </r>
    <rPh sb="4" eb="6">
      <t>レイワ</t>
    </rPh>
    <phoneticPr fontId="2"/>
  </si>
  <si>
    <r>
      <t>平年度（令和</t>
    </r>
    <r>
      <rPr>
        <sz val="11"/>
        <color rgb="FF0070C0"/>
        <rFont val="ＭＳ 明朝"/>
        <family val="1"/>
        <charset val="128"/>
      </rPr>
      <t>12</t>
    </r>
    <r>
      <rPr>
        <sz val="11"/>
        <rFont val="ＭＳ 明朝"/>
        <family val="1"/>
        <charset val="128"/>
      </rPr>
      <t>年度）予想</t>
    </r>
    <rPh sb="4" eb="6">
      <t>レイワ</t>
    </rPh>
    <phoneticPr fontId="2"/>
  </si>
  <si>
    <r>
      <t>直近の決算時点の内容を記入してください。（ 直近決算期末残高並びに</t>
    </r>
    <r>
      <rPr>
        <b/>
        <sz val="16"/>
        <color rgb="FF0070C0"/>
        <rFont val="ＭＳ Ｐ明朝"/>
        <family val="1"/>
        <charset val="128"/>
      </rPr>
      <t>令和７年度</t>
    </r>
    <r>
      <rPr>
        <b/>
        <sz val="16"/>
        <rFont val="ＭＳ Ｐ明朝"/>
        <family val="1"/>
        <charset val="128"/>
      </rPr>
      <t>の元金及び利息の総合計は、決算書と一致することになります。）</t>
    </r>
    <rPh sb="22" eb="24">
      <t>チョッキン</t>
    </rPh>
    <rPh sb="24" eb="26">
      <t>ケッサン</t>
    </rPh>
    <rPh sb="30" eb="31">
      <t>ナラ</t>
    </rPh>
    <rPh sb="33" eb="35">
      <t>レイワ</t>
    </rPh>
    <rPh sb="36" eb="38">
      <t>ネンド</t>
    </rPh>
    <rPh sb="37" eb="38">
      <t>ド</t>
    </rPh>
    <rPh sb="39" eb="41">
      <t>ガンキン</t>
    </rPh>
    <rPh sb="41" eb="42">
      <t>オヨ</t>
    </rPh>
    <rPh sb="43" eb="45">
      <t>リソク</t>
    </rPh>
    <phoneticPr fontId="1"/>
  </si>
  <si>
    <t>所　　在　　地</t>
    <rPh sb="0" eb="1">
      <t>トコロ</t>
    </rPh>
    <rPh sb="3" eb="4">
      <t>ザイ</t>
    </rPh>
    <rPh sb="6" eb="7">
      <t>チ</t>
    </rPh>
    <phoneticPr fontId="2"/>
  </si>
  <si>
    <t>面　　　　　積</t>
    <rPh sb="0" eb="1">
      <t>メン</t>
    </rPh>
    <rPh sb="6" eb="7">
      <t>セキ</t>
    </rPh>
    <phoneticPr fontId="2"/>
  </si>
  <si>
    <t>抵当権</t>
    <rPh sb="0" eb="3">
      <t>テイトウケン</t>
    </rPh>
    <phoneticPr fontId="2"/>
  </si>
  <si>
    <t>所　　有　　者</t>
    <rPh sb="0" eb="1">
      <t>ショ</t>
    </rPh>
    <rPh sb="3" eb="4">
      <t>ユウ</t>
    </rPh>
    <rPh sb="6" eb="7">
      <t>モノ</t>
    </rPh>
    <phoneticPr fontId="2"/>
  </si>
  <si>
    <t>　　㎡の内　　　　　　　㎡</t>
    <rPh sb="4" eb="5">
      <t>ウチ</t>
    </rPh>
    <phoneticPr fontId="2"/>
  </si>
  <si>
    <t>有　･　無</t>
    <rPh sb="0" eb="1">
      <t>ユウ</t>
    </rPh>
    <rPh sb="4" eb="5">
      <t>ナ</t>
    </rPh>
    <phoneticPr fontId="2"/>
  </si>
  <si>
    <t>合　計　面　積</t>
    <phoneticPr fontId="2"/>
  </si>
  <si>
    <t>□洪水浸水想定区域</t>
    <rPh sb="1" eb="3">
      <t>コウズイ</t>
    </rPh>
    <rPh sb="3" eb="5">
      <t>シンスイ</t>
    </rPh>
    <rPh sb="5" eb="7">
      <t>ソウテイ</t>
    </rPh>
    <rPh sb="7" eb="9">
      <t>クイキ</t>
    </rPh>
    <phoneticPr fontId="2"/>
  </si>
  <si>
    <t>　　L2想定最大規模　法指定46河川　（浸水の目安：　　　　　　　　　）</t>
    <phoneticPr fontId="2"/>
  </si>
  <si>
    <t>　　L1計画規模　法指定46河川　　　　（浸水の目安：　　　　　　　　　）</t>
    <rPh sb="4" eb="6">
      <t>ケイカク</t>
    </rPh>
    <rPh sb="6" eb="8">
      <t>キボ</t>
    </rPh>
    <rPh sb="9" eb="12">
      <t>ホウシテイ</t>
    </rPh>
    <rPh sb="14" eb="16">
      <t>カセン</t>
    </rPh>
    <rPh sb="21" eb="23">
      <t>シンスイ</t>
    </rPh>
    <rPh sb="24" eb="26">
      <t>メヤス</t>
    </rPh>
    <phoneticPr fontId="2"/>
  </si>
  <si>
    <t>□津波浸水想定区域　　　　（浸水の目安：　　　　　　　　　）</t>
    <rPh sb="1" eb="3">
      <t>ツナミ</t>
    </rPh>
    <rPh sb="3" eb="5">
      <t>シンスイ</t>
    </rPh>
    <rPh sb="5" eb="7">
      <t>ソウテイ</t>
    </rPh>
    <rPh sb="7" eb="9">
      <t>クイキ</t>
    </rPh>
    <rPh sb="14" eb="16">
      <t>シンスイ</t>
    </rPh>
    <rPh sb="17" eb="19">
      <t>メヤス</t>
    </rPh>
    <phoneticPr fontId="2"/>
  </si>
  <si>
    <t>□土砂災害警戒区域　　□津波災害警戒区域（基準水位：　　　　　　）</t>
    <rPh sb="1" eb="3">
      <t>ドシャ</t>
    </rPh>
    <rPh sb="3" eb="5">
      <t>サイガイ</t>
    </rPh>
    <rPh sb="5" eb="7">
      <t>ケイカイ</t>
    </rPh>
    <rPh sb="7" eb="9">
      <t>クイキ</t>
    </rPh>
    <rPh sb="12" eb="14">
      <t>ツナミ</t>
    </rPh>
    <rPh sb="14" eb="16">
      <t>サイガイ</t>
    </rPh>
    <rPh sb="16" eb="18">
      <t>ケイカイ</t>
    </rPh>
    <rPh sb="18" eb="20">
      <t>クイキ</t>
    </rPh>
    <rPh sb="21" eb="23">
      <t>キジュン</t>
    </rPh>
    <rPh sb="23" eb="25">
      <t>スイイ</t>
    </rPh>
    <phoneticPr fontId="2"/>
  </si>
  <si>
    <t xml:space="preserve">  津波災害警戒区域は岡山県危機管理課HPにて確認</t>
    <rPh sb="2" eb="4">
      <t>ツナミ</t>
    </rPh>
    <rPh sb="4" eb="6">
      <t>サイガイ</t>
    </rPh>
    <rPh sb="6" eb="8">
      <t>ケイカイ</t>
    </rPh>
    <rPh sb="8" eb="10">
      <t>クイキ</t>
    </rPh>
    <rPh sb="11" eb="14">
      <t>オカヤマケン</t>
    </rPh>
    <rPh sb="14" eb="19">
      <t>キキカンリカ</t>
    </rPh>
    <rPh sb="23" eb="25">
      <t>カクニン</t>
    </rPh>
    <phoneticPr fontId="2"/>
  </si>
  <si>
    <t>□内水浸水想定区域　（浸水の目安：　　　　　　　　　）</t>
    <rPh sb="1" eb="3">
      <t>ナイスイ</t>
    </rPh>
    <rPh sb="3" eb="5">
      <t>シンスイ</t>
    </rPh>
    <rPh sb="5" eb="7">
      <t>ソウテイ</t>
    </rPh>
    <rPh sb="7" eb="9">
      <t>クイキ</t>
    </rPh>
    <phoneticPr fontId="2"/>
  </si>
  <si>
    <t>□高潮浸水想定区域　（浸水の目安：　　　　　　　　　）※想定最大規模</t>
    <rPh sb="1" eb="3">
      <t>タカシオ</t>
    </rPh>
    <rPh sb="3" eb="5">
      <t>シンスイ</t>
    </rPh>
    <rPh sb="5" eb="7">
      <t>ソウテイ</t>
    </rPh>
    <rPh sb="7" eb="9">
      <t>クイキ</t>
    </rPh>
    <rPh sb="28" eb="30">
      <t>ソウテイ</t>
    </rPh>
    <rPh sb="30" eb="32">
      <t>サイダイ</t>
    </rPh>
    <rPh sb="32" eb="34">
      <t>キボ</t>
    </rPh>
    <phoneticPr fontId="2"/>
  </si>
  <si>
    <t>←インターネット倉敷市統合型GIS　高潮浸水を確認　</t>
    <rPh sb="8" eb="11">
      <t>クラシキシ</t>
    </rPh>
    <rPh sb="11" eb="14">
      <t>トウゴウガタ</t>
    </rPh>
    <rPh sb="18" eb="20">
      <t>タカシオ</t>
    </rPh>
    <rPh sb="20" eb="22">
      <t>シンスイ</t>
    </rPh>
    <rPh sb="23" eb="25">
      <t>カクニン</t>
    </rPh>
    <phoneticPr fontId="2"/>
  </si>
  <si>
    <r>
      <t>添付書類</t>
    </r>
    <r>
      <rPr>
        <sz val="11"/>
        <rFont val="ＭＳ Ｐゴシック"/>
        <family val="3"/>
        <charset val="128"/>
      </rPr>
      <t>　（添付した書類について、□欄にチェックを入れること）</t>
    </r>
    <rPh sb="0" eb="2">
      <t>テンプ</t>
    </rPh>
    <rPh sb="2" eb="4">
      <t>ショルイ</t>
    </rPh>
    <rPh sb="6" eb="8">
      <t>テンプ</t>
    </rPh>
    <rPh sb="10" eb="12">
      <t>ショルイ</t>
    </rPh>
    <rPh sb="18" eb="19">
      <t>ラン</t>
    </rPh>
    <rPh sb="25" eb="26">
      <t>イ</t>
    </rPh>
    <phoneticPr fontId="2"/>
  </si>
  <si>
    <t>　　□整備計画の提出を議決した理事会等の議事録</t>
    <rPh sb="3" eb="5">
      <t>セイビ</t>
    </rPh>
    <rPh sb="5" eb="7">
      <t>ケイカク</t>
    </rPh>
    <rPh sb="8" eb="10">
      <t>テイシュツ</t>
    </rPh>
    <rPh sb="11" eb="13">
      <t>ギケツ</t>
    </rPh>
    <rPh sb="15" eb="18">
      <t>リジカイ</t>
    </rPh>
    <rPh sb="18" eb="19">
      <t>トウ</t>
    </rPh>
    <rPh sb="20" eb="23">
      <t>ギジロク</t>
    </rPh>
    <phoneticPr fontId="2"/>
  </si>
  <si>
    <t>整備施設と法人（1-1、1-2）</t>
    <rPh sb="0" eb="2">
      <t>セイビ</t>
    </rPh>
    <rPh sb="2" eb="4">
      <t>シセツ</t>
    </rPh>
    <rPh sb="5" eb="7">
      <t>ホウジン</t>
    </rPh>
    <phoneticPr fontId="2"/>
  </si>
  <si>
    <t>付近見取り図（都市計画図の縮尺1/2，500のもの）</t>
    <rPh sb="0" eb="2">
      <t>フキン</t>
    </rPh>
    <rPh sb="2" eb="4">
      <t>ミト</t>
    </rPh>
    <rPh sb="5" eb="6">
      <t>ズ</t>
    </rPh>
    <phoneticPr fontId="2"/>
  </si>
  <si>
    <t>例）洪水ハザードマップにて、浸水が最大50cm予想される地域のため、地盤を50cm地上げを行う予定</t>
    <rPh sb="0" eb="1">
      <t>レイ</t>
    </rPh>
    <rPh sb="2" eb="4">
      <t>コウズイ</t>
    </rPh>
    <rPh sb="14" eb="16">
      <t>シンスイ</t>
    </rPh>
    <rPh sb="17" eb="19">
      <t>サイダイ</t>
    </rPh>
    <rPh sb="23" eb="25">
      <t>ヨソウ</t>
    </rPh>
    <rPh sb="28" eb="30">
      <t>チイキ</t>
    </rPh>
    <rPh sb="34" eb="36">
      <t>ジバン</t>
    </rPh>
    <rPh sb="41" eb="43">
      <t>ジア</t>
    </rPh>
    <rPh sb="45" eb="46">
      <t>オコナ</t>
    </rPh>
    <rPh sb="47" eb="49">
      <t>ヨテイ</t>
    </rPh>
    <phoneticPr fontId="2"/>
  </si>
  <si>
    <t>　　浸水が予想される地域のため、エアコンの室外機などを屋上に上げる計画</t>
    <rPh sb="2" eb="4">
      <t>シンスイ</t>
    </rPh>
    <rPh sb="5" eb="7">
      <t>ヨソウ</t>
    </rPh>
    <rPh sb="10" eb="12">
      <t>チイキ</t>
    </rPh>
    <rPh sb="21" eb="24">
      <t>シツガイキ</t>
    </rPh>
    <rPh sb="27" eb="29">
      <t>オクジョウ</t>
    </rPh>
    <rPh sb="30" eb="31">
      <t>ア</t>
    </rPh>
    <rPh sb="33" eb="35">
      <t>ケイカク</t>
    </rPh>
    <phoneticPr fontId="2"/>
  </si>
  <si>
    <t>今回計画では対応出来ないなど、特になければなしで構いません</t>
    <rPh sb="0" eb="2">
      <t>コンカイ</t>
    </rPh>
    <rPh sb="2" eb="4">
      <t>ケイカク</t>
    </rPh>
    <rPh sb="6" eb="8">
      <t>タイオウ</t>
    </rPh>
    <rPh sb="8" eb="10">
      <t>デキ</t>
    </rPh>
    <rPh sb="15" eb="16">
      <t>トク</t>
    </rPh>
    <rPh sb="24" eb="25">
      <t>カマ</t>
    </rPh>
    <phoneticPr fontId="2"/>
  </si>
  <si>
    <t>←今回の整備にあたって開設準備、民間補助金等あれば記載し備考欄に具体的に記載</t>
    <rPh sb="1" eb="3">
      <t>コンカイ</t>
    </rPh>
    <rPh sb="4" eb="6">
      <t>セイビ</t>
    </rPh>
    <rPh sb="11" eb="13">
      <t>カイセツ</t>
    </rPh>
    <rPh sb="13" eb="15">
      <t>ジュンビ</t>
    </rPh>
    <rPh sb="16" eb="18">
      <t>ミンカン</t>
    </rPh>
    <rPh sb="18" eb="21">
      <t>ホジョキン</t>
    </rPh>
    <rPh sb="21" eb="22">
      <t>ナド</t>
    </rPh>
    <rPh sb="25" eb="27">
      <t>キサイ</t>
    </rPh>
    <rPh sb="28" eb="30">
      <t>ビコウ</t>
    </rPh>
    <rPh sb="30" eb="31">
      <t>ラン</t>
    </rPh>
    <rPh sb="32" eb="35">
      <t>グタイテキ</t>
    </rPh>
    <rPh sb="36" eb="38">
      <t>キサイ</t>
    </rPh>
    <phoneticPr fontId="2"/>
  </si>
  <si>
    <t>(来客用　　台、職員用　　台)</t>
  </si>
  <si>
    <t>その他　　　　     　　　㎡</t>
    <rPh sb="2" eb="3">
      <t>ホカ</t>
    </rPh>
    <phoneticPr fontId="2"/>
  </si>
  <si>
    <t xml:space="preserve">道路後退部分　　　　　　　　　㎡             </t>
    <rPh sb="0" eb="2">
      <t>ドウロ</t>
    </rPh>
    <rPh sb="2" eb="4">
      <t>コウタイ</t>
    </rPh>
    <rPh sb="4" eb="6">
      <t>ブブン</t>
    </rPh>
    <phoneticPr fontId="2"/>
  </si>
  <si>
    <t>提出書類目録（社会福祉施設等整備事業計画書（令和９年度国土強靭化対策と一体的に行う大規模修繕等支援））</t>
    <rPh sb="18" eb="21">
      <t>ケイカクショ</t>
    </rPh>
    <rPh sb="47" eb="49">
      <t>シエン</t>
    </rPh>
    <phoneticPr fontId="2"/>
  </si>
  <si>
    <r>
      <t xml:space="preserve">耐震診断結果（現況診断） ※第三者機関の評価（評定）が必要
</t>
    </r>
    <r>
      <rPr>
        <sz val="9"/>
        <rFont val="ＭＳ Ｐ明朝"/>
        <family val="1"/>
        <charset val="128"/>
      </rPr>
      <t>※耐震化整備のみ</t>
    </r>
    <rPh sb="0" eb="2">
      <t>タイシン</t>
    </rPh>
    <rPh sb="2" eb="4">
      <t>シンダン</t>
    </rPh>
    <rPh sb="4" eb="6">
      <t>ケッカ</t>
    </rPh>
    <rPh sb="7" eb="9">
      <t>ゲンキョウ</t>
    </rPh>
    <rPh sb="9" eb="11">
      <t>シンダン</t>
    </rPh>
    <rPh sb="14" eb="15">
      <t>ダイ</t>
    </rPh>
    <rPh sb="15" eb="17">
      <t>３シャ</t>
    </rPh>
    <rPh sb="17" eb="19">
      <t>キカン</t>
    </rPh>
    <rPh sb="20" eb="22">
      <t>ヒョウカ</t>
    </rPh>
    <rPh sb="23" eb="25">
      <t>ヒョウテイ</t>
    </rPh>
    <rPh sb="27" eb="29">
      <t>ヒツヨウ</t>
    </rPh>
    <rPh sb="31" eb="33">
      <t>タイシン</t>
    </rPh>
    <rPh sb="33" eb="34">
      <t>カ</t>
    </rPh>
    <rPh sb="34" eb="36">
      <t>セイビ</t>
    </rPh>
    <phoneticPr fontId="2"/>
  </si>
  <si>
    <t>アスベスト調査結果</t>
    <rPh sb="5" eb="7">
      <t>チョウサ</t>
    </rPh>
    <rPh sb="7" eb="9">
      <t>ケッカ</t>
    </rPh>
    <phoneticPr fontId="2"/>
  </si>
  <si>
    <t>大規模修繕等が必要であることの説明書</t>
    <rPh sb="0" eb="3">
      <t>ダイキボ</t>
    </rPh>
    <rPh sb="3" eb="5">
      <t>シュウゼン</t>
    </rPh>
    <rPh sb="5" eb="6">
      <t>トウ</t>
    </rPh>
    <rPh sb="7" eb="9">
      <t>ヒツヨウ</t>
    </rPh>
    <rPh sb="15" eb="17">
      <t>セツメイ</t>
    </rPh>
    <rPh sb="17" eb="18">
      <t>ショ</t>
    </rPh>
    <phoneticPr fontId="2"/>
  </si>
  <si>
    <t>第三者機関との耐震補強計画判定に要する期間等についての協議結果★
又は補強計画判定書　※耐震化整備のみ</t>
    <rPh sb="0" eb="1">
      <t>ダイ</t>
    </rPh>
    <rPh sb="1" eb="3">
      <t>サンシャ</t>
    </rPh>
    <rPh sb="3" eb="5">
      <t>キカン</t>
    </rPh>
    <rPh sb="7" eb="9">
      <t>タイシン</t>
    </rPh>
    <rPh sb="9" eb="11">
      <t>ホキョウ</t>
    </rPh>
    <rPh sb="11" eb="13">
      <t>ケイカク</t>
    </rPh>
    <rPh sb="13" eb="15">
      <t>ハンテイ</t>
    </rPh>
    <rPh sb="16" eb="17">
      <t>ヨウ</t>
    </rPh>
    <rPh sb="19" eb="22">
      <t>キカンナド</t>
    </rPh>
    <rPh sb="27" eb="29">
      <t>キョウギ</t>
    </rPh>
    <rPh sb="29" eb="31">
      <t>ケッカ</t>
    </rPh>
    <rPh sb="33" eb="34">
      <t>マタ</t>
    </rPh>
    <rPh sb="35" eb="37">
      <t>ホキョウ</t>
    </rPh>
    <rPh sb="37" eb="39">
      <t>ケイカク</t>
    </rPh>
    <rPh sb="39" eb="41">
      <t>ハンテイ</t>
    </rPh>
    <rPh sb="41" eb="42">
      <t>ショ</t>
    </rPh>
    <phoneticPr fontId="2"/>
  </si>
  <si>
    <t>施設長の履歴書</t>
    <rPh sb="0" eb="2">
      <t>シセツ</t>
    </rPh>
    <rPh sb="2" eb="3">
      <t>ナガ</t>
    </rPh>
    <rPh sb="4" eb="7">
      <t>リレキショ</t>
    </rPh>
    <phoneticPr fontId="2"/>
  </si>
  <si>
    <t>⑤</t>
  </si>
  <si>
    <t>⑥</t>
  </si>
  <si>
    <t>⑧</t>
  </si>
  <si>
    <t>⑨</t>
  </si>
  <si>
    <t>⑩</t>
  </si>
  <si>
    <t>⑪</t>
  </si>
  <si>
    <t>⑫</t>
  </si>
  <si>
    <t>⑬</t>
  </si>
  <si>
    <t>⑭</t>
  </si>
  <si>
    <t>⑮</t>
  </si>
  <si>
    <t>⑯</t>
    <phoneticPr fontId="2"/>
  </si>
  <si>
    <t>◎印は必須資料</t>
    <rPh sb="1" eb="2">
      <t>シルシ</t>
    </rPh>
    <phoneticPr fontId="1"/>
  </si>
  <si>
    <t>○印は場合によって必要な書類</t>
    <rPh sb="1" eb="2">
      <t>シルシ</t>
    </rPh>
    <phoneticPr fontId="1"/>
  </si>
  <si>
    <t>★印の書類は所定の様式で提出すること。</t>
    <rPh sb="1" eb="2">
      <t>シルシ</t>
    </rPh>
    <phoneticPr fontId="1"/>
  </si>
  <si>
    <r>
      <t>用紙はすべてＡ４サイズ（図面は</t>
    </r>
    <r>
      <rPr>
        <sz val="12"/>
        <rFont val="ＭＳ ゴシック"/>
        <family val="3"/>
        <charset val="128"/>
      </rPr>
      <t>Ａ３でＡ４サイズに折る）とすること。</t>
    </r>
    <rPh sb="0" eb="2">
      <t>ヨウシ</t>
    </rPh>
    <rPh sb="12" eb="14">
      <t>ズメン</t>
    </rPh>
    <rPh sb="24" eb="25">
      <t>オ</t>
    </rPh>
    <phoneticPr fontId="2"/>
  </si>
  <si>
    <t>調査を実施している場合は、調査結果を添付してください（レベル１・２のものが対象です）。
※特にレベル１建材があると除去に多くの費用がかかる場合がありますが、例えば工事段階で発覚しても補助金の内示額が上がるわけではありませんので、注意してください。</t>
    <rPh sb="45" eb="46">
      <t>トク</t>
    </rPh>
    <rPh sb="51" eb="53">
      <t>ケンザイ</t>
    </rPh>
    <rPh sb="57" eb="59">
      <t>ジョキョ</t>
    </rPh>
    <rPh sb="60" eb="61">
      <t>オオ</t>
    </rPh>
    <rPh sb="63" eb="65">
      <t>ヒヨウ</t>
    </rPh>
    <rPh sb="69" eb="71">
      <t>バアイ</t>
    </rPh>
    <rPh sb="78" eb="79">
      <t>タト</t>
    </rPh>
    <rPh sb="81" eb="83">
      <t>コウジ</t>
    </rPh>
    <rPh sb="83" eb="85">
      <t>ダンカイ</t>
    </rPh>
    <rPh sb="86" eb="88">
      <t>ハッカク</t>
    </rPh>
    <rPh sb="91" eb="94">
      <t>ホジョキン</t>
    </rPh>
    <rPh sb="95" eb="98">
      <t>ナイジガク</t>
    </rPh>
    <rPh sb="99" eb="100">
      <t>ア</t>
    </rPh>
    <rPh sb="114" eb="116">
      <t>チュウイ</t>
    </rPh>
    <phoneticPr fontId="2"/>
  </si>
  <si>
    <t>⑤⑥</t>
    <phoneticPr fontId="2"/>
  </si>
  <si>
    <t>大規模修繕等が必要であることの説明書</t>
    <phoneticPr fontId="2"/>
  </si>
  <si>
    <t>建築指導課又は確認検査機関との建築確認等についての協議結果</t>
    <phoneticPr fontId="2"/>
  </si>
  <si>
    <t>建築確認申請が不要な工事でも、協議を行い、確認申請が不要なら不要という結論と、確認申請が不要でも、予定している大規模修繕の内容自体に建築基準法上の問題がないかを確認してください。</t>
    <rPh sb="0" eb="2">
      <t>ケンチク</t>
    </rPh>
    <rPh sb="2" eb="4">
      <t>カクニン</t>
    </rPh>
    <rPh sb="4" eb="6">
      <t>シンセイ</t>
    </rPh>
    <rPh sb="7" eb="9">
      <t>フヨウ</t>
    </rPh>
    <rPh sb="10" eb="12">
      <t>コウジ</t>
    </rPh>
    <rPh sb="15" eb="17">
      <t>キョウギ</t>
    </rPh>
    <rPh sb="18" eb="19">
      <t>オコナ</t>
    </rPh>
    <phoneticPr fontId="2"/>
  </si>
  <si>
    <t>第三者機関との耐震補強計画判定に要する期間等についての協議結果</t>
    <phoneticPr fontId="2"/>
  </si>
  <si>
    <t>・申請予定時期に対して、評価委員会の開催予定時期、評価書発行予定時期について確認した内容を記載してください。
・既に補強計画についての評価を受けている場合には、協議書の代わりに補強計画判定書を添付してください。
・審査会にて選定されたあとは計画を変更できません。診断時点で十分に実行可能な補強計画としてください。</t>
    <rPh sb="1" eb="3">
      <t>シンセイ</t>
    </rPh>
    <rPh sb="3" eb="5">
      <t>ヨテイ</t>
    </rPh>
    <rPh sb="5" eb="7">
      <t>ジキ</t>
    </rPh>
    <rPh sb="8" eb="9">
      <t>タイ</t>
    </rPh>
    <rPh sb="12" eb="14">
      <t>ヒョウカ</t>
    </rPh>
    <rPh sb="14" eb="17">
      <t>イインカイ</t>
    </rPh>
    <rPh sb="18" eb="20">
      <t>カイサイ</t>
    </rPh>
    <rPh sb="20" eb="22">
      <t>ヨテイ</t>
    </rPh>
    <rPh sb="22" eb="24">
      <t>ジキ</t>
    </rPh>
    <rPh sb="25" eb="27">
      <t>ヒョウカ</t>
    </rPh>
    <rPh sb="27" eb="28">
      <t>ショ</t>
    </rPh>
    <rPh sb="28" eb="30">
      <t>ハッコウ</t>
    </rPh>
    <rPh sb="30" eb="32">
      <t>ヨテイ</t>
    </rPh>
    <rPh sb="32" eb="34">
      <t>ジキ</t>
    </rPh>
    <rPh sb="38" eb="40">
      <t>カクニン</t>
    </rPh>
    <rPh sb="42" eb="44">
      <t>ナイヨウ</t>
    </rPh>
    <rPh sb="45" eb="47">
      <t>キサイ</t>
    </rPh>
    <rPh sb="56" eb="57">
      <t>スデ</t>
    </rPh>
    <rPh sb="58" eb="60">
      <t>ホキョウ</t>
    </rPh>
    <rPh sb="60" eb="62">
      <t>ケイカク</t>
    </rPh>
    <rPh sb="67" eb="69">
      <t>ヒョウカ</t>
    </rPh>
    <rPh sb="70" eb="71">
      <t>ウ</t>
    </rPh>
    <rPh sb="75" eb="77">
      <t>バアイ</t>
    </rPh>
    <rPh sb="80" eb="82">
      <t>キョウギ</t>
    </rPh>
    <rPh sb="82" eb="83">
      <t>ショ</t>
    </rPh>
    <rPh sb="84" eb="85">
      <t>カ</t>
    </rPh>
    <rPh sb="88" eb="90">
      <t>ホキョウ</t>
    </rPh>
    <rPh sb="90" eb="92">
      <t>ケイカク</t>
    </rPh>
    <rPh sb="92" eb="94">
      <t>ハンテイ</t>
    </rPh>
    <rPh sb="94" eb="95">
      <t>ショ</t>
    </rPh>
    <rPh sb="96" eb="98">
      <t>テンプ</t>
    </rPh>
    <rPh sb="107" eb="110">
      <t>シンサカイ</t>
    </rPh>
    <rPh sb="112" eb="114">
      <t>センテイ</t>
    </rPh>
    <rPh sb="120" eb="122">
      <t>ケイカク</t>
    </rPh>
    <rPh sb="123" eb="125">
      <t>ヘンコウ</t>
    </rPh>
    <rPh sb="131" eb="135">
      <t>シンダンジテン</t>
    </rPh>
    <rPh sb="136" eb="138">
      <t>ジュウブン</t>
    </rPh>
    <rPh sb="139" eb="141">
      <t>ジッコウ</t>
    </rPh>
    <rPh sb="141" eb="143">
      <t>カノウ</t>
    </rPh>
    <rPh sb="144" eb="146">
      <t>ホキョウ</t>
    </rPh>
    <rPh sb="146" eb="148">
      <t>ケイカク</t>
    </rPh>
    <phoneticPr fontId="2"/>
  </si>
  <si>
    <t>⑬</t>
    <phoneticPr fontId="2"/>
  </si>
  <si>
    <t>耐震診断結果</t>
    <rPh sb="0" eb="4">
      <t>タイシンシンダン</t>
    </rPh>
    <rPh sb="4" eb="6">
      <t>ケッカ</t>
    </rPh>
    <phoneticPr fontId="2"/>
  </si>
  <si>
    <t>工事費の見積書は耐震診断時の補強計画案に基づいて積算されると思いますが、募集要領にも記載しているとおり、審査会において選定された事業計画は遵守する必要があります。計画段階で耐震補強工事にかかる範囲・改修内容について十分に検討した上で補強計画を検討してください。（実施設計時の再診断計算でも変更をしないようにしてください）</t>
    <rPh sb="0" eb="3">
      <t>コウジヒ</t>
    </rPh>
    <rPh sb="4" eb="7">
      <t>ミツモリショ</t>
    </rPh>
    <rPh sb="131" eb="133">
      <t>ジッシ</t>
    </rPh>
    <rPh sb="133" eb="135">
      <t>セッケイ</t>
    </rPh>
    <rPh sb="135" eb="136">
      <t>ジ</t>
    </rPh>
    <rPh sb="137" eb="140">
      <t>サイシンダン</t>
    </rPh>
    <rPh sb="140" eb="142">
      <t>ケイサン</t>
    </rPh>
    <rPh sb="144" eb="146">
      <t>ヘンコウ</t>
    </rPh>
    <phoneticPr fontId="2"/>
  </si>
  <si>
    <t>ＢＣＰ（事業継続計画）の策定状況（※）</t>
    <rPh sb="4" eb="6">
      <t>ジギョウ</t>
    </rPh>
    <rPh sb="6" eb="8">
      <t>ケイゾク</t>
    </rPh>
    <rPh sb="8" eb="10">
      <t>ケイカク</t>
    </rPh>
    <rPh sb="12" eb="14">
      <t>サクテイ</t>
    </rPh>
    <rPh sb="14" eb="16">
      <t>ジョウキョウ</t>
    </rPh>
    <phoneticPr fontId="2"/>
  </si>
  <si>
    <t>〇今回の協議、若しくは過去（平成３０年２月１日以降）に実施した国土強靭化対策について</t>
    <rPh sb="1" eb="3">
      <t>コンカイ</t>
    </rPh>
    <rPh sb="4" eb="6">
      <t>キョウギ</t>
    </rPh>
    <rPh sb="7" eb="8">
      <t>モ</t>
    </rPh>
    <rPh sb="11" eb="13">
      <t>カコ</t>
    </rPh>
    <rPh sb="14" eb="16">
      <t>ヘイセイ</t>
    </rPh>
    <rPh sb="18" eb="19">
      <t>ネン</t>
    </rPh>
    <rPh sb="20" eb="21">
      <t>ガツ</t>
    </rPh>
    <rPh sb="22" eb="23">
      <t>ヒ</t>
    </rPh>
    <rPh sb="23" eb="25">
      <t>イコウ</t>
    </rPh>
    <rPh sb="27" eb="29">
      <t>ジッシ</t>
    </rPh>
    <rPh sb="31" eb="33">
      <t>コクド</t>
    </rPh>
    <rPh sb="33" eb="36">
      <t>キョウジンカ</t>
    </rPh>
    <rPh sb="36" eb="38">
      <t>タイサク</t>
    </rPh>
    <phoneticPr fontId="2"/>
  </si>
  <si>
    <t>※ＢＣＰの未策定は補助対象外です。</t>
    <rPh sb="5" eb="8">
      <t>ミサクテイ</t>
    </rPh>
    <rPh sb="9" eb="14">
      <t>ホジョタイショウガイ</t>
    </rPh>
    <phoneticPr fontId="2"/>
  </si>
  <si>
    <t>　　４　過去（平成３０年２月１日以降）に耐震化改修を実施した。</t>
    <rPh sb="4" eb="6">
      <t>カコ</t>
    </rPh>
    <rPh sb="7" eb="9">
      <t>ヘイセイ</t>
    </rPh>
    <rPh sb="11" eb="12">
      <t>ネン</t>
    </rPh>
    <rPh sb="13" eb="14">
      <t>ガツ</t>
    </rPh>
    <rPh sb="15" eb="16">
      <t>ヒ</t>
    </rPh>
    <rPh sb="16" eb="18">
      <t>イコウ</t>
    </rPh>
    <rPh sb="20" eb="23">
      <t>タイシンカ</t>
    </rPh>
    <rPh sb="23" eb="25">
      <t>カイシュウ</t>
    </rPh>
    <rPh sb="26" eb="28">
      <t>ジッシ</t>
    </rPh>
    <phoneticPr fontId="2"/>
  </si>
  <si>
    <t>　　５　過去（平成３０年２月１日以降）にブロック塀等改修を実施した。</t>
    <rPh sb="4" eb="6">
      <t>カコ</t>
    </rPh>
    <rPh sb="7" eb="9">
      <t>ヘイセイ</t>
    </rPh>
    <rPh sb="11" eb="12">
      <t>ネン</t>
    </rPh>
    <rPh sb="13" eb="14">
      <t>ガツ</t>
    </rPh>
    <rPh sb="15" eb="16">
      <t>ヒ</t>
    </rPh>
    <rPh sb="16" eb="18">
      <t>イコウ</t>
    </rPh>
    <rPh sb="24" eb="28">
      <t>ベイトウカイシュウ</t>
    </rPh>
    <rPh sb="29" eb="31">
      <t>ジッシ</t>
    </rPh>
    <phoneticPr fontId="2"/>
  </si>
  <si>
    <t>　　６　過去（平成３０年２月１日以降）に水害対策強化事業を実施した。</t>
    <rPh sb="4" eb="6">
      <t>カコ</t>
    </rPh>
    <rPh sb="7" eb="9">
      <t>ヘイセイ</t>
    </rPh>
    <rPh sb="11" eb="12">
      <t>ネン</t>
    </rPh>
    <rPh sb="13" eb="14">
      <t>ガツ</t>
    </rPh>
    <rPh sb="15" eb="16">
      <t>ヒ</t>
    </rPh>
    <rPh sb="16" eb="18">
      <t>イコウ</t>
    </rPh>
    <rPh sb="20" eb="28">
      <t>スイガイタイサクキョウカジギョウ</t>
    </rPh>
    <rPh sb="29" eb="31">
      <t>ジッシ</t>
    </rPh>
    <phoneticPr fontId="2"/>
  </si>
  <si>
    <t>　　７　過去（平成３０年２月１日以降）に非常用自家発電設備整備を実施した。</t>
    <rPh sb="4" eb="6">
      <t>カコ</t>
    </rPh>
    <rPh sb="7" eb="9">
      <t>ヘイセイ</t>
    </rPh>
    <rPh sb="11" eb="12">
      <t>ネン</t>
    </rPh>
    <rPh sb="13" eb="14">
      <t>ガツ</t>
    </rPh>
    <rPh sb="15" eb="16">
      <t>ヒ</t>
    </rPh>
    <rPh sb="16" eb="18">
      <t>イコウ</t>
    </rPh>
    <rPh sb="20" eb="31">
      <t>ヒジョウヨウジカハツデンセツビセイビ</t>
    </rPh>
    <rPh sb="32" eb="34">
      <t>ジッシ</t>
    </rPh>
    <phoneticPr fontId="2"/>
  </si>
  <si>
    <t>　１～７の事業のうち、該当の番号に印を付けてください。いずれにも該当しない場合は、補助対象外となります。</t>
    <rPh sb="5" eb="7">
      <t>ジギョウ</t>
    </rPh>
    <rPh sb="11" eb="13">
      <t>ガイトウ</t>
    </rPh>
    <rPh sb="14" eb="16">
      <t>バンゴウ</t>
    </rPh>
    <rPh sb="17" eb="18">
      <t>シルシ</t>
    </rPh>
    <rPh sb="19" eb="20">
      <t>ツ</t>
    </rPh>
    <rPh sb="32" eb="34">
      <t>ガイトウ</t>
    </rPh>
    <rPh sb="37" eb="39">
      <t>バアイ</t>
    </rPh>
    <rPh sb="41" eb="43">
      <t>ホジョ</t>
    </rPh>
    <rPh sb="43" eb="46">
      <t>タイショウガイ</t>
    </rPh>
    <phoneticPr fontId="2"/>
  </si>
  <si>
    <t>抵当権</t>
    <rPh sb="0" eb="3">
      <t>テイトウケン</t>
    </rPh>
    <phoneticPr fontId="2"/>
  </si>
  <si>
    <t>現在の土地、建物に抵当権を設定しているか（　□有　　□無　）</t>
    <rPh sb="0" eb="2">
      <t>ゲンザイ</t>
    </rPh>
    <rPh sb="3" eb="5">
      <t>トチ</t>
    </rPh>
    <rPh sb="6" eb="8">
      <t>タテモノ</t>
    </rPh>
    <rPh sb="9" eb="12">
      <t>テイトウケン</t>
    </rPh>
    <rPh sb="13" eb="15">
      <t>セッテイ</t>
    </rPh>
    <rPh sb="23" eb="24">
      <t>アリ</t>
    </rPh>
    <rPh sb="27" eb="28">
      <t>ナシ</t>
    </rPh>
    <phoneticPr fontId="2"/>
  </si>
  <si>
    <t>抵当権が有りの場合は、補助対象外になることがありますので、事前に連絡をお願いします。</t>
    <rPh sb="0" eb="3">
      <t>テイトウケン</t>
    </rPh>
    <rPh sb="4" eb="5">
      <t>ア</t>
    </rPh>
    <rPh sb="7" eb="9">
      <t>バアイ</t>
    </rPh>
    <rPh sb="11" eb="16">
      <t>ホジョタイショウガイ</t>
    </rPh>
    <rPh sb="29" eb="31">
      <t>ジゼン</t>
    </rPh>
    <rPh sb="32" eb="34">
      <t>レンラク</t>
    </rPh>
    <rPh sb="36" eb="37">
      <t>ネガ</t>
    </rPh>
    <phoneticPr fontId="2"/>
  </si>
  <si>
    <t>　　□整備前・整備後の部屋別面積表　　</t>
    <rPh sb="3" eb="5">
      <t>セイビ</t>
    </rPh>
    <rPh sb="5" eb="6">
      <t>マエ</t>
    </rPh>
    <rPh sb="7" eb="9">
      <t>セイビ</t>
    </rPh>
    <rPh sb="9" eb="10">
      <t>ゴ</t>
    </rPh>
    <rPh sb="11" eb="13">
      <t>ヘヤ</t>
    </rPh>
    <rPh sb="13" eb="14">
      <t>ベツ</t>
    </rPh>
    <rPh sb="14" eb="16">
      <t>メンセキ</t>
    </rPh>
    <rPh sb="16" eb="17">
      <t>ヒョウ</t>
    </rPh>
    <phoneticPr fontId="2"/>
  </si>
  <si>
    <t>　　□工程表　</t>
    <phoneticPr fontId="2"/>
  </si>
  <si>
    <t>　　□建物の検査済証等の写しまたは証明書</t>
    <rPh sb="3" eb="5">
      <t>タテモノ</t>
    </rPh>
    <rPh sb="6" eb="8">
      <t>ケンサ</t>
    </rPh>
    <rPh sb="8" eb="9">
      <t>スミ</t>
    </rPh>
    <rPh sb="9" eb="10">
      <t>ショウ</t>
    </rPh>
    <rPh sb="10" eb="11">
      <t>トウ</t>
    </rPh>
    <rPh sb="12" eb="13">
      <t>ウツ</t>
    </rPh>
    <phoneticPr fontId="2"/>
  </si>
  <si>
    <t>※ショートステイは、補助対象外となるため、面積按分をして、対象経費を算出するため、面積を明確にし、計算書を添付のこと。</t>
    <rPh sb="10" eb="15">
      <t>ホジョタイショウガイ</t>
    </rPh>
    <rPh sb="21" eb="23">
      <t>メンセキ</t>
    </rPh>
    <rPh sb="23" eb="25">
      <t>アンブン</t>
    </rPh>
    <rPh sb="29" eb="33">
      <t>タイショウケイヒ</t>
    </rPh>
    <rPh sb="34" eb="36">
      <t>サンシュツ</t>
    </rPh>
    <rPh sb="41" eb="43">
      <t>メンセキ</t>
    </rPh>
    <rPh sb="44" eb="46">
      <t>メイカク</t>
    </rPh>
    <rPh sb="49" eb="52">
      <t>ケイサンショ</t>
    </rPh>
    <rPh sb="53" eb="55">
      <t>テンプ</t>
    </rPh>
    <phoneticPr fontId="2"/>
  </si>
  <si>
    <t>　　□大規模修繕等が必要であることの説明書（※）</t>
    <phoneticPr fontId="2"/>
  </si>
  <si>
    <t>―</t>
    <phoneticPr fontId="2"/>
  </si>
  <si>
    <t>―</t>
    <phoneticPr fontId="2"/>
  </si>
  <si>
    <t>③</t>
    <phoneticPr fontId="2"/>
  </si>
  <si>
    <t>④</t>
    <phoneticPr fontId="2"/>
  </si>
  <si>
    <t>修繕予定棟（箇所）の写真</t>
    <phoneticPr fontId="2"/>
  </si>
  <si>
    <t>施設の全景等に加え、修繕を計画している場所・部位ごとに既存の劣化・不具合等の状況がよくわかるように撮影し、添付写真には場所や材料・状況などの説明を追記してまとめてください。</t>
    <phoneticPr fontId="2"/>
  </si>
  <si>
    <t>　　□工事請負業者等による工事の見積書（２者）</t>
    <rPh sb="3" eb="5">
      <t>コウジ</t>
    </rPh>
    <rPh sb="5" eb="6">
      <t>ウ</t>
    </rPh>
    <rPh sb="6" eb="7">
      <t>オ</t>
    </rPh>
    <rPh sb="7" eb="9">
      <t>ギョウシャ</t>
    </rPh>
    <rPh sb="9" eb="10">
      <t>トウ</t>
    </rPh>
    <rPh sb="13" eb="15">
      <t>コウジ</t>
    </rPh>
    <rPh sb="16" eb="19">
      <t>ミツモリショ</t>
    </rPh>
    <rPh sb="21" eb="22">
      <t>シャ</t>
    </rPh>
    <phoneticPr fontId="2"/>
  </si>
  <si>
    <t>ショートステイ数</t>
    <rPh sb="7" eb="8">
      <t>スウ</t>
    </rPh>
    <phoneticPr fontId="2"/>
  </si>
  <si>
    <t>　　□施設長の履歴書</t>
    <rPh sb="3" eb="6">
      <t>シセツチョウ</t>
    </rPh>
    <rPh sb="7" eb="10">
      <t>リレキショ</t>
    </rPh>
    <phoneticPr fontId="2"/>
  </si>
  <si>
    <t>①</t>
    <phoneticPr fontId="2"/>
  </si>
  <si>
    <t>建物の登記事項証明書（全部事項証明書、法務局発行で３ヶ月以内のもの）</t>
  </si>
  <si>
    <t>・原則として、建物に抵当権が設定されている場合は、利用者保護の観点から補助対象外とする。ただし、独立行政法人福祉医療機構による福祉貸付や協調融資制度を利用している場合のほか、以下のような場合はこの限りではない。
①既借入金の年間返済予定額が、原則として、直近決算における年間資金収支差額を下回っていること。
②既借入金の総額が、直近決算における年間収入を超えていないこと。
③申請法人が抵当権設定者であること。</t>
    <phoneticPr fontId="2"/>
  </si>
  <si>
    <t>平面図等を使用し、部屋ごとに修繕する内容を記載した資料としてください。
「どこの、何を、どうする」がわかるようにしていただくことが目的です。
⑦と関連して、補助対象外として修繕するものがある場合は、補助対象経費の修繕内容とは色を変えて記載するなど、補助対象内外の別がわかるように記載してください。</t>
    <rPh sb="99" eb="105">
      <t>ホジョタイショウケイヒ</t>
    </rPh>
    <phoneticPr fontId="2"/>
  </si>
  <si>
    <t>⑨</t>
    <phoneticPr fontId="2"/>
  </si>
  <si>
    <t>・複合施設の場合、⑥平面図を元に併設されている施設種別ごと床面積を記入してください。
・建物の総面積から、各施設の専有部面積及び補助対象外部分の面積を引き、共有部分の面積を確定します。
・面積按分比率より補助対象に含める共有面積を算定します。
・専有部分の面積に上記で求めた共有面積を足して補助対象面積を確定します。</t>
    <rPh sb="1" eb="3">
      <t>フクゴウ</t>
    </rPh>
    <rPh sb="3" eb="5">
      <t>シセツ</t>
    </rPh>
    <rPh sb="6" eb="8">
      <t>バアイ</t>
    </rPh>
    <rPh sb="10" eb="13">
      <t>ヘイメンズ</t>
    </rPh>
    <rPh sb="14" eb="15">
      <t>モト</t>
    </rPh>
    <rPh sb="16" eb="18">
      <t>ヘイセツ</t>
    </rPh>
    <rPh sb="23" eb="25">
      <t>シセツ</t>
    </rPh>
    <rPh sb="25" eb="27">
      <t>シュベツ</t>
    </rPh>
    <rPh sb="29" eb="32">
      <t>ユカメンセキ</t>
    </rPh>
    <rPh sb="33" eb="35">
      <t>キニュウ</t>
    </rPh>
    <rPh sb="44" eb="46">
      <t>タテモノ</t>
    </rPh>
    <rPh sb="47" eb="50">
      <t>ソウメンセキ</t>
    </rPh>
    <rPh sb="53" eb="54">
      <t>カク</t>
    </rPh>
    <rPh sb="54" eb="56">
      <t>シセツ</t>
    </rPh>
    <rPh sb="57" eb="59">
      <t>センユウ</t>
    </rPh>
    <rPh sb="94" eb="96">
      <t>メンセキ</t>
    </rPh>
    <rPh sb="96" eb="98">
      <t>アンブン</t>
    </rPh>
    <rPh sb="98" eb="100">
      <t>ヒリツ</t>
    </rPh>
    <rPh sb="102" eb="106">
      <t>ホジョタイショウ</t>
    </rPh>
    <rPh sb="107" eb="108">
      <t>フク</t>
    </rPh>
    <rPh sb="123" eb="125">
      <t>センユウ</t>
    </rPh>
    <rPh sb="125" eb="127">
      <t>ブブン</t>
    </rPh>
    <rPh sb="128" eb="130">
      <t>メンセキ</t>
    </rPh>
    <rPh sb="131" eb="133">
      <t>ジョウキ</t>
    </rPh>
    <rPh sb="134" eb="135">
      <t>モト</t>
    </rPh>
    <rPh sb="137" eb="141">
      <t>キョウユウメンセキ</t>
    </rPh>
    <rPh sb="142" eb="143">
      <t>タ</t>
    </rPh>
    <rPh sb="145" eb="149">
      <t>ホジョタイショウ</t>
    </rPh>
    <rPh sb="149" eb="151">
      <t>メンセキ</t>
    </rPh>
    <rPh sb="152" eb="154">
      <t>カクテイ</t>
    </rPh>
    <phoneticPr fontId="2"/>
  </si>
  <si>
    <t>整備前・整備後の部屋別面積表及び面積表に対応する色分け図・冷房暖房面積表・スプリンクラー面積表（整備前後で部屋の大きさに変更がない場合には整備後のみ）</t>
    <phoneticPr fontId="2"/>
  </si>
  <si>
    <t>整備前・整備後の部屋別面積表及び面積表に対応する色分け図・冷房暖房面積表・スプリンクラー面積表</t>
    <rPh sb="0" eb="2">
      <t>セイビ</t>
    </rPh>
    <rPh sb="2" eb="3">
      <t>マエ</t>
    </rPh>
    <rPh sb="4" eb="6">
      <t>セイビ</t>
    </rPh>
    <rPh sb="6" eb="7">
      <t>ゴ</t>
    </rPh>
    <rPh sb="8" eb="10">
      <t>ヘヤ</t>
    </rPh>
    <rPh sb="10" eb="11">
      <t>ベツ</t>
    </rPh>
    <rPh sb="11" eb="13">
      <t>メンセキ</t>
    </rPh>
    <rPh sb="13" eb="14">
      <t>ヒョウ</t>
    </rPh>
    <rPh sb="14" eb="15">
      <t>オヨ</t>
    </rPh>
    <rPh sb="16" eb="18">
      <t>メンセキ</t>
    </rPh>
    <rPh sb="18" eb="19">
      <t>ヒョウ</t>
    </rPh>
    <rPh sb="20" eb="22">
      <t>タイオウ</t>
    </rPh>
    <rPh sb="24" eb="26">
      <t>イロワ</t>
    </rPh>
    <rPh sb="27" eb="28">
      <t>ズ</t>
    </rPh>
    <rPh sb="29" eb="31">
      <t>レイボウ</t>
    </rPh>
    <rPh sb="31" eb="33">
      <t>ダンボウ</t>
    </rPh>
    <rPh sb="33" eb="35">
      <t>メンセキ</t>
    </rPh>
    <rPh sb="35" eb="36">
      <t>ヒョウ</t>
    </rPh>
    <rPh sb="44" eb="46">
      <t>メンセキ</t>
    </rPh>
    <rPh sb="46" eb="47">
      <t>ヒョウ</t>
    </rPh>
    <phoneticPr fontId="2"/>
  </si>
  <si>
    <t>□都市洪水想定区域、都市浸水想定区域（浸水の目安：　　　　　　　　　）</t>
    <rPh sb="1" eb="3">
      <t>トシ</t>
    </rPh>
    <rPh sb="3" eb="5">
      <t>コウズイ</t>
    </rPh>
    <rPh sb="5" eb="7">
      <t>ソウテイ</t>
    </rPh>
    <rPh sb="7" eb="9">
      <t>クイキ</t>
    </rPh>
    <rPh sb="10" eb="12">
      <t>トシ</t>
    </rPh>
    <rPh sb="12" eb="14">
      <t>シンスイ</t>
    </rPh>
    <rPh sb="14" eb="16">
      <t>ソウテイ</t>
    </rPh>
    <rPh sb="16" eb="18">
      <t>クイキ</t>
    </rPh>
    <phoneticPr fontId="2"/>
  </si>
  <si>
    <t>←インターネット倉敷市統合型GIS　液状化を確認</t>
    <rPh sb="18" eb="20">
      <t>エキジョウ</t>
    </rPh>
    <rPh sb="20" eb="21">
      <t>カ</t>
    </rPh>
    <phoneticPr fontId="2"/>
  </si>
  <si>
    <t>　　□整備予定棟及び修繕予定箇所の写真（平面図に撮影方向を明示する）</t>
    <rPh sb="3" eb="5">
      <t>セイビ</t>
    </rPh>
    <rPh sb="8" eb="9">
      <t>オヨ</t>
    </rPh>
    <rPh sb="10" eb="12">
      <t>シュウゼン</t>
    </rPh>
    <rPh sb="12" eb="16">
      <t>ヨテイカショ</t>
    </rPh>
    <phoneticPr fontId="2"/>
  </si>
  <si>
    <t>　　□整備前・整備後の平面図　　□修繕内容（位置・仕様等）が分かる図書</t>
    <rPh sb="3" eb="6">
      <t>セイビマエ</t>
    </rPh>
    <rPh sb="7" eb="9">
      <t>セイビ</t>
    </rPh>
    <rPh sb="9" eb="10">
      <t>ゴ</t>
    </rPh>
    <rPh sb="11" eb="14">
      <t>ヘイメンズ</t>
    </rPh>
    <rPh sb="17" eb="19">
      <t>シュウゼン</t>
    </rPh>
    <rPh sb="19" eb="21">
      <t>ナイヨウ</t>
    </rPh>
    <rPh sb="22" eb="24">
      <t>イチ</t>
    </rPh>
    <rPh sb="25" eb="28">
      <t>シヨウラ</t>
    </rPh>
    <rPh sb="30" eb="31">
      <t>ワ</t>
    </rPh>
    <rPh sb="33" eb="35">
      <t>トショ</t>
    </rPh>
    <phoneticPr fontId="2"/>
  </si>
  <si>
    <t>　４～７で、地域介護・福祉空間整備等施設整備交付金を活用せず、全額事業主負担により、整備を行った施設については、整備がすでに完了していることが確認できる書類（納品書や写真、契約書等）を添付してください。なお、過去に地域介護・福祉空間整備等施設整備交付金を活用していた場合は、当該書類の添付は不要です。</t>
    <phoneticPr fontId="2"/>
  </si>
  <si>
    <t>整備前・整備後の配置図（駐車場・併設・隣接の状況が分かる図）
（整備前後で配置に変更がない場合には整備後のみ）</t>
    <rPh sb="0" eb="2">
      <t>セイビ</t>
    </rPh>
    <rPh sb="2" eb="3">
      <t>マエ</t>
    </rPh>
    <rPh sb="4" eb="6">
      <t>セイビ</t>
    </rPh>
    <rPh sb="6" eb="7">
      <t>ゴ</t>
    </rPh>
    <rPh sb="32" eb="34">
      <t>セイビ</t>
    </rPh>
    <rPh sb="34" eb="36">
      <t>ゼンゴ</t>
    </rPh>
    <rPh sb="37" eb="39">
      <t>ハイチ</t>
    </rPh>
    <rPh sb="40" eb="42">
      <t>ヘンコウ</t>
    </rPh>
    <rPh sb="45" eb="47">
      <t>バアイ</t>
    </rPh>
    <rPh sb="49" eb="51">
      <t>セイビ</t>
    </rPh>
    <rPh sb="51" eb="52">
      <t>ゴ</t>
    </rPh>
    <phoneticPr fontId="2"/>
  </si>
  <si>
    <t>整備前・整備後の平面図（⑨に対応する面積及び１室当たり人員を記載したもの）</t>
    <rPh sb="20" eb="21">
      <t>オヨ</t>
    </rPh>
    <rPh sb="23" eb="24">
      <t>シツ</t>
    </rPh>
    <rPh sb="24" eb="25">
      <t>ア</t>
    </rPh>
    <rPh sb="27" eb="29">
      <t>ジンイン</t>
    </rPh>
    <phoneticPr fontId="2"/>
  </si>
  <si>
    <t>工事請負業者等による工事の見積書（２者）</t>
    <rPh sb="0" eb="2">
      <t>コウジ</t>
    </rPh>
    <rPh sb="2" eb="3">
      <t>ウ</t>
    </rPh>
    <rPh sb="3" eb="4">
      <t>オ</t>
    </rPh>
    <rPh sb="4" eb="6">
      <t>ギョウシャ</t>
    </rPh>
    <rPh sb="6" eb="7">
      <t>トウ</t>
    </rPh>
    <rPh sb="10" eb="12">
      <t>コウジ</t>
    </rPh>
    <rPh sb="13" eb="16">
      <t>ミツモリショ</t>
    </rPh>
    <rPh sb="18" eb="19">
      <t>シャ</t>
    </rPh>
    <phoneticPr fontId="2"/>
  </si>
  <si>
    <t>設計監理の見積書（２者）</t>
    <rPh sb="0" eb="2">
      <t>セッケイ</t>
    </rPh>
    <rPh sb="2" eb="4">
      <t>カンリ</t>
    </rPh>
    <rPh sb="5" eb="8">
      <t>ミツモリショ</t>
    </rPh>
    <rPh sb="10" eb="11">
      <t>シャ</t>
    </rPh>
    <phoneticPr fontId="2"/>
  </si>
  <si>
    <t>・各室の名称、面積を記入してください。（面積表と名称、面積を一致させてください。）
　法令・条例等で面積基準のある居室などは、内法有効面積を括弧書きで追記してください。
・居室については、１室当たりの定員を記入してください。</t>
    <rPh sb="43" eb="45">
      <t>ホウレイ</t>
    </rPh>
    <rPh sb="46" eb="48">
      <t>ジョウレイ</t>
    </rPh>
    <rPh sb="48" eb="49">
      <t>トウ</t>
    </rPh>
    <rPh sb="50" eb="52">
      <t>メンセキ</t>
    </rPh>
    <rPh sb="52" eb="54">
      <t>キジュン</t>
    </rPh>
    <rPh sb="57" eb="59">
      <t>キョシツ</t>
    </rPh>
    <rPh sb="63" eb="65">
      <t>ウチノリ</t>
    </rPh>
    <phoneticPr fontId="2"/>
  </si>
  <si>
    <r>
      <t>【（別記）大規模修繕等支援事業における内容について】の対象事業の区分ごとに、各材料の老朽化・現状の確認と修繕の必要性について、設計者（建築士等）からの説明資料を添付してください。大規模修繕では、一定年数を経過して</t>
    </r>
    <r>
      <rPr>
        <u val="double"/>
        <sz val="10"/>
        <rFont val="ＭＳ Ｐゴシック"/>
        <family val="3"/>
        <charset val="128"/>
      </rPr>
      <t>使用に堪えなくなり</t>
    </r>
    <r>
      <rPr>
        <sz val="10"/>
        <rFont val="ＭＳ Ｐゴシック"/>
        <family val="3"/>
        <charset val="128"/>
      </rPr>
      <t>、改修が必要となっているもののみ補助対象とできます。</t>
    </r>
    <r>
      <rPr>
        <u/>
        <sz val="10"/>
        <rFont val="ＭＳ Ｐゴシック"/>
        <family val="3"/>
        <charset val="128"/>
      </rPr>
      <t>補助対象とできるかどうかの判断については</t>
    </r>
    <r>
      <rPr>
        <b/>
        <u/>
        <sz val="10"/>
        <rFont val="ＭＳ Ｐゴシック"/>
        <family val="3"/>
        <charset val="128"/>
      </rPr>
      <t>事前に市担当者と十分に相談の上、資料を作成してください。</t>
    </r>
    <rPh sb="27" eb="31">
      <t>タイショウジギョウ</t>
    </rPh>
    <rPh sb="32" eb="34">
      <t>クブン</t>
    </rPh>
    <rPh sb="38" eb="39">
      <t>カク</t>
    </rPh>
    <rPh sb="39" eb="41">
      <t>ザイリョウ</t>
    </rPh>
    <rPh sb="42" eb="45">
      <t>ロウキュウカ</t>
    </rPh>
    <rPh sb="46" eb="48">
      <t>ゲンジョウ</t>
    </rPh>
    <rPh sb="49" eb="51">
      <t>カクニン</t>
    </rPh>
    <rPh sb="52" eb="54">
      <t>シュウゼン</t>
    </rPh>
    <rPh sb="55" eb="57">
      <t>ヒツヨウ</t>
    </rPh>
    <rPh sb="57" eb="58">
      <t>セイ</t>
    </rPh>
    <rPh sb="63" eb="66">
      <t>セッケイシャ</t>
    </rPh>
    <rPh sb="67" eb="71">
      <t>ケンチクシトウ</t>
    </rPh>
    <rPh sb="75" eb="77">
      <t>セツメイ</t>
    </rPh>
    <rPh sb="77" eb="79">
      <t>シリョウ</t>
    </rPh>
    <rPh sb="80" eb="82">
      <t>テンプ</t>
    </rPh>
    <rPh sb="89" eb="92">
      <t>ダイキボ</t>
    </rPh>
    <rPh sb="92" eb="94">
      <t>シュウゼン</t>
    </rPh>
    <rPh sb="97" eb="99">
      <t>イッテイ</t>
    </rPh>
    <rPh sb="99" eb="101">
      <t>ネンスウ</t>
    </rPh>
    <rPh sb="102" eb="104">
      <t>ケイカ</t>
    </rPh>
    <rPh sb="106" eb="108">
      <t>シヨウ</t>
    </rPh>
    <rPh sb="109" eb="110">
      <t>タ</t>
    </rPh>
    <rPh sb="116" eb="118">
      <t>カイシュウ</t>
    </rPh>
    <rPh sb="119" eb="121">
      <t>ヒツヨウ</t>
    </rPh>
    <rPh sb="131" eb="133">
      <t>ホジョ</t>
    </rPh>
    <rPh sb="133" eb="135">
      <t>タイショウ</t>
    </rPh>
    <rPh sb="141" eb="145">
      <t>ホジョタイショウ</t>
    </rPh>
    <rPh sb="154" eb="156">
      <t>ハンダン</t>
    </rPh>
    <rPh sb="161" eb="163">
      <t>ジゼン</t>
    </rPh>
    <rPh sb="164" eb="165">
      <t>シ</t>
    </rPh>
    <rPh sb="165" eb="168">
      <t>タントウシャ</t>
    </rPh>
    <rPh sb="169" eb="171">
      <t>ジュウブン</t>
    </rPh>
    <rPh sb="172" eb="174">
      <t>ソウダン</t>
    </rPh>
    <rPh sb="175" eb="176">
      <t>ウエ</t>
    </rPh>
    <rPh sb="177" eb="179">
      <t>シリョウ</t>
    </rPh>
    <rPh sb="180" eb="182">
      <t>サクセイ</t>
    </rPh>
    <phoneticPr fontId="2"/>
  </si>
  <si>
    <t>修繕内容（位置・仕様等）が分かる図書</t>
    <rPh sb="0" eb="2">
      <t>シュウゼン</t>
    </rPh>
    <rPh sb="2" eb="4">
      <t>ナイヨウ</t>
    </rPh>
    <phoneticPr fontId="2"/>
  </si>
  <si>
    <t>内示から完了検査までを含めた当該事業の工程（スケジュール）を記載してください。
【記載項目の例】実施設計期間、入札手続き期間、施工期間　
※内示の時期については、７月下旬として作成してください。</t>
    <rPh sb="0" eb="2">
      <t>ナイジ</t>
    </rPh>
    <rPh sb="4" eb="6">
      <t>カンリョウ</t>
    </rPh>
    <rPh sb="6" eb="8">
      <t>ケンサ</t>
    </rPh>
    <rPh sb="11" eb="12">
      <t>フク</t>
    </rPh>
    <rPh sb="14" eb="16">
      <t>トウガイ</t>
    </rPh>
    <rPh sb="16" eb="18">
      <t>ジギョウ</t>
    </rPh>
    <rPh sb="19" eb="21">
      <t>コウテイ</t>
    </rPh>
    <rPh sb="30" eb="32">
      <t>キサイ</t>
    </rPh>
    <rPh sb="48" eb="50">
      <t>ジッシ</t>
    </rPh>
    <rPh sb="70" eb="72">
      <t>ナイジ</t>
    </rPh>
    <rPh sb="73" eb="75">
      <t>ジキ</t>
    </rPh>
    <rPh sb="82" eb="83">
      <t>ガツ</t>
    </rPh>
    <rPh sb="83" eb="85">
      <t>ゲジュン</t>
    </rPh>
    <rPh sb="88" eb="90">
      <t>サクセイ</t>
    </rPh>
    <phoneticPr fontId="2"/>
  </si>
  <si>
    <r>
      <rPr>
        <sz val="11"/>
        <rFont val="ＭＳ Ｐゴシック"/>
        <family val="3"/>
        <charset val="128"/>
      </rPr>
      <t>・工事請負業者等による見積り（２者分）を添付してください。（施工会社2者からの取得が難しい場合は、１者分は設計者としてください）
・見積書の表紙には、見積もりを作成した業者の代表者氏名の署名又は記名・押印があるものを提出してください。
・補助対象外経費については見積書備考欄に金額を記載し、集計してください。
・直接工事費と共通費（共通仮設費・現場管理費・一般管理費）は明確に分けて集計してください。
工事見積書は、入札を行うのに適切な経費を見込んだものが必要となります。
なお、工事入札は公共工事に準じて行っていただくことになります。</t>
    </r>
    <rPh sb="85" eb="86">
      <t>シャ</t>
    </rPh>
    <rPh sb="93" eb="95">
      <t>ショメイ</t>
    </rPh>
    <rPh sb="95" eb="96">
      <t>マタ</t>
    </rPh>
    <rPh sb="97" eb="99">
      <t>キメイ</t>
    </rPh>
    <phoneticPr fontId="2"/>
  </si>
  <si>
    <r>
      <t xml:space="preserve">・設計監理料の見積書は、設計（基本設計、実施設計）、監理、その他の内訳がわかるものを添付してください。
</t>
    </r>
    <r>
      <rPr>
        <sz val="11"/>
        <rFont val="ＭＳ Ｐゴシック"/>
        <family val="3"/>
        <charset val="128"/>
      </rPr>
      <t>（基本設計・実施設計・工事監理の各項目については諸経費を含めてそれぞれの合計金額が分かるように）
・見積書の表紙には、見積もりを作成した設計事務所の代表者氏名の署名又は記名・押印があるものを提出してください。（注：基本設計は補助の対象外。また、内示前に契約（着手）したものも補助対象外となります。）</t>
    </r>
    <rPh sb="1" eb="3">
      <t>セッケイ</t>
    </rPh>
    <rPh sb="3" eb="5">
      <t>カンリ</t>
    </rPh>
    <rPh sb="5" eb="6">
      <t>リョウ</t>
    </rPh>
    <rPh sb="7" eb="10">
      <t>ミツモリショ</t>
    </rPh>
    <rPh sb="12" eb="14">
      <t>セッケイ</t>
    </rPh>
    <rPh sb="26" eb="28">
      <t>カンリ</t>
    </rPh>
    <rPh sb="31" eb="32">
      <t>タ</t>
    </rPh>
    <rPh sb="33" eb="35">
      <t>ウチワケ</t>
    </rPh>
    <rPh sb="42" eb="44">
      <t>テンプ</t>
    </rPh>
    <rPh sb="157" eb="158">
      <t>チュウ</t>
    </rPh>
    <rPh sb="159" eb="161">
      <t>キホン</t>
    </rPh>
    <rPh sb="161" eb="163">
      <t>セッケイ</t>
    </rPh>
    <rPh sb="164" eb="166">
      <t>ホジョ</t>
    </rPh>
    <rPh sb="167" eb="169">
      <t>タイショウ</t>
    </rPh>
    <rPh sb="169" eb="170">
      <t>ガイ</t>
    </rPh>
    <rPh sb="174" eb="176">
      <t>ナイジ</t>
    </rPh>
    <rPh sb="176" eb="177">
      <t>マエ</t>
    </rPh>
    <rPh sb="178" eb="180">
      <t>ケイヤク</t>
    </rPh>
    <rPh sb="181" eb="183">
      <t>チャクシュ</t>
    </rPh>
    <rPh sb="189" eb="191">
      <t>ホジョ</t>
    </rPh>
    <rPh sb="191" eb="193">
      <t>タイショウ</t>
    </rPh>
    <rPh sb="193" eb="194">
      <t>ガイ</t>
    </rPh>
    <phoneticPr fontId="2"/>
  </si>
  <si>
    <r>
      <t>　　１　今回の協議でブロック塀等改修を</t>
    </r>
    <r>
      <rPr>
        <sz val="11"/>
        <rFont val="ＭＳ Ｐゴシック"/>
        <family val="3"/>
        <charset val="128"/>
      </rPr>
      <t>同時に施工する。</t>
    </r>
    <rPh sb="4" eb="6">
      <t>コンカイ</t>
    </rPh>
    <rPh sb="7" eb="9">
      <t>キョウギ</t>
    </rPh>
    <rPh sb="14" eb="18">
      <t>ベイトウカイシュウ</t>
    </rPh>
    <rPh sb="19" eb="21">
      <t>ドウジ</t>
    </rPh>
    <rPh sb="22" eb="24">
      <t>セコウ</t>
    </rPh>
    <phoneticPr fontId="2"/>
  </si>
  <si>
    <r>
      <t>　　２　今回の協議で水害対策強化事業を</t>
    </r>
    <r>
      <rPr>
        <sz val="11"/>
        <rFont val="ＭＳ Ｐゴシック"/>
        <family val="3"/>
        <charset val="128"/>
      </rPr>
      <t>同時に施工する。</t>
    </r>
    <rPh sb="4" eb="6">
      <t>コンカイ</t>
    </rPh>
    <rPh sb="7" eb="9">
      <t>キョウギ</t>
    </rPh>
    <rPh sb="10" eb="12">
      <t>スイガイ</t>
    </rPh>
    <rPh sb="12" eb="14">
      <t>タイサク</t>
    </rPh>
    <rPh sb="14" eb="16">
      <t>キョウカ</t>
    </rPh>
    <rPh sb="16" eb="18">
      <t>ジギョウ</t>
    </rPh>
    <rPh sb="19" eb="21">
      <t>ドウジ</t>
    </rPh>
    <rPh sb="22" eb="24">
      <t>セコウ</t>
    </rPh>
    <phoneticPr fontId="2"/>
  </si>
  <si>
    <r>
      <t>　　３　今回の協議で非常用自家発電設備整備を同時申請</t>
    </r>
    <r>
      <rPr>
        <sz val="11"/>
        <rFont val="ＭＳ Ｐゴシック"/>
        <family val="3"/>
        <charset val="128"/>
      </rPr>
      <t>（又は自己資金で施工）する。</t>
    </r>
    <rPh sb="4" eb="6">
      <t>コンカイ</t>
    </rPh>
    <rPh sb="7" eb="9">
      <t>キョウギ</t>
    </rPh>
    <rPh sb="10" eb="13">
      <t>ヒジョウヨウ</t>
    </rPh>
    <rPh sb="13" eb="17">
      <t>ジカハツデン</t>
    </rPh>
    <rPh sb="17" eb="19">
      <t>セツビ</t>
    </rPh>
    <rPh sb="19" eb="21">
      <t>セイビ</t>
    </rPh>
    <rPh sb="22" eb="24">
      <t>ドウジ</t>
    </rPh>
    <rPh sb="24" eb="26">
      <t>シンセイ</t>
    </rPh>
    <rPh sb="27" eb="28">
      <t>マタ</t>
    </rPh>
    <rPh sb="29" eb="33">
      <t>ジコシキン</t>
    </rPh>
    <rPh sb="34" eb="36">
      <t>セコウ</t>
    </rPh>
    <phoneticPr fontId="2"/>
  </si>
  <si>
    <r>
      <t>□第１種住居地域　□第２種住居地域　</t>
    </r>
    <r>
      <rPr>
        <strike/>
        <sz val="10"/>
        <rFont val="ＭＳ Ｐゴシック"/>
        <family val="3"/>
        <charset val="128"/>
      </rPr>
      <t>□準住居地域</t>
    </r>
    <r>
      <rPr>
        <sz val="10"/>
        <rFont val="ＭＳ Ｐゴシック"/>
        <family val="3"/>
        <charset val="128"/>
      </rPr>
      <t>　</t>
    </r>
    <r>
      <rPr>
        <strike/>
        <sz val="10"/>
        <rFont val="ＭＳ Ｐゴシック"/>
        <family val="3"/>
        <charset val="128"/>
      </rPr>
      <t>□田園住居地域</t>
    </r>
    <rPh sb="1" eb="2">
      <t>ダイ</t>
    </rPh>
    <rPh sb="3" eb="4">
      <t>シュ</t>
    </rPh>
    <rPh sb="4" eb="6">
      <t>ジュウキョ</t>
    </rPh>
    <rPh sb="6" eb="8">
      <t>チイキ</t>
    </rPh>
    <rPh sb="10" eb="11">
      <t>ダイ</t>
    </rPh>
    <rPh sb="12" eb="13">
      <t>シュ</t>
    </rPh>
    <rPh sb="13" eb="15">
      <t>ジュウキョ</t>
    </rPh>
    <rPh sb="15" eb="17">
      <t>チイキ</t>
    </rPh>
    <rPh sb="19" eb="20">
      <t>ジュン</t>
    </rPh>
    <rPh sb="20" eb="22">
      <t>ジュウキョ</t>
    </rPh>
    <rPh sb="22" eb="24">
      <t>チイキ</t>
    </rPh>
    <rPh sb="26" eb="28">
      <t>デンエン</t>
    </rPh>
    <rPh sb="28" eb="30">
      <t>ジュウキョ</t>
    </rPh>
    <rPh sb="30" eb="32">
      <t>チイキ</t>
    </rPh>
    <phoneticPr fontId="2"/>
  </si>
  <si>
    <r>
      <t>□災害危険区域　□土砂災害特別警戒区域　</t>
    </r>
    <r>
      <rPr>
        <strike/>
        <sz val="10"/>
        <rFont val="ＭＳ Ｐゴシック"/>
        <family val="3"/>
        <charset val="128"/>
      </rPr>
      <t>□地すべり防止区域</t>
    </r>
    <rPh sb="1" eb="3">
      <t>サイガイ</t>
    </rPh>
    <rPh sb="3" eb="5">
      <t>キケン</t>
    </rPh>
    <rPh sb="5" eb="7">
      <t>クイキ</t>
    </rPh>
    <rPh sb="9" eb="11">
      <t>ドシャ</t>
    </rPh>
    <rPh sb="11" eb="13">
      <t>サイガイ</t>
    </rPh>
    <rPh sb="13" eb="15">
      <t>トクベツ</t>
    </rPh>
    <rPh sb="15" eb="19">
      <t>ケイカイクイキ</t>
    </rPh>
    <rPh sb="21" eb="22">
      <t>ジ</t>
    </rPh>
    <rPh sb="25" eb="27">
      <t>ボウシ</t>
    </rPh>
    <rPh sb="27" eb="29">
      <t>クイキ</t>
    </rPh>
    <phoneticPr fontId="2"/>
  </si>
  <si>
    <r>
      <t>□急傾斜地崩壊危険区域　</t>
    </r>
    <r>
      <rPr>
        <strike/>
        <sz val="10"/>
        <rFont val="ＭＳ Ｐゴシック"/>
        <family val="3"/>
        <charset val="128"/>
      </rPr>
      <t>□津波災害特別警戒区域</t>
    </r>
    <rPh sb="1" eb="2">
      <t>キュウ</t>
    </rPh>
    <rPh sb="2" eb="5">
      <t>ケイシャチ</t>
    </rPh>
    <rPh sb="5" eb="7">
      <t>ホウカイ</t>
    </rPh>
    <rPh sb="7" eb="9">
      <t>キケン</t>
    </rPh>
    <rPh sb="9" eb="11">
      <t>クイキ</t>
    </rPh>
    <rPh sb="13" eb="15">
      <t>ツナミ</t>
    </rPh>
    <rPh sb="15" eb="17">
      <t>サイガイ</t>
    </rPh>
    <rPh sb="17" eb="19">
      <t>トクベツ</t>
    </rPh>
    <rPh sb="19" eb="21">
      <t>ケイカイ</t>
    </rPh>
    <rPh sb="21" eb="23">
      <t>クイキ</t>
    </rPh>
    <phoneticPr fontId="2"/>
  </si>
  <si>
    <r>
      <t>　□上記</t>
    </r>
    <r>
      <rPr>
        <sz val="11"/>
        <rFont val="ＭＳ Ｐゴシック"/>
        <family val="3"/>
        <charset val="128"/>
      </rPr>
      <t>に該当なし</t>
    </r>
    <rPh sb="2" eb="4">
      <t>ジョウキ</t>
    </rPh>
    <rPh sb="5" eb="7">
      <t>ガイトウ</t>
    </rPh>
    <phoneticPr fontId="2"/>
  </si>
  <si>
    <r>
      <t>添付書類</t>
    </r>
    <r>
      <rPr>
        <sz val="11"/>
        <rFont val="ＭＳ Ｐゴシック"/>
        <family val="3"/>
        <charset val="128"/>
      </rPr>
      <t>　（添付した書類について、□欄にチェックを入れること）</t>
    </r>
    <rPh sb="0" eb="2">
      <t>テンプ</t>
    </rPh>
    <rPh sb="2" eb="4">
      <t>ショルイ</t>
    </rPh>
    <rPh sb="6" eb="8">
      <t>テンプ</t>
    </rPh>
    <rPh sb="10" eb="12">
      <t>ショルイ</t>
    </rPh>
    <rPh sb="18" eb="19">
      <t>ラン</t>
    </rPh>
    <rPh sb="25" eb="26">
      <t>イ</t>
    </rPh>
    <phoneticPr fontId="2"/>
  </si>
  <si>
    <r>
      <t>　　□設計監理</t>
    </r>
    <r>
      <rPr>
        <sz val="11"/>
        <rFont val="ＭＳ Ｐゴシック"/>
        <family val="3"/>
        <charset val="128"/>
      </rPr>
      <t>の見積書（２者）</t>
    </r>
    <rPh sb="13" eb="14">
      <t>シャ</t>
    </rPh>
    <phoneticPr fontId="2"/>
  </si>
  <si>
    <r>
      <t>　　</t>
    </r>
    <r>
      <rPr>
        <strike/>
        <sz val="11"/>
        <rFont val="ＭＳ Ｐゴシック"/>
        <family val="3"/>
        <charset val="128"/>
      </rPr>
      <t>□耐震診断結果</t>
    </r>
    <r>
      <rPr>
        <sz val="11"/>
        <rFont val="ＭＳ Ｐゴシック"/>
        <family val="3"/>
        <charset val="128"/>
      </rPr>
      <t>　　□アスベスト調査結果</t>
    </r>
    <rPh sb="3" eb="5">
      <t>タイシン</t>
    </rPh>
    <rPh sb="5" eb="7">
      <t>シンダン</t>
    </rPh>
    <rPh sb="7" eb="9">
      <t>ケッカ</t>
    </rPh>
    <rPh sb="17" eb="19">
      <t>チョウサ</t>
    </rPh>
    <rPh sb="19" eb="21">
      <t>ケッカ</t>
    </rPh>
    <phoneticPr fontId="2"/>
  </si>
  <si>
    <r>
      <t>　　</t>
    </r>
    <r>
      <rPr>
        <strike/>
        <sz val="11"/>
        <rFont val="ＭＳ Ｐゴシック"/>
        <family val="3"/>
        <charset val="128"/>
      </rPr>
      <t>□第三者機関との耐震補強計画判定に要する期間等についての協議結果又は補強計画判定書</t>
    </r>
    <rPh sb="3" eb="4">
      <t>ダイ</t>
    </rPh>
    <rPh sb="4" eb="6">
      <t>サンシャ</t>
    </rPh>
    <rPh sb="6" eb="8">
      <t>キカン</t>
    </rPh>
    <rPh sb="10" eb="12">
      <t>タイシン</t>
    </rPh>
    <rPh sb="12" eb="14">
      <t>ホキョウ</t>
    </rPh>
    <rPh sb="14" eb="16">
      <t>ケイカク</t>
    </rPh>
    <rPh sb="16" eb="18">
      <t>ハンテイ</t>
    </rPh>
    <rPh sb="19" eb="20">
      <t>ヨウ</t>
    </rPh>
    <rPh sb="22" eb="24">
      <t>キカン</t>
    </rPh>
    <rPh sb="24" eb="25">
      <t>ナド</t>
    </rPh>
    <rPh sb="30" eb="32">
      <t>キョウギ</t>
    </rPh>
    <rPh sb="32" eb="34">
      <t>ケッカ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</si>
</sst>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_ "/>
    <numFmt numFmtId="177" formatCode="#,##0_);[Red]\(#,##0\)"/>
    <numFmt numFmtId="178" formatCode="#,##0.00_);[Red]\(#,##0.00\)"/>
    <numFmt numFmtId="179" formatCode="#,##0.00_ "/>
    <numFmt numFmtId="180" formatCode="0_ "/>
    <numFmt numFmtId="181" formatCode="0.0%"/>
    <numFmt numFmtId="182" formatCode="#,###&quot;円&quot;"/>
    <numFmt numFmtId="183" formatCode="0.0000"/>
    <numFmt numFmtId="184" formatCode="0&quot;年度&quot;"/>
    <numFmt numFmtId="185" formatCode="0.000%"/>
    <numFmt numFmtId="186" formatCode="0.000_ "/>
    <numFmt numFmtId="187" formatCode="#,##0.000"/>
    <numFmt numFmtId="188" formatCode="0.00&quot; ㎡&quot;"/>
    <numFmt numFmtId="189" formatCode="0&quot; 人&quot;"/>
    <numFmt numFmtId="190" formatCode="#,##0.000;[Red]\-#,##0.000"/>
    <numFmt numFmtId="191" formatCode="yyyy&quot;年&quot;m&quot;月&quot;;@"/>
  </numFmts>
  <fonts count="153">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8"/>
      <name val="ＭＳ Ｐ明朝"/>
      <family val="1"/>
      <charset val="128"/>
    </font>
    <font>
      <sz val="14"/>
      <name val="ＭＳ Ｐ明朝"/>
      <family val="1"/>
      <charset val="128"/>
    </font>
    <font>
      <sz val="7"/>
      <name val="ＭＳ Ｐ明朝"/>
      <family val="1"/>
      <charset val="128"/>
    </font>
    <font>
      <sz val="16"/>
      <name val="ＭＳ Ｐ明朝"/>
      <family val="1"/>
      <charset val="128"/>
    </font>
    <font>
      <sz val="11"/>
      <name val="ＭＳ Ｐ明朝"/>
      <family val="1"/>
      <charset val="128"/>
    </font>
    <font>
      <sz val="14"/>
      <name val="ＭＳ Ｐゴシック"/>
      <family val="3"/>
      <charset val="128"/>
    </font>
    <font>
      <sz val="10"/>
      <name val="ＭＳ Ｐ明朝"/>
      <family val="1"/>
      <charset val="128"/>
    </font>
    <font>
      <sz val="9"/>
      <color indexed="81"/>
      <name val="ＭＳ Ｐゴシック"/>
      <family val="3"/>
      <charset val="128"/>
    </font>
    <font>
      <sz val="11"/>
      <color indexed="10"/>
      <name val="ＭＳ Ｐゴシック"/>
      <family val="3"/>
      <charset val="128"/>
    </font>
    <font>
      <sz val="11"/>
      <name val="ＭＳ 明朝"/>
      <family val="1"/>
      <charset val="128"/>
    </font>
    <font>
      <sz val="10.5"/>
      <name val="ＭＳ Ｐ明朝"/>
      <family val="1"/>
      <charset val="128"/>
    </font>
    <font>
      <sz val="6"/>
      <name val="ＭＳ 明朝"/>
      <family val="1"/>
      <charset val="128"/>
    </font>
    <font>
      <sz val="10"/>
      <name val="ＭＳ 明朝"/>
      <family val="1"/>
      <charset val="128"/>
    </font>
    <font>
      <sz val="9"/>
      <name val="ＭＳ 明朝"/>
      <family val="1"/>
      <charset val="128"/>
    </font>
    <font>
      <sz val="8"/>
      <name val="ＭＳ 明朝"/>
      <family val="1"/>
      <charset val="128"/>
    </font>
    <font>
      <b/>
      <sz val="18"/>
      <color indexed="10"/>
      <name val="ＭＳ Ｐ明朝"/>
      <family val="1"/>
      <charset val="128"/>
    </font>
    <font>
      <b/>
      <sz val="11"/>
      <name val="ＭＳ 明朝"/>
      <family val="1"/>
      <charset val="128"/>
    </font>
    <font>
      <sz val="9"/>
      <name val="ＭＳ Ｐ明朝"/>
      <family val="1"/>
      <charset val="128"/>
    </font>
    <font>
      <sz val="11"/>
      <name val="ＭＳ Ｐゴシック"/>
      <family val="3"/>
      <charset val="128"/>
    </font>
    <font>
      <sz val="11"/>
      <color indexed="8"/>
      <name val="ＭＳ Ｐゴシック"/>
      <family val="3"/>
      <charset val="128"/>
    </font>
    <font>
      <sz val="10.5"/>
      <name val="ＭＳ Ｐゴシック"/>
      <family val="3"/>
      <charset val="128"/>
    </font>
    <font>
      <b/>
      <sz val="14"/>
      <name val="ＭＳ ゴシック"/>
      <family val="3"/>
      <charset val="128"/>
    </font>
    <font>
      <sz val="11"/>
      <name val="ＭＳ ゴシック"/>
      <family val="3"/>
      <charset val="128"/>
    </font>
    <font>
      <sz val="11"/>
      <color indexed="81"/>
      <name val="ＭＳ Ｐゴシック"/>
      <family val="3"/>
      <charset val="128"/>
    </font>
    <font>
      <sz val="11"/>
      <color indexed="81"/>
      <name val="ＭＳ 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ＭＳ Ｐ明朝"/>
      <family val="1"/>
      <charset val="128"/>
    </font>
    <font>
      <b/>
      <sz val="12"/>
      <name val="ＭＳ 明朝"/>
      <family val="1"/>
      <charset val="128"/>
    </font>
    <font>
      <sz val="12"/>
      <name val="ＭＳ 明朝"/>
      <family val="1"/>
      <charset val="128"/>
    </font>
    <font>
      <b/>
      <sz val="11"/>
      <name val="ＭＳ ゴシック"/>
      <family val="3"/>
      <charset val="128"/>
    </font>
    <font>
      <sz val="10"/>
      <color indexed="8"/>
      <name val="ＭＳ Ｐゴシック"/>
      <family val="3"/>
      <charset val="128"/>
    </font>
    <font>
      <sz val="11"/>
      <color indexed="8"/>
      <name val="ＭＳ Ｐ明朝"/>
      <family val="1"/>
      <charset val="128"/>
    </font>
    <font>
      <sz val="16"/>
      <name val="ＭＳ 明朝"/>
      <family val="1"/>
      <charset val="128"/>
    </font>
    <font>
      <i/>
      <sz val="9"/>
      <name val="ＭＳ ゴシック"/>
      <family val="3"/>
      <charset val="128"/>
    </font>
    <font>
      <sz val="7.5"/>
      <name val="ＭＳ 明朝"/>
      <family val="1"/>
      <charset val="128"/>
    </font>
    <font>
      <sz val="5"/>
      <name val="ＭＳ 明朝"/>
      <family val="1"/>
      <charset val="128"/>
    </font>
    <font>
      <sz val="8"/>
      <name val="ＭＳ ゴシック"/>
      <family val="3"/>
      <charset val="128"/>
    </font>
    <font>
      <sz val="9"/>
      <name val="ＭＳ ゴシック"/>
      <family val="3"/>
      <charset val="128"/>
    </font>
    <font>
      <sz val="11"/>
      <color indexed="12"/>
      <name val="ＭＳ ゴシック"/>
      <family val="3"/>
      <charset val="128"/>
    </font>
    <font>
      <b/>
      <sz val="11"/>
      <color indexed="12"/>
      <name val="ＭＳ Ｐ明朝"/>
      <family val="1"/>
      <charset val="128"/>
    </font>
    <font>
      <sz val="11"/>
      <color indexed="12"/>
      <name val="ＭＳ 明朝"/>
      <family val="1"/>
      <charset val="128"/>
    </font>
    <font>
      <sz val="11"/>
      <color indexed="10"/>
      <name val="ＭＳ 明朝"/>
      <family val="1"/>
      <charset val="128"/>
    </font>
    <font>
      <sz val="10"/>
      <color indexed="8"/>
      <name val="HG丸ｺﾞｼｯｸM-PRO"/>
      <family val="3"/>
      <charset val="128"/>
    </font>
    <font>
      <sz val="11"/>
      <color indexed="8"/>
      <name val="HG丸ｺﾞｼｯｸM-PRO"/>
      <family val="3"/>
      <charset val="128"/>
    </font>
    <font>
      <sz val="11"/>
      <color indexed="8"/>
      <name val="ＭＳ ゴシック"/>
      <family val="3"/>
      <charset val="128"/>
    </font>
    <font>
      <b/>
      <sz val="11"/>
      <color indexed="8"/>
      <name val="ＭＳ 明朝"/>
      <family val="1"/>
      <charset val="128"/>
    </font>
    <font>
      <b/>
      <sz val="12"/>
      <name val="ＭＳ Ｐゴシック"/>
      <family val="3"/>
      <charset val="128"/>
    </font>
    <font>
      <b/>
      <sz val="10.5"/>
      <color indexed="36"/>
      <name val="ＭＳ Ｐ明朝"/>
      <family val="1"/>
      <charset val="128"/>
    </font>
    <font>
      <u/>
      <sz val="11"/>
      <name val="ＭＳ 明朝"/>
      <family val="1"/>
      <charset val="128"/>
    </font>
    <font>
      <sz val="11"/>
      <color indexed="12"/>
      <name val="ＭＳ Ｐゴシック"/>
      <family val="3"/>
      <charset val="128"/>
    </font>
    <font>
      <sz val="18"/>
      <name val="ＭＳ ゴシック"/>
      <family val="3"/>
      <charset val="128"/>
    </font>
    <font>
      <sz val="12"/>
      <name val="ＭＳ Ｐ明朝"/>
      <family val="1"/>
      <charset val="128"/>
    </font>
    <font>
      <sz val="12"/>
      <color indexed="8"/>
      <name val="ＭＳ Ｐ明朝"/>
      <family val="1"/>
      <charset val="128"/>
    </font>
    <font>
      <sz val="10"/>
      <color indexed="8"/>
      <name val="ＭＳ Ｐ明朝"/>
      <family val="1"/>
      <charset val="128"/>
    </font>
    <font>
      <sz val="10"/>
      <color indexed="12"/>
      <name val="ＭＳ Ｐ明朝"/>
      <family val="1"/>
      <charset val="128"/>
    </font>
    <font>
      <b/>
      <sz val="11"/>
      <color rgb="FF7030A0"/>
      <name val="ＭＳ Ｐゴシック"/>
      <family val="3"/>
      <charset val="128"/>
    </font>
    <font>
      <sz val="11"/>
      <color theme="1"/>
      <name val="ＭＳ Ｐゴシック"/>
      <family val="3"/>
      <charset val="128"/>
      <scheme val="minor"/>
    </font>
    <font>
      <sz val="11"/>
      <color theme="1"/>
      <name val="ＭＳ Ｐ明朝"/>
      <family val="1"/>
      <charset val="128"/>
    </font>
    <font>
      <sz val="6"/>
      <name val="ＭＳ Ｐゴシック"/>
      <family val="3"/>
      <charset val="128"/>
      <scheme val="minor"/>
    </font>
    <font>
      <sz val="6"/>
      <name val="ＭＳ Ｐゴシック"/>
      <family val="2"/>
      <charset val="128"/>
      <scheme val="minor"/>
    </font>
    <font>
      <sz val="11"/>
      <color theme="1"/>
      <name val="ＭＳ Ｐゴシック"/>
      <family val="2"/>
      <scheme val="minor"/>
    </font>
    <font>
      <sz val="14"/>
      <name val="ＭＳ ゴシック"/>
      <family val="3"/>
      <charset val="128"/>
    </font>
    <font>
      <sz val="18"/>
      <name val="ＭＳ Ｐ明朝"/>
      <family val="1"/>
      <charset val="128"/>
    </font>
    <font>
      <b/>
      <sz val="16"/>
      <name val="ＭＳ Ｐ明朝"/>
      <family val="1"/>
      <charset val="128"/>
    </font>
    <font>
      <b/>
      <sz val="16"/>
      <color rgb="FF0070C0"/>
      <name val="ＭＳ Ｐ明朝"/>
      <family val="1"/>
      <charset val="128"/>
    </font>
    <font>
      <sz val="16"/>
      <name val="HGPｺﾞｼｯｸE"/>
      <family val="3"/>
      <charset val="128"/>
    </font>
    <font>
      <sz val="11"/>
      <color indexed="12"/>
      <name val="ＭＳ Ｐ明朝"/>
      <family val="1"/>
      <charset val="128"/>
    </font>
    <font>
      <sz val="10"/>
      <color theme="1"/>
      <name val="ＭＳ Ｐゴシック"/>
      <family val="3"/>
      <charset val="128"/>
    </font>
    <font>
      <sz val="11"/>
      <color rgb="FFFF0000"/>
      <name val="ＭＳ Ｐゴシック"/>
      <family val="3"/>
      <charset val="128"/>
    </font>
    <font>
      <sz val="8"/>
      <name val="ＭＳ Ｐゴシック"/>
      <family val="3"/>
      <charset val="128"/>
    </font>
    <font>
      <b/>
      <sz val="9"/>
      <name val="ＭＳ ゴシック"/>
      <family val="3"/>
      <charset val="128"/>
    </font>
    <font>
      <b/>
      <sz val="9"/>
      <color indexed="10"/>
      <name val="ＭＳ 明朝"/>
      <family val="1"/>
      <charset val="128"/>
    </font>
    <font>
      <sz val="9"/>
      <color indexed="10"/>
      <name val="ＭＳ 明朝"/>
      <family val="1"/>
      <charset val="128"/>
    </font>
    <font>
      <sz val="9"/>
      <color indexed="12"/>
      <name val="ＭＳ 明朝"/>
      <family val="1"/>
      <charset val="128"/>
    </font>
    <font>
      <sz val="9"/>
      <color theme="8" tint="-0.249977111117893"/>
      <name val="ＭＳ 明朝"/>
      <family val="1"/>
      <charset val="128"/>
    </font>
    <font>
      <sz val="11"/>
      <color indexed="49"/>
      <name val="ＭＳ ゴシック"/>
      <family val="3"/>
      <charset val="128"/>
    </font>
    <font>
      <sz val="11"/>
      <color indexed="10"/>
      <name val="ＭＳ ゴシック"/>
      <family val="3"/>
      <charset val="128"/>
    </font>
    <font>
      <b/>
      <sz val="9"/>
      <color indexed="81"/>
      <name val="ＭＳ Ｐゴシック"/>
      <family val="3"/>
      <charset val="128"/>
    </font>
    <font>
      <b/>
      <sz val="11"/>
      <color indexed="10"/>
      <name val="ＭＳ Ｐゴシック"/>
      <family val="3"/>
      <charset val="128"/>
    </font>
    <font>
      <strike/>
      <sz val="11"/>
      <name val="ＭＳ Ｐゴシック"/>
      <family val="3"/>
      <charset val="128"/>
    </font>
    <font>
      <sz val="11"/>
      <color theme="1"/>
      <name val="ＭＳ Ｐゴシック"/>
      <family val="3"/>
      <charset val="128"/>
    </font>
    <font>
      <strike/>
      <sz val="11"/>
      <color rgb="FFFF0000"/>
      <name val="ＭＳ Ｐゴシック"/>
      <family val="3"/>
      <charset val="128"/>
    </font>
    <font>
      <b/>
      <sz val="14"/>
      <color rgb="FFFF0000"/>
      <name val="ＭＳ Ｐゴシック"/>
      <family val="3"/>
      <charset val="128"/>
    </font>
    <font>
      <sz val="11"/>
      <color indexed="8"/>
      <name val="ＤＦ特太ゴシック体"/>
      <family val="3"/>
      <charset val="128"/>
    </font>
    <font>
      <sz val="9"/>
      <color indexed="10"/>
      <name val="ＭＳ Ｐゴシック"/>
      <family val="3"/>
      <charset val="128"/>
    </font>
    <font>
      <sz val="9"/>
      <color indexed="81"/>
      <name val="MS P ゴシック"/>
      <family val="3"/>
      <charset val="128"/>
    </font>
    <font>
      <b/>
      <sz val="14"/>
      <color rgb="FFFFFF00"/>
      <name val="メイリオ"/>
      <family val="3"/>
      <charset val="128"/>
    </font>
    <font>
      <sz val="11"/>
      <color theme="1"/>
      <name val="メイリオ"/>
      <family val="3"/>
      <charset val="128"/>
    </font>
    <font>
      <b/>
      <sz val="14"/>
      <color indexed="8"/>
      <name val="Meiryo UI"/>
      <family val="3"/>
      <charset val="128"/>
    </font>
    <font>
      <b/>
      <sz val="11"/>
      <color indexed="8"/>
      <name val="Meiryo UI"/>
      <family val="3"/>
      <charset val="128"/>
    </font>
    <font>
      <sz val="11"/>
      <color theme="1"/>
      <name val="Meiryo UI"/>
      <family val="3"/>
      <charset val="128"/>
    </font>
    <font>
      <sz val="12"/>
      <color indexed="8"/>
      <name val="Meiryo UI"/>
      <family val="3"/>
      <charset val="128"/>
    </font>
    <font>
      <sz val="10"/>
      <color indexed="8"/>
      <name val="Meiryo UI"/>
      <family val="3"/>
      <charset val="128"/>
    </font>
    <font>
      <sz val="9"/>
      <color indexed="8"/>
      <name val="Meiryo UI"/>
      <family val="3"/>
      <charset val="128"/>
    </font>
    <font>
      <sz val="11"/>
      <name val="Meiryo UI"/>
      <family val="3"/>
      <charset val="128"/>
    </font>
    <font>
      <sz val="14"/>
      <color theme="1"/>
      <name val="Meiryo UI"/>
      <family val="3"/>
      <charset val="128"/>
    </font>
    <font>
      <sz val="14"/>
      <color indexed="8"/>
      <name val="Meiryo UI"/>
      <family val="3"/>
      <charset val="128"/>
    </font>
    <font>
      <sz val="12"/>
      <name val="Meiryo UI"/>
      <family val="3"/>
      <charset val="128"/>
    </font>
    <font>
      <sz val="14"/>
      <name val="Meiryo UI"/>
      <family val="3"/>
      <charset val="128"/>
    </font>
    <font>
      <sz val="8"/>
      <name val="Meiryo UI"/>
      <family val="3"/>
      <charset val="128"/>
    </font>
    <font>
      <sz val="14"/>
      <name val="メイリオ"/>
      <family val="3"/>
      <charset val="128"/>
    </font>
    <font>
      <sz val="14"/>
      <color theme="1"/>
      <name val="メイリオ"/>
      <family val="3"/>
      <charset val="128"/>
    </font>
    <font>
      <b/>
      <sz val="12"/>
      <name val="メイリオ"/>
      <family val="3"/>
      <charset val="128"/>
    </font>
    <font>
      <sz val="9"/>
      <name val="メイリオ"/>
      <family val="3"/>
      <charset val="128"/>
    </font>
    <font>
      <sz val="8"/>
      <name val="メイリオ"/>
      <family val="3"/>
      <charset val="128"/>
    </font>
    <font>
      <b/>
      <sz val="8"/>
      <name val="メイリオ"/>
      <family val="3"/>
      <charset val="128"/>
    </font>
    <font>
      <sz val="8"/>
      <color theme="1"/>
      <name val="メイリオ"/>
      <family val="3"/>
      <charset val="128"/>
    </font>
    <font>
      <sz val="12"/>
      <name val="メイリオ"/>
      <family val="3"/>
      <charset val="128"/>
    </font>
    <font>
      <sz val="9"/>
      <color theme="1"/>
      <name val="メイリオ"/>
      <family val="3"/>
      <charset val="128"/>
    </font>
    <font>
      <sz val="12"/>
      <color theme="1"/>
      <name val="メイリオ"/>
      <family val="3"/>
      <charset val="128"/>
    </font>
    <font>
      <b/>
      <sz val="12"/>
      <color theme="1"/>
      <name val="メイリオ"/>
      <family val="3"/>
      <charset val="128"/>
    </font>
    <font>
      <sz val="11"/>
      <name val="メイリオ"/>
      <family val="3"/>
      <charset val="128"/>
    </font>
    <font>
      <b/>
      <sz val="12"/>
      <name val="Meiryo UI"/>
      <family val="3"/>
      <charset val="128"/>
    </font>
    <font>
      <sz val="10"/>
      <name val="メイリオ"/>
      <family val="3"/>
      <charset val="128"/>
    </font>
    <font>
      <sz val="12"/>
      <color indexed="8"/>
      <name val="メイリオ"/>
      <family val="3"/>
      <charset val="128"/>
    </font>
    <font>
      <sz val="7"/>
      <name val="メイリオ"/>
      <family val="3"/>
      <charset val="128"/>
    </font>
    <font>
      <sz val="13"/>
      <name val="メイリオ"/>
      <family val="3"/>
      <charset val="128"/>
    </font>
    <font>
      <b/>
      <sz val="9"/>
      <color indexed="81"/>
      <name val="MS P ゴシック"/>
      <family val="3"/>
      <charset val="128"/>
    </font>
    <font>
      <sz val="11"/>
      <color theme="0" tint="-0.34998626667073579"/>
      <name val="ＭＳ Ｐゴシック"/>
      <family val="3"/>
      <charset val="128"/>
    </font>
    <font>
      <b/>
      <u/>
      <sz val="11"/>
      <name val="ＭＳ Ｐ明朝"/>
      <family val="1"/>
      <charset val="128"/>
    </font>
    <font>
      <sz val="11"/>
      <color theme="4" tint="-0.249977111117893"/>
      <name val="ＭＳ 明朝"/>
      <family val="1"/>
      <charset val="128"/>
    </font>
    <font>
      <sz val="11"/>
      <color rgb="FF0070C0"/>
      <name val="ＭＳ 明朝"/>
      <family val="1"/>
      <charset val="128"/>
    </font>
    <font>
      <sz val="11"/>
      <color theme="1"/>
      <name val="ＭＳ ゴシック"/>
      <family val="3"/>
      <charset val="128"/>
    </font>
    <font>
      <sz val="12"/>
      <name val="ＭＳ ゴシック"/>
      <family val="3"/>
      <charset val="128"/>
    </font>
    <font>
      <u val="double"/>
      <sz val="10"/>
      <name val="ＭＳ Ｐゴシック"/>
      <family val="3"/>
      <charset val="128"/>
    </font>
    <font>
      <u/>
      <sz val="10"/>
      <name val="ＭＳ Ｐゴシック"/>
      <family val="3"/>
      <charset val="128"/>
    </font>
    <font>
      <b/>
      <u/>
      <sz val="10"/>
      <name val="ＭＳ Ｐゴシック"/>
      <family val="3"/>
      <charset val="128"/>
    </font>
    <font>
      <sz val="11"/>
      <color rgb="FF0000FF"/>
      <name val="ＭＳ Ｐゴシック"/>
      <family val="3"/>
      <charset val="128"/>
    </font>
    <font>
      <sz val="11"/>
      <name val="HG丸ｺﾞｼｯｸM-PRO"/>
      <family val="3"/>
      <charset val="128"/>
    </font>
    <font>
      <sz val="10"/>
      <name val="HG丸ｺﾞｼｯｸM-PRO"/>
      <family val="3"/>
      <charset val="128"/>
    </font>
    <font>
      <strike/>
      <sz val="10"/>
      <name val="ＭＳ Ｐゴシック"/>
      <family val="3"/>
      <charset val="128"/>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indexed="65"/>
        <bgColor indexed="64"/>
      </patternFill>
    </fill>
    <fill>
      <patternFill patternType="solid">
        <fgColor indexed="22"/>
        <bgColor indexed="64"/>
      </patternFill>
    </fill>
    <fill>
      <patternFill patternType="solid">
        <fgColor theme="9" tint="0.39994506668294322"/>
        <bgColor indexed="64"/>
      </patternFill>
    </fill>
    <fill>
      <patternFill patternType="solid">
        <fgColor rgb="FFFFFF99"/>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
      <patternFill patternType="solid">
        <fgColor rgb="FFCCFFFF"/>
        <bgColor indexed="64"/>
      </patternFill>
    </fill>
    <fill>
      <patternFill patternType="solid">
        <fgColor rgb="FFFFC000"/>
        <bgColor indexed="64"/>
      </patternFill>
    </fill>
    <fill>
      <patternFill patternType="solid">
        <fgColor rgb="FFCCFFCC"/>
        <bgColor indexed="64"/>
      </patternFill>
    </fill>
    <fill>
      <patternFill patternType="solid">
        <fgColor indexed="42"/>
        <bgColor indexed="64"/>
      </patternFill>
    </fill>
    <fill>
      <patternFill patternType="solid">
        <fgColor theme="0" tint="-0.14999847407452621"/>
        <bgColor indexed="64"/>
      </patternFill>
    </fill>
  </fills>
  <borders count="29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uble">
        <color indexed="64"/>
      </left>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top style="hair">
        <color indexed="64"/>
      </top>
      <bottom/>
      <diagonal/>
    </border>
    <border>
      <left style="medium">
        <color indexed="64"/>
      </left>
      <right style="medium">
        <color indexed="64"/>
      </right>
      <top style="medium">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style="medium">
        <color indexed="64"/>
      </right>
      <top/>
      <bottom style="medium">
        <color indexed="64"/>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thin">
        <color indexed="64"/>
      </left>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ashDot">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right style="double">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style="thin">
        <color indexed="64"/>
      </right>
      <top/>
      <bottom style="hair">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8"/>
      </bottom>
      <diagonal/>
    </border>
    <border>
      <left style="thin">
        <color indexed="8"/>
      </left>
      <right style="thin">
        <color indexed="8"/>
      </right>
      <top style="medium">
        <color indexed="8"/>
      </top>
      <bottom/>
      <diagonal/>
    </border>
    <border>
      <left style="double">
        <color indexed="8"/>
      </left>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medium">
        <color indexed="8"/>
      </right>
      <top/>
      <bottom/>
      <diagonal/>
    </border>
    <border>
      <left style="double">
        <color indexed="8"/>
      </left>
      <right/>
      <top style="dotted">
        <color indexed="8"/>
      </top>
      <bottom style="dotted">
        <color indexed="8"/>
      </bottom>
      <diagonal/>
    </border>
    <border>
      <left style="hair">
        <color indexed="8"/>
      </left>
      <right style="hair">
        <color indexed="8"/>
      </right>
      <top style="dotted">
        <color indexed="8"/>
      </top>
      <bottom style="dotted">
        <color indexed="8"/>
      </bottom>
      <diagonal/>
    </border>
    <border>
      <left style="thin">
        <color indexed="8"/>
      </left>
      <right style="hair">
        <color indexed="8"/>
      </right>
      <top style="dotted">
        <color indexed="8"/>
      </top>
      <bottom style="dotted">
        <color indexed="8"/>
      </bottom>
      <diagonal/>
    </border>
    <border>
      <left style="hair">
        <color indexed="8"/>
      </left>
      <right style="medium">
        <color indexed="8"/>
      </right>
      <top style="dotted">
        <color indexed="8"/>
      </top>
      <bottom style="dotted">
        <color indexed="8"/>
      </bottom>
      <diagonal/>
    </border>
    <border>
      <left style="double">
        <color indexed="8"/>
      </left>
      <right/>
      <top style="dotted">
        <color indexed="8"/>
      </top>
      <bottom/>
      <diagonal/>
    </border>
    <border>
      <left style="hair">
        <color indexed="8"/>
      </left>
      <right style="hair">
        <color indexed="8"/>
      </right>
      <top style="dotted">
        <color indexed="8"/>
      </top>
      <bottom/>
      <diagonal/>
    </border>
    <border>
      <left style="thin">
        <color indexed="8"/>
      </left>
      <right style="hair">
        <color indexed="8"/>
      </right>
      <top style="dotted">
        <color indexed="8"/>
      </top>
      <bottom/>
      <diagonal/>
    </border>
    <border>
      <left style="hair">
        <color indexed="8"/>
      </left>
      <right style="medium">
        <color indexed="8"/>
      </right>
      <top style="dotted">
        <color indexed="8"/>
      </top>
      <bottom/>
      <diagonal/>
    </border>
    <border>
      <left style="double">
        <color indexed="8"/>
      </left>
      <right/>
      <top style="double">
        <color indexed="8"/>
      </top>
      <bottom/>
      <diagonal/>
    </border>
    <border>
      <left style="hair">
        <color indexed="8"/>
      </left>
      <right style="hair">
        <color indexed="8"/>
      </right>
      <top style="double">
        <color indexed="8"/>
      </top>
      <bottom/>
      <diagonal/>
    </border>
    <border>
      <left style="thin">
        <color indexed="8"/>
      </left>
      <right style="hair">
        <color indexed="8"/>
      </right>
      <top style="double">
        <color indexed="8"/>
      </top>
      <bottom/>
      <diagonal/>
    </border>
    <border>
      <left style="hair">
        <color indexed="8"/>
      </left>
      <right style="medium">
        <color indexed="8"/>
      </right>
      <top style="double">
        <color indexed="8"/>
      </top>
      <bottom/>
      <diagonal/>
    </border>
    <border>
      <left style="double">
        <color indexed="8"/>
      </left>
      <right/>
      <top style="dotted">
        <color indexed="8"/>
      </top>
      <bottom style="double">
        <color indexed="8"/>
      </bottom>
      <diagonal/>
    </border>
    <border>
      <left style="hair">
        <color indexed="8"/>
      </left>
      <right style="hair">
        <color indexed="8"/>
      </right>
      <top style="dotted">
        <color indexed="8"/>
      </top>
      <bottom style="double">
        <color indexed="8"/>
      </bottom>
      <diagonal/>
    </border>
    <border>
      <left style="thin">
        <color indexed="8"/>
      </left>
      <right style="hair">
        <color indexed="8"/>
      </right>
      <top style="dotted">
        <color indexed="8"/>
      </top>
      <bottom style="double">
        <color indexed="8"/>
      </bottom>
      <diagonal/>
    </border>
    <border>
      <left style="hair">
        <color indexed="8"/>
      </left>
      <right style="medium">
        <color indexed="8"/>
      </right>
      <top style="dotted">
        <color indexed="8"/>
      </top>
      <bottom style="double">
        <color indexed="8"/>
      </bottom>
      <diagonal/>
    </border>
    <border>
      <left style="thin">
        <color indexed="8"/>
      </left>
      <right/>
      <top style="double">
        <color indexed="8"/>
      </top>
      <bottom/>
      <diagonal/>
    </border>
    <border>
      <left/>
      <right/>
      <top style="double">
        <color indexed="8"/>
      </top>
      <bottom/>
      <diagonal/>
    </border>
    <border>
      <left style="double">
        <color indexed="8"/>
      </left>
      <right/>
      <top style="dotted">
        <color indexed="8"/>
      </top>
      <bottom style="medium">
        <color indexed="8"/>
      </bottom>
      <diagonal/>
    </border>
    <border>
      <left style="hair">
        <color indexed="8"/>
      </left>
      <right style="hair">
        <color indexed="8"/>
      </right>
      <top style="dotted">
        <color indexed="8"/>
      </top>
      <bottom style="medium">
        <color indexed="8"/>
      </bottom>
      <diagonal/>
    </border>
    <border>
      <left style="thin">
        <color indexed="8"/>
      </left>
      <right style="hair">
        <color indexed="8"/>
      </right>
      <top style="dotted">
        <color indexed="8"/>
      </top>
      <bottom style="medium">
        <color indexed="8"/>
      </bottom>
      <diagonal/>
    </border>
    <border>
      <left/>
      <right/>
      <top style="dotted">
        <color indexed="8"/>
      </top>
      <bottom style="medium">
        <color indexed="8"/>
      </bottom>
      <diagonal/>
    </border>
    <border>
      <left style="hair">
        <color indexed="8"/>
      </left>
      <right style="medium">
        <color indexed="8"/>
      </right>
      <top style="dotted">
        <color indexed="8"/>
      </top>
      <bottom style="medium">
        <color indexed="8"/>
      </bottom>
      <diagonal/>
    </border>
    <border>
      <left style="thin">
        <color indexed="64"/>
      </left>
      <right style="thin">
        <color indexed="64"/>
      </right>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top style="thin">
        <color indexed="64"/>
      </top>
      <bottom style="dotted">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dotted">
        <color indexed="64"/>
      </top>
      <bottom style="thin">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dotted">
        <color indexed="64"/>
      </bottom>
      <diagonal/>
    </border>
    <border>
      <left/>
      <right style="thin">
        <color indexed="64"/>
      </right>
      <top style="dotted">
        <color indexed="64"/>
      </top>
      <bottom style="double">
        <color indexed="64"/>
      </bottom>
      <diagonal/>
    </border>
    <border>
      <left/>
      <right/>
      <top/>
      <bottom style="double">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uble">
        <color indexed="64"/>
      </right>
      <top style="thin">
        <color indexed="64"/>
      </top>
      <bottom/>
      <diagonal/>
    </border>
    <border>
      <left style="double">
        <color indexed="64"/>
      </left>
      <right style="thin">
        <color indexed="64"/>
      </right>
      <top/>
      <bottom style="double">
        <color indexed="64"/>
      </bottom>
      <diagonal/>
    </border>
    <border>
      <left/>
      <right/>
      <top style="hair">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ashDot">
        <color indexed="64"/>
      </top>
      <bottom style="dotted">
        <color indexed="64"/>
      </bottom>
      <diagonal/>
    </border>
    <border>
      <left/>
      <right style="thin">
        <color indexed="64"/>
      </right>
      <top style="dashDot">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medium">
        <color indexed="8"/>
      </left>
      <right/>
      <top style="medium">
        <color indexed="8"/>
      </top>
      <bottom/>
      <diagonal/>
    </border>
    <border>
      <left style="medium">
        <color indexed="8"/>
      </left>
      <right/>
      <top/>
      <bottom/>
      <diagonal/>
    </border>
    <border>
      <left style="medium">
        <color indexed="8"/>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style="double">
        <color indexed="8"/>
      </left>
      <right/>
      <top style="medium">
        <color indexed="8"/>
      </top>
      <bottom style="thin">
        <color indexed="8"/>
      </bottom>
      <diagonal/>
    </border>
    <border>
      <left style="thin">
        <color indexed="8"/>
      </left>
      <right style="thin">
        <color indexed="8"/>
      </right>
      <top style="thin">
        <color indexed="8"/>
      </top>
      <bottom/>
      <diagonal/>
    </border>
    <border>
      <left style="double">
        <color indexed="8"/>
      </left>
      <right style="hair">
        <color indexed="8"/>
      </right>
      <top style="thin">
        <color indexed="8"/>
      </top>
      <bottom/>
      <diagonal/>
    </border>
    <border>
      <left style="double">
        <color indexed="8"/>
      </left>
      <right style="hair">
        <color indexed="8"/>
      </right>
      <top/>
      <bottom style="double">
        <color indexed="8"/>
      </bottom>
      <diagonal/>
    </border>
    <border>
      <left style="hair">
        <color indexed="8"/>
      </left>
      <right style="hair">
        <color indexed="8"/>
      </right>
      <top style="thin">
        <color indexed="8"/>
      </top>
      <bottom/>
      <diagonal/>
    </border>
    <border>
      <left style="hair">
        <color indexed="8"/>
      </left>
      <right style="hair">
        <color indexed="8"/>
      </right>
      <top/>
      <bottom style="double">
        <color indexed="8"/>
      </bottom>
      <diagonal/>
    </border>
    <border>
      <left/>
      <right style="medium">
        <color indexed="8"/>
      </right>
      <top style="medium">
        <color indexed="8"/>
      </top>
      <bottom style="thin">
        <color indexed="8"/>
      </bottom>
      <diagonal/>
    </border>
    <border>
      <left style="thin">
        <color indexed="8"/>
      </left>
      <right/>
      <top style="thin">
        <color indexed="8"/>
      </top>
      <bottom/>
      <diagonal/>
    </border>
    <border>
      <left style="thin">
        <color indexed="8"/>
      </left>
      <right/>
      <top/>
      <bottom style="double">
        <color indexed="8"/>
      </bottom>
      <diagonal/>
    </border>
    <border>
      <left style="thin">
        <color indexed="8"/>
      </left>
      <right style="hair">
        <color indexed="8"/>
      </right>
      <top style="thin">
        <color indexed="8"/>
      </top>
      <bottom/>
      <diagonal/>
    </border>
    <border>
      <left style="thin">
        <color indexed="8"/>
      </left>
      <right style="hair">
        <color indexed="8"/>
      </right>
      <top/>
      <bottom style="double">
        <color indexed="8"/>
      </bottom>
      <diagonal/>
    </border>
    <border>
      <left style="hair">
        <color indexed="8"/>
      </left>
      <right style="medium">
        <color indexed="8"/>
      </right>
      <top style="thin">
        <color indexed="8"/>
      </top>
      <bottom/>
      <diagonal/>
    </border>
    <border>
      <left style="hair">
        <color indexed="8"/>
      </left>
      <right style="medium">
        <color indexed="8"/>
      </right>
      <top/>
      <bottom style="double">
        <color indexed="8"/>
      </bottom>
      <diagonal/>
    </border>
    <border>
      <left style="medium">
        <color indexed="8"/>
      </left>
      <right style="thin">
        <color indexed="8"/>
      </right>
      <top style="double">
        <color indexed="8"/>
      </top>
      <bottom/>
      <diagonal/>
    </border>
    <border>
      <left style="medium">
        <color indexed="8"/>
      </left>
      <right style="thin">
        <color indexed="8"/>
      </right>
      <top/>
      <bottom/>
      <diagonal/>
    </border>
    <border>
      <left style="medium">
        <color indexed="8"/>
      </left>
      <right style="thin">
        <color indexed="8"/>
      </right>
      <top/>
      <bottom style="double">
        <color indexed="8"/>
      </bottom>
      <diagonal/>
    </border>
    <border>
      <left style="thin">
        <color indexed="8"/>
      </left>
      <right style="thin">
        <color indexed="8"/>
      </right>
      <top style="double">
        <color indexed="8"/>
      </top>
      <bottom/>
      <diagonal/>
    </border>
    <border>
      <left style="thin">
        <color indexed="8"/>
      </left>
      <right style="double">
        <color indexed="8"/>
      </right>
      <top style="double">
        <color indexed="8"/>
      </top>
      <bottom/>
      <diagonal/>
    </border>
    <border>
      <left style="thin">
        <color indexed="8"/>
      </left>
      <right style="double">
        <color indexed="8"/>
      </right>
      <top/>
      <bottom/>
      <diagonal/>
    </border>
    <border>
      <left style="thin">
        <color indexed="8"/>
      </left>
      <right style="thin">
        <color indexed="8"/>
      </right>
      <top style="dotted">
        <color indexed="8"/>
      </top>
      <bottom style="dotted">
        <color indexed="8"/>
      </bottom>
      <diagonal/>
    </border>
    <border>
      <left style="thin">
        <color indexed="8"/>
      </left>
      <right style="double">
        <color indexed="8"/>
      </right>
      <top style="dotted">
        <color indexed="8"/>
      </top>
      <bottom style="dotted">
        <color indexed="8"/>
      </bottom>
      <diagonal/>
    </border>
    <border>
      <left/>
      <right style="thin">
        <color indexed="8"/>
      </right>
      <top style="double">
        <color indexed="8"/>
      </top>
      <bottom/>
      <diagonal/>
    </border>
    <border>
      <left/>
      <right style="thin">
        <color indexed="8"/>
      </right>
      <top/>
      <bottom style="double">
        <color indexed="8"/>
      </bottom>
      <diagonal/>
    </border>
    <border diagonalDown="1">
      <left style="thin">
        <color indexed="8"/>
      </left>
      <right style="thin">
        <color indexed="8"/>
      </right>
      <top style="double">
        <color indexed="8"/>
      </top>
      <bottom/>
      <diagonal style="thin">
        <color indexed="8"/>
      </diagonal>
    </border>
    <border diagonalDown="1">
      <left style="thin">
        <color indexed="8"/>
      </left>
      <right style="thin">
        <color indexed="8"/>
      </right>
      <top/>
      <bottom style="double">
        <color indexed="8"/>
      </bottom>
      <diagonal style="thin">
        <color indexed="8"/>
      </diagonal>
    </border>
    <border diagonalDown="1">
      <left style="thin">
        <color indexed="8"/>
      </left>
      <right style="thin">
        <color indexed="8"/>
      </right>
      <top/>
      <bottom style="medium">
        <color indexed="8"/>
      </bottom>
      <diagonal style="thin">
        <color indexed="8"/>
      </diagonal>
    </border>
    <border diagonalDown="1">
      <left style="thin">
        <color indexed="8"/>
      </left>
      <right style="double">
        <color indexed="8"/>
      </right>
      <top style="double">
        <color indexed="8"/>
      </top>
      <bottom/>
      <diagonal style="thin">
        <color indexed="8"/>
      </diagonal>
    </border>
    <border diagonalDown="1">
      <left style="thin">
        <color indexed="8"/>
      </left>
      <right style="double">
        <color indexed="8"/>
      </right>
      <top/>
      <bottom style="medium">
        <color indexed="8"/>
      </bottom>
      <diagonal style="thin">
        <color indexed="8"/>
      </diagonal>
    </border>
    <border>
      <left style="medium">
        <color indexed="8"/>
      </left>
      <right/>
      <top style="double">
        <color indexed="8"/>
      </top>
      <bottom/>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right/>
      <top/>
      <bottom style="dotted">
        <color auto="1"/>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hair">
        <color auto="1"/>
      </left>
      <right style="hair">
        <color auto="1"/>
      </right>
      <top style="hair">
        <color auto="1"/>
      </top>
      <bottom/>
      <diagonal/>
    </border>
    <border>
      <left style="hair">
        <color auto="1"/>
      </left>
      <right style="hair">
        <color auto="1"/>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tted">
        <color indexed="64"/>
      </bottom>
      <diagonal/>
    </border>
    <border>
      <left style="double">
        <color indexed="64"/>
      </left>
      <right style="thin">
        <color indexed="64"/>
      </right>
      <top style="dotted">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Down="1">
      <left/>
      <right/>
      <top style="thin">
        <color indexed="64"/>
      </top>
      <bottom/>
      <diagonal style="thin">
        <color indexed="64"/>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auto="1"/>
      </left>
      <right/>
      <top/>
      <bottom style="dotted">
        <color auto="1"/>
      </bottom>
      <diagonal/>
    </border>
    <border>
      <left/>
      <right style="hair">
        <color auto="1"/>
      </right>
      <top/>
      <bottom style="dotted">
        <color auto="1"/>
      </bottom>
      <diagonal/>
    </border>
    <border>
      <left style="thin">
        <color indexed="8"/>
      </left>
      <right style="thin">
        <color indexed="8"/>
      </right>
      <top/>
      <bottom style="dotted">
        <color indexed="8"/>
      </bottom>
      <diagonal/>
    </border>
    <border>
      <left style="thin">
        <color indexed="8"/>
      </left>
      <right style="double">
        <color indexed="8"/>
      </right>
      <top/>
      <bottom style="dotted">
        <color indexed="8"/>
      </bottom>
      <diagonal/>
    </border>
    <border>
      <left style="medium">
        <color indexed="64"/>
      </left>
      <right style="thin">
        <color indexed="64"/>
      </right>
      <top/>
      <bottom style="medium">
        <color indexed="64"/>
      </bottom>
      <diagonal/>
    </border>
    <border>
      <left/>
      <right/>
      <top style="thin">
        <color auto="1"/>
      </top>
      <bottom/>
      <diagonal/>
    </border>
  </borders>
  <cellStyleXfs count="62">
    <xf numFmtId="0" fontId="0" fillId="0" borderId="0">
      <alignment vertical="center"/>
    </xf>
    <xf numFmtId="0" fontId="27" fillId="2" borderId="0" applyNumberFormat="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7" fillId="10" borderId="0" applyNumberFormat="0" applyBorder="0" applyAlignment="0" applyProtection="0">
      <alignment vertical="center"/>
    </xf>
    <xf numFmtId="0" fontId="27" fillId="5" borderId="0" applyNumberFormat="0" applyBorder="0" applyAlignment="0" applyProtection="0">
      <alignment vertical="center"/>
    </xf>
    <xf numFmtId="0" fontId="27" fillId="8" borderId="0" applyNumberFormat="0" applyBorder="0" applyAlignment="0" applyProtection="0">
      <alignment vertical="center"/>
    </xf>
    <xf numFmtId="0" fontId="27" fillId="11"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9" borderId="0" applyNumberFormat="0" applyBorder="0" applyAlignment="0" applyProtection="0">
      <alignment vertical="center"/>
    </xf>
    <xf numFmtId="0" fontId="34" fillId="0" borderId="0" applyNumberFormat="0" applyFill="0" applyBorder="0" applyAlignment="0" applyProtection="0">
      <alignment vertical="center"/>
    </xf>
    <xf numFmtId="0" fontId="35" fillId="20" borderId="1" applyNumberFormat="0" applyAlignment="0" applyProtection="0">
      <alignment vertical="center"/>
    </xf>
    <xf numFmtId="0" fontId="36" fillId="21" borderId="0" applyNumberFormat="0" applyBorder="0" applyAlignment="0" applyProtection="0">
      <alignment vertical="center"/>
    </xf>
    <xf numFmtId="9" fontId="1" fillId="0" borderId="0" applyFont="0" applyFill="0" applyBorder="0" applyAlignment="0" applyProtection="0">
      <alignment vertical="center"/>
    </xf>
    <xf numFmtId="0" fontId="17" fillId="22" borderId="2" applyNumberFormat="0" applyFont="0" applyAlignment="0" applyProtection="0">
      <alignment vertical="center"/>
    </xf>
    <xf numFmtId="0" fontId="37" fillId="0" borderId="3" applyNumberFormat="0" applyFill="0" applyAlignment="0" applyProtection="0">
      <alignment vertical="center"/>
    </xf>
    <xf numFmtId="0" fontId="38" fillId="3" borderId="0" applyNumberFormat="0" applyBorder="0" applyAlignment="0" applyProtection="0">
      <alignment vertical="center"/>
    </xf>
    <xf numFmtId="0" fontId="39" fillId="23" borderId="4" applyNumberFormat="0" applyAlignment="0" applyProtection="0">
      <alignment vertical="center"/>
    </xf>
    <xf numFmtId="0" fontId="1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27" fillId="0" borderId="0" applyFont="0" applyFill="0" applyBorder="0" applyAlignment="0" applyProtection="0">
      <alignment vertical="center"/>
    </xf>
    <xf numFmtId="38" fontId="17" fillId="0" borderId="0" applyFont="0" applyFill="0" applyBorder="0" applyAlignment="0" applyProtection="0"/>
    <xf numFmtId="0" fontId="40" fillId="0" borderId="5" applyNumberFormat="0" applyFill="0" applyAlignment="0" applyProtection="0">
      <alignment vertical="center"/>
    </xf>
    <xf numFmtId="0" fontId="41" fillId="0" borderId="6" applyNumberFormat="0" applyFill="0" applyAlignment="0" applyProtection="0">
      <alignment vertical="center"/>
    </xf>
    <xf numFmtId="0" fontId="42" fillId="0" borderId="7" applyNumberFormat="0" applyFill="0" applyAlignment="0" applyProtection="0">
      <alignment vertical="center"/>
    </xf>
    <xf numFmtId="0" fontId="42" fillId="0" borderId="0" applyNumberFormat="0" applyFill="0" applyBorder="0" applyAlignment="0" applyProtection="0">
      <alignment vertical="center"/>
    </xf>
    <xf numFmtId="0" fontId="43" fillId="0" borderId="8" applyNumberFormat="0" applyFill="0" applyAlignment="0" applyProtection="0">
      <alignment vertical="center"/>
    </xf>
    <xf numFmtId="0" fontId="44" fillId="23" borderId="9" applyNumberFormat="0" applyAlignment="0" applyProtection="0">
      <alignment vertical="center"/>
    </xf>
    <xf numFmtId="0" fontId="45" fillId="0" borderId="0" applyNumberFormat="0" applyFill="0" applyBorder="0" applyAlignment="0" applyProtection="0">
      <alignment vertical="center"/>
    </xf>
    <xf numFmtId="0" fontId="46" fillId="7" borderId="4" applyNumberFormat="0" applyAlignment="0" applyProtection="0">
      <alignment vertical="center"/>
    </xf>
    <xf numFmtId="0" fontId="27" fillId="0" borderId="0">
      <alignment vertical="center"/>
    </xf>
    <xf numFmtId="0" fontId="17" fillId="0" borderId="0"/>
    <xf numFmtId="0" fontId="1" fillId="0" borderId="0">
      <alignment vertical="center"/>
    </xf>
    <xf numFmtId="0" fontId="1" fillId="0" borderId="0"/>
    <xf numFmtId="0" fontId="1" fillId="0" borderId="0" applyFill="0"/>
    <xf numFmtId="0" fontId="17" fillId="0" borderId="0"/>
    <xf numFmtId="0" fontId="17" fillId="0" borderId="0"/>
    <xf numFmtId="0" fontId="47" fillId="4" borderId="0" applyNumberFormat="0" applyBorder="0" applyAlignment="0" applyProtection="0">
      <alignment vertical="center"/>
    </xf>
    <xf numFmtId="0" fontId="78" fillId="0" borderId="0"/>
    <xf numFmtId="0" fontId="78" fillId="0" borderId="0">
      <alignment vertical="center"/>
    </xf>
    <xf numFmtId="0" fontId="1" fillId="0" borderId="0"/>
    <xf numFmtId="0" fontId="82" fillId="0" borderId="0"/>
    <xf numFmtId="0" fontId="1" fillId="0" borderId="0"/>
    <xf numFmtId="0" fontId="1" fillId="0" borderId="0"/>
    <xf numFmtId="0" fontId="1" fillId="0" borderId="0"/>
    <xf numFmtId="0" fontId="27" fillId="0" borderId="0">
      <alignment vertical="center"/>
    </xf>
    <xf numFmtId="38" fontId="78" fillId="0" borderId="0" applyFont="0" applyFill="0" applyBorder="0" applyAlignment="0" applyProtection="0">
      <alignment vertical="center"/>
    </xf>
  </cellStyleXfs>
  <cellXfs count="1671">
    <xf numFmtId="0" fontId="0" fillId="0" borderId="0" xfId="0">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 fillId="0" borderId="0" xfId="0" applyFont="1">
      <alignment vertical="center"/>
    </xf>
    <xf numFmtId="0" fontId="1" fillId="0" borderId="15" xfId="0" applyFont="1" applyBorder="1" applyAlignment="1">
      <alignment horizontal="left" vertical="center"/>
    </xf>
    <xf numFmtId="0" fontId="1" fillId="0" borderId="16" xfId="0" applyFont="1" applyBorder="1">
      <alignment vertical="center"/>
    </xf>
    <xf numFmtId="0" fontId="1" fillId="0" borderId="15" xfId="0" applyFont="1" applyBorder="1">
      <alignment vertical="center"/>
    </xf>
    <xf numFmtId="0" fontId="1" fillId="0" borderId="12" xfId="0" applyFont="1" applyBorder="1">
      <alignment vertical="center"/>
    </xf>
    <xf numFmtId="0" fontId="1" fillId="0" borderId="14" xfId="0" applyFont="1" applyBorder="1">
      <alignment vertical="center"/>
    </xf>
    <xf numFmtId="0" fontId="1" fillId="0" borderId="17" xfId="0" applyFont="1" applyBorder="1">
      <alignment vertical="center"/>
    </xf>
    <xf numFmtId="0" fontId="1" fillId="0" borderId="18" xfId="0" applyFont="1" applyBorder="1">
      <alignment vertical="center"/>
    </xf>
    <xf numFmtId="0" fontId="12" fillId="0" borderId="0" xfId="0" applyFont="1">
      <alignment vertical="center"/>
    </xf>
    <xf numFmtId="0" fontId="12" fillId="0" borderId="19" xfId="0" applyFont="1" applyBorder="1" applyAlignment="1">
      <alignment horizontal="distributed" vertical="center"/>
    </xf>
    <xf numFmtId="0" fontId="12" fillId="0" borderId="20" xfId="0" applyFont="1" applyBorder="1" applyAlignment="1">
      <alignment horizontal="distributed" vertical="center"/>
    </xf>
    <xf numFmtId="0" fontId="12" fillId="0" borderId="21" xfId="0" applyFont="1" applyBorder="1" applyAlignment="1">
      <alignment horizontal="distributed" vertical="center"/>
    </xf>
    <xf numFmtId="0" fontId="12" fillId="0" borderId="22" xfId="0" applyFont="1" applyBorder="1" applyAlignment="1">
      <alignment horizontal="distributed" vertical="center"/>
    </xf>
    <xf numFmtId="0" fontId="12" fillId="0" borderId="19" xfId="0" applyFont="1" applyBorder="1">
      <alignment vertical="center"/>
    </xf>
    <xf numFmtId="176" fontId="12" fillId="0" borderId="19" xfId="0" applyNumberFormat="1" applyFont="1" applyBorder="1">
      <alignment vertical="center"/>
    </xf>
    <xf numFmtId="176" fontId="12" fillId="0" borderId="23" xfId="0" applyNumberFormat="1" applyFont="1" applyBorder="1">
      <alignment vertical="center"/>
    </xf>
    <xf numFmtId="0" fontId="12" fillId="0" borderId="24" xfId="0" applyFont="1" applyBorder="1">
      <alignment vertical="center"/>
    </xf>
    <xf numFmtId="176" fontId="12" fillId="0" borderId="25" xfId="0" applyNumberFormat="1" applyFont="1" applyBorder="1">
      <alignment vertical="center"/>
    </xf>
    <xf numFmtId="176" fontId="12" fillId="0" borderId="26" xfId="0" applyNumberFormat="1" applyFont="1" applyBorder="1">
      <alignment vertical="center"/>
    </xf>
    <xf numFmtId="0" fontId="0" fillId="0" borderId="18" xfId="0" applyBorder="1" applyAlignment="1">
      <alignment vertical="center" shrinkToFit="1"/>
    </xf>
    <xf numFmtId="176" fontId="12" fillId="0" borderId="17" xfId="0" applyNumberFormat="1" applyFont="1" applyBorder="1">
      <alignment vertical="center"/>
    </xf>
    <xf numFmtId="0" fontId="23" fillId="0" borderId="0" xfId="0" applyFont="1">
      <alignment vertical="center"/>
    </xf>
    <xf numFmtId="0" fontId="26" fillId="0" borderId="0" xfId="0" applyFont="1">
      <alignment vertical="center"/>
    </xf>
    <xf numFmtId="0" fontId="26" fillId="0" borderId="29" xfId="0" applyFont="1" applyBorder="1">
      <alignment vertical="center"/>
    </xf>
    <xf numFmtId="0" fontId="26" fillId="0" borderId="12" xfId="0" applyFont="1" applyBorder="1">
      <alignment vertical="center"/>
    </xf>
    <xf numFmtId="0" fontId="1" fillId="0" borderId="29" xfId="0" applyFont="1" applyBorder="1">
      <alignment vertical="center"/>
    </xf>
    <xf numFmtId="0" fontId="1" fillId="0" borderId="11" xfId="0" applyFont="1" applyBorder="1">
      <alignment vertical="center"/>
    </xf>
    <xf numFmtId="0" fontId="7" fillId="0" borderId="29" xfId="0" applyFont="1" applyBorder="1" applyAlignment="1">
      <alignment horizontal="right" vertical="center"/>
    </xf>
    <xf numFmtId="0" fontId="26" fillId="0" borderId="11" xfId="0" applyFont="1" applyBorder="1">
      <alignment vertical="center"/>
    </xf>
    <xf numFmtId="0" fontId="26" fillId="0" borderId="10" xfId="0" applyFont="1" applyBorder="1">
      <alignment vertical="center"/>
    </xf>
    <xf numFmtId="0" fontId="26" fillId="0" borderId="16" xfId="0" applyFont="1" applyBorder="1">
      <alignment vertical="center"/>
    </xf>
    <xf numFmtId="0" fontId="26" fillId="0" borderId="15" xfId="0" applyFont="1" applyBorder="1">
      <alignment vertical="center"/>
    </xf>
    <xf numFmtId="0" fontId="26" fillId="0" borderId="13" xfId="0" applyFont="1" applyBorder="1">
      <alignment vertical="center"/>
    </xf>
    <xf numFmtId="0" fontId="26" fillId="0" borderId="31" xfId="0" applyFont="1" applyBorder="1">
      <alignment vertical="center"/>
    </xf>
    <xf numFmtId="0" fontId="26" fillId="0" borderId="14" xfId="0" applyFont="1" applyBorder="1">
      <alignment vertical="center"/>
    </xf>
    <xf numFmtId="0" fontId="1" fillId="0" borderId="11" xfId="0" applyFont="1" applyBorder="1" applyAlignment="1">
      <alignment horizontal="left" vertical="center"/>
    </xf>
    <xf numFmtId="0" fontId="0" fillId="0" borderId="16" xfId="0" applyBorder="1">
      <alignment vertical="center"/>
    </xf>
    <xf numFmtId="0" fontId="0" fillId="0" borderId="15" xfId="0" applyBorder="1">
      <alignment vertical="center"/>
    </xf>
    <xf numFmtId="0" fontId="1" fillId="0" borderId="31" xfId="0" applyFont="1" applyBorder="1" applyAlignment="1">
      <alignment horizontal="left" vertical="center"/>
    </xf>
    <xf numFmtId="0" fontId="28" fillId="0" borderId="0" xfId="0" applyFont="1">
      <alignment vertical="center"/>
    </xf>
    <xf numFmtId="0" fontId="0" fillId="0" borderId="0" xfId="0" applyAlignment="1">
      <alignment horizontal="center" vertical="center"/>
    </xf>
    <xf numFmtId="0" fontId="1" fillId="0" borderId="32" xfId="0" applyFont="1" applyBorder="1">
      <alignment vertical="center"/>
    </xf>
    <xf numFmtId="0" fontId="1" fillId="0" borderId="33" xfId="0" applyFont="1" applyBorder="1">
      <alignmen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1" fillId="0" borderId="37" xfId="0" applyFont="1" applyBorder="1" applyAlignment="1">
      <alignment horizontal="left" vertical="center"/>
    </xf>
    <xf numFmtId="0" fontId="1" fillId="0" borderId="36" xfId="0" applyFont="1" applyBorder="1">
      <alignment vertical="center"/>
    </xf>
    <xf numFmtId="0" fontId="1" fillId="0" borderId="35" xfId="0" applyFont="1" applyBorder="1">
      <alignment vertical="center"/>
    </xf>
    <xf numFmtId="0" fontId="1" fillId="0" borderId="38" xfId="0" applyFont="1" applyBorder="1">
      <alignment vertical="center"/>
    </xf>
    <xf numFmtId="0" fontId="1" fillId="0" borderId="37" xfId="0" applyFont="1" applyBorder="1">
      <alignment vertical="center"/>
    </xf>
    <xf numFmtId="0" fontId="1" fillId="0" borderId="39" xfId="0" applyFont="1" applyBorder="1">
      <alignment vertical="center"/>
    </xf>
    <xf numFmtId="0" fontId="1" fillId="0" borderId="19" xfId="0" applyFont="1" applyBorder="1">
      <alignment vertical="center"/>
    </xf>
    <xf numFmtId="0" fontId="1" fillId="0" borderId="40" xfId="0" applyFont="1" applyBorder="1">
      <alignment vertical="center"/>
    </xf>
    <xf numFmtId="0" fontId="1" fillId="0" borderId="41" xfId="0" applyFont="1" applyBorder="1" applyAlignment="1">
      <alignment vertical="center" shrinkToFit="1"/>
    </xf>
    <xf numFmtId="0" fontId="1" fillId="0" borderId="42" xfId="0" applyFont="1" applyBorder="1">
      <alignment vertical="center"/>
    </xf>
    <xf numFmtId="0" fontId="1" fillId="0" borderId="43" xfId="0" applyFont="1" applyBorder="1">
      <alignment vertical="center"/>
    </xf>
    <xf numFmtId="0" fontId="1" fillId="0" borderId="44" xfId="0" applyFont="1" applyBorder="1">
      <alignment vertical="center"/>
    </xf>
    <xf numFmtId="176" fontId="0" fillId="0" borderId="44" xfId="0" applyNumberFormat="1"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48" xfId="0" applyBorder="1">
      <alignment vertical="center"/>
    </xf>
    <xf numFmtId="182" fontId="0" fillId="0" borderId="35" xfId="0" applyNumberFormat="1" applyBorder="1">
      <alignment vertical="center"/>
    </xf>
    <xf numFmtId="182" fontId="0" fillId="0" borderId="15" xfId="0" applyNumberFormat="1" applyBorder="1">
      <alignment vertical="center"/>
    </xf>
    <xf numFmtId="182" fontId="0" fillId="0" borderId="16" xfId="0" applyNumberFormat="1" applyBorder="1">
      <alignment vertical="center"/>
    </xf>
    <xf numFmtId="0" fontId="0" fillId="0" borderId="49" xfId="0" applyBorder="1">
      <alignment vertical="center"/>
    </xf>
    <xf numFmtId="182" fontId="0" fillId="0" borderId="37" xfId="0" applyNumberFormat="1" applyBorder="1">
      <alignment vertical="center"/>
    </xf>
    <xf numFmtId="182" fontId="0" fillId="0" borderId="12" xfId="0" applyNumberFormat="1" applyBorder="1">
      <alignment vertical="center"/>
    </xf>
    <xf numFmtId="182" fontId="0" fillId="0" borderId="0" xfId="0" applyNumberFormat="1">
      <alignment vertical="center"/>
    </xf>
    <xf numFmtId="182" fontId="0" fillId="0" borderId="50" xfId="0" applyNumberFormat="1" applyBorder="1">
      <alignment vertical="center"/>
    </xf>
    <xf numFmtId="182" fontId="0" fillId="0" borderId="51" xfId="0" applyNumberFormat="1" applyBorder="1" applyAlignment="1">
      <alignment horizontal="center" vertical="center"/>
    </xf>
    <xf numFmtId="182" fontId="0" fillId="0" borderId="52" xfId="0" applyNumberFormat="1" applyBorder="1">
      <alignment vertical="center"/>
    </xf>
    <xf numFmtId="0" fontId="0" fillId="0" borderId="53" xfId="0" applyBorder="1">
      <alignment vertical="center"/>
    </xf>
    <xf numFmtId="182" fontId="0" fillId="0" borderId="0" xfId="0" applyNumberFormat="1" applyAlignment="1">
      <alignment horizontal="center" vertical="center"/>
    </xf>
    <xf numFmtId="0" fontId="0" fillId="0" borderId="31" xfId="0" applyBorder="1">
      <alignment vertical="center"/>
    </xf>
    <xf numFmtId="176" fontId="1" fillId="0" borderId="0" xfId="47" applyNumberFormat="1">
      <alignment vertical="center"/>
    </xf>
    <xf numFmtId="0" fontId="18" fillId="25" borderId="0" xfId="48" applyFont="1" applyFill="1" applyAlignment="1">
      <alignment vertical="center"/>
    </xf>
    <xf numFmtId="0" fontId="18" fillId="0" borderId="0" xfId="48" applyFont="1" applyAlignment="1">
      <alignment vertical="center"/>
    </xf>
    <xf numFmtId="176" fontId="1" fillId="0" borderId="0" xfId="47" applyNumberFormat="1" applyAlignment="1">
      <alignment horizontal="distributed"/>
    </xf>
    <xf numFmtId="176" fontId="1" fillId="0" borderId="16" xfId="47" applyNumberFormat="1" applyBorder="1" applyAlignment="1">
      <alignment horizontal="distributed"/>
    </xf>
    <xf numFmtId="176" fontId="1" fillId="0" borderId="15" xfId="47" applyNumberFormat="1" applyBorder="1" applyAlignment="1">
      <alignment horizontal="distributed"/>
    </xf>
    <xf numFmtId="176" fontId="1" fillId="0" borderId="27" xfId="47" applyNumberFormat="1" applyBorder="1" applyAlignment="1">
      <alignment horizontal="distributed"/>
    </xf>
    <xf numFmtId="176" fontId="1" fillId="0" borderId="11" xfId="47" applyNumberFormat="1" applyBorder="1" applyAlignment="1">
      <alignment horizontal="distributed"/>
    </xf>
    <xf numFmtId="176" fontId="1" fillId="0" borderId="12" xfId="47" applyNumberFormat="1" applyBorder="1" applyAlignment="1">
      <alignment horizontal="distributed"/>
    </xf>
    <xf numFmtId="176" fontId="1" fillId="0" borderId="29" xfId="47" applyNumberFormat="1" applyBorder="1" applyAlignment="1">
      <alignment horizontal="distributed"/>
    </xf>
    <xf numFmtId="176" fontId="1" fillId="0" borderId="13" xfId="47" applyNumberFormat="1" applyBorder="1" applyAlignment="1">
      <alignment horizontal="distributed"/>
    </xf>
    <xf numFmtId="176" fontId="1" fillId="0" borderId="31" xfId="47" applyNumberFormat="1" applyBorder="1" applyAlignment="1">
      <alignment horizontal="distributed"/>
    </xf>
    <xf numFmtId="176" fontId="1" fillId="0" borderId="14" xfId="47" applyNumberFormat="1" applyBorder="1" applyAlignment="1">
      <alignment horizontal="distributed"/>
    </xf>
    <xf numFmtId="176" fontId="1" fillId="0" borderId="30" xfId="47" applyNumberFormat="1" applyBorder="1" applyAlignment="1">
      <alignment horizontal="distributed"/>
    </xf>
    <xf numFmtId="176" fontId="1" fillId="0" borderId="27" xfId="47" applyNumberFormat="1" applyBorder="1">
      <alignment vertical="center"/>
    </xf>
    <xf numFmtId="176" fontId="1" fillId="0" borderId="17" xfId="47" applyNumberFormat="1" applyBorder="1">
      <alignment vertical="center"/>
    </xf>
    <xf numFmtId="176" fontId="1" fillId="0" borderId="18" xfId="47" applyNumberFormat="1" applyBorder="1">
      <alignment vertical="center"/>
    </xf>
    <xf numFmtId="176" fontId="1" fillId="0" borderId="19" xfId="47" applyNumberFormat="1" applyBorder="1">
      <alignment vertical="center"/>
    </xf>
    <xf numFmtId="176" fontId="1" fillId="0" borderId="29" xfId="47" applyNumberFormat="1" applyBorder="1">
      <alignment vertical="center"/>
    </xf>
    <xf numFmtId="176" fontId="1" fillId="0" borderId="10" xfId="47" applyNumberFormat="1" applyBorder="1">
      <alignment vertical="center"/>
    </xf>
    <xf numFmtId="176" fontId="1" fillId="0" borderId="11" xfId="47" applyNumberFormat="1" applyBorder="1">
      <alignment vertical="center"/>
    </xf>
    <xf numFmtId="176" fontId="1" fillId="0" borderId="30" xfId="47" applyNumberFormat="1" applyBorder="1">
      <alignment vertical="center"/>
    </xf>
    <xf numFmtId="176" fontId="1" fillId="0" borderId="13" xfId="47" applyNumberFormat="1" applyBorder="1">
      <alignment vertical="center"/>
    </xf>
    <xf numFmtId="176" fontId="1" fillId="0" borderId="18" xfId="47" applyNumberFormat="1" applyBorder="1" applyAlignment="1">
      <alignment horizontal="distributed"/>
    </xf>
    <xf numFmtId="176" fontId="28" fillId="0" borderId="0" xfId="47" applyNumberFormat="1" applyFont="1">
      <alignment vertical="center"/>
    </xf>
    <xf numFmtId="0" fontId="1" fillId="0" borderId="12" xfId="0" applyFont="1" applyBorder="1" applyAlignment="1">
      <alignment horizontal="left" vertical="center"/>
    </xf>
    <xf numFmtId="0" fontId="4" fillId="0" borderId="0" xfId="0" applyFont="1">
      <alignment vertical="center"/>
    </xf>
    <xf numFmtId="0" fontId="5" fillId="0" borderId="0" xfId="0" applyFont="1">
      <alignment vertical="center"/>
    </xf>
    <xf numFmtId="0" fontId="1" fillId="0" borderId="0" xfId="0" applyFont="1" applyAlignment="1">
      <alignment horizontal="left" vertical="center"/>
    </xf>
    <xf numFmtId="0" fontId="1" fillId="0" borderId="31" xfId="0" applyFont="1" applyBorder="1">
      <alignment vertical="center"/>
    </xf>
    <xf numFmtId="0" fontId="1" fillId="0" borderId="28" xfId="0" applyFont="1" applyBorder="1">
      <alignment vertical="center"/>
    </xf>
    <xf numFmtId="0" fontId="6" fillId="0" borderId="28" xfId="0" applyFont="1" applyBorder="1">
      <alignment vertical="center"/>
    </xf>
    <xf numFmtId="0" fontId="1" fillId="0" borderId="18" xfId="0" applyFont="1" applyBorder="1" applyAlignment="1">
      <alignment vertical="center" shrinkToFit="1"/>
    </xf>
    <xf numFmtId="0" fontId="6" fillId="0" borderId="13" xfId="0" applyFont="1" applyBorder="1">
      <alignment vertical="center"/>
    </xf>
    <xf numFmtId="0" fontId="1" fillId="0" borderId="0" xfId="0" applyFont="1" applyAlignment="1">
      <alignment vertical="center" shrinkToFit="1"/>
    </xf>
    <xf numFmtId="176" fontId="0" fillId="0" borderId="0" xfId="0" applyNumberFormat="1">
      <alignment vertical="center"/>
    </xf>
    <xf numFmtId="0" fontId="7" fillId="0" borderId="0" xfId="0" applyFont="1" applyAlignment="1">
      <alignment horizontal="left" vertical="center"/>
    </xf>
    <xf numFmtId="0" fontId="7" fillId="0" borderId="0" xfId="0" applyFont="1">
      <alignment vertical="center"/>
    </xf>
    <xf numFmtId="0" fontId="11" fillId="0" borderId="0" xfId="0" applyFont="1" applyAlignment="1">
      <alignment horizontal="center" vertical="center"/>
    </xf>
    <xf numFmtId="0" fontId="12" fillId="0" borderId="17" xfId="0" applyFont="1" applyBorder="1" applyAlignment="1">
      <alignment horizontal="distributed" vertical="center"/>
    </xf>
    <xf numFmtId="0" fontId="0" fillId="0" borderId="18" xfId="0" applyBorder="1" applyAlignment="1">
      <alignment horizontal="center" vertical="center"/>
    </xf>
    <xf numFmtId="0" fontId="12" fillId="24" borderId="54" xfId="0" applyFont="1" applyFill="1" applyBorder="1" applyProtection="1">
      <alignment vertical="center"/>
      <protection locked="0"/>
    </xf>
    <xf numFmtId="0" fontId="12" fillId="24" borderId="55" xfId="0" applyFont="1" applyFill="1" applyBorder="1" applyProtection="1">
      <alignment vertical="center"/>
      <protection locked="0"/>
    </xf>
    <xf numFmtId="181" fontId="12" fillId="24" borderId="30" xfId="28" applyNumberFormat="1" applyFont="1" applyFill="1" applyBorder="1" applyAlignment="1">
      <alignment vertical="center" justifyLastLine="1"/>
    </xf>
    <xf numFmtId="0" fontId="12" fillId="24" borderId="56" xfId="0" applyFont="1" applyFill="1" applyBorder="1" applyProtection="1">
      <alignment vertical="center"/>
      <protection locked="0"/>
    </xf>
    <xf numFmtId="14" fontId="12" fillId="24" borderId="19" xfId="0" applyNumberFormat="1" applyFont="1" applyFill="1" applyBorder="1" applyProtection="1">
      <alignment vertical="center"/>
      <protection locked="0"/>
    </xf>
    <xf numFmtId="176" fontId="48" fillId="0" borderId="28" xfId="0" applyNumberFormat="1" applyFont="1" applyBorder="1" applyAlignment="1">
      <alignment horizontal="center" vertical="center"/>
    </xf>
    <xf numFmtId="176" fontId="12" fillId="0" borderId="57" xfId="0" applyNumberFormat="1" applyFont="1" applyBorder="1">
      <alignment vertical="center"/>
    </xf>
    <xf numFmtId="38" fontId="12" fillId="24" borderId="19" xfId="34" applyFont="1" applyFill="1" applyBorder="1" applyAlignment="1" applyProtection="1">
      <alignment vertical="center"/>
      <protection locked="0"/>
    </xf>
    <xf numFmtId="14" fontId="12" fillId="24" borderId="24" xfId="0" applyNumberFormat="1" applyFont="1" applyFill="1" applyBorder="1" applyProtection="1">
      <alignment vertical="center"/>
      <protection locked="0"/>
    </xf>
    <xf numFmtId="176" fontId="12" fillId="0" borderId="58" xfId="0" applyNumberFormat="1" applyFont="1" applyBorder="1">
      <alignment vertical="center"/>
    </xf>
    <xf numFmtId="176" fontId="12" fillId="0" borderId="59" xfId="0" applyNumberFormat="1" applyFont="1" applyBorder="1">
      <alignment vertical="center"/>
    </xf>
    <xf numFmtId="0" fontId="12" fillId="0" borderId="29" xfId="0" applyFont="1" applyBorder="1" applyAlignment="1">
      <alignment horizontal="right" vertical="center" justifyLastLine="1"/>
    </xf>
    <xf numFmtId="0" fontId="12" fillId="24" borderId="17" xfId="0" applyFont="1" applyFill="1" applyBorder="1" applyAlignment="1" applyProtection="1">
      <alignment vertical="center" shrinkToFit="1"/>
      <protection locked="0"/>
    </xf>
    <xf numFmtId="0" fontId="27" fillId="0" borderId="0" xfId="0" applyFont="1">
      <alignment vertical="center"/>
    </xf>
    <xf numFmtId="0" fontId="52" fillId="0" borderId="0" xfId="0" applyFont="1">
      <alignment vertical="center"/>
    </xf>
    <xf numFmtId="0" fontId="27" fillId="0" borderId="31" xfId="0" applyFont="1" applyBorder="1">
      <alignment vertical="center"/>
    </xf>
    <xf numFmtId="0" fontId="27" fillId="0" borderId="14" xfId="0" applyFont="1" applyBorder="1">
      <alignment vertical="center"/>
    </xf>
    <xf numFmtId="0" fontId="27" fillId="0" borderId="13" xfId="0" applyFont="1" applyBorder="1">
      <alignment vertical="center"/>
    </xf>
    <xf numFmtId="0" fontId="27" fillId="0" borderId="16" xfId="0" applyFont="1" applyBorder="1">
      <alignment vertical="center"/>
    </xf>
    <xf numFmtId="0" fontId="27" fillId="0" borderId="15" xfId="0" applyFont="1" applyBorder="1">
      <alignment vertical="center"/>
    </xf>
    <xf numFmtId="0" fontId="27" fillId="0" borderId="10" xfId="0" applyFont="1" applyBorder="1">
      <alignment vertical="center"/>
    </xf>
    <xf numFmtId="0" fontId="27" fillId="0" borderId="12" xfId="0" applyFont="1" applyBorder="1">
      <alignment vertical="center"/>
    </xf>
    <xf numFmtId="0" fontId="53" fillId="0" borderId="17" xfId="0" applyFont="1" applyBorder="1">
      <alignment vertical="center"/>
    </xf>
    <xf numFmtId="176" fontId="51" fillId="0" borderId="0" xfId="47" applyNumberFormat="1" applyFont="1">
      <alignment vertical="center"/>
    </xf>
    <xf numFmtId="176" fontId="17" fillId="0" borderId="0" xfId="47" applyNumberFormat="1" applyFont="1">
      <alignment vertical="center"/>
    </xf>
    <xf numFmtId="176" fontId="54" fillId="0" borderId="0" xfId="47" applyNumberFormat="1" applyFont="1" applyAlignment="1">
      <alignment horizontal="center" vertical="center"/>
    </xf>
    <xf numFmtId="176" fontId="1" fillId="0" borderId="10" xfId="47" applyNumberFormat="1" applyBorder="1" applyAlignment="1">
      <alignment horizontal="distributed"/>
    </xf>
    <xf numFmtId="176" fontId="1" fillId="0" borderId="90" xfId="47" applyNumberFormat="1" applyBorder="1" applyAlignment="1">
      <alignment horizontal="distributed"/>
    </xf>
    <xf numFmtId="176" fontId="1" fillId="0" borderId="91" xfId="47" applyNumberFormat="1" applyBorder="1">
      <alignment vertical="center"/>
    </xf>
    <xf numFmtId="176" fontId="1" fillId="0" borderId="49" xfId="47" applyNumberFormat="1" applyBorder="1">
      <alignment vertical="center"/>
    </xf>
    <xf numFmtId="176" fontId="1" fillId="0" borderId="92" xfId="47" applyNumberFormat="1" applyBorder="1">
      <alignment vertical="center"/>
    </xf>
    <xf numFmtId="176" fontId="1" fillId="0" borderId="38" xfId="47" applyNumberFormat="1" applyBorder="1">
      <alignment vertical="center"/>
    </xf>
    <xf numFmtId="176" fontId="1" fillId="0" borderId="15" xfId="47" applyNumberFormat="1" applyBorder="1">
      <alignment vertical="center"/>
    </xf>
    <xf numFmtId="176" fontId="1" fillId="0" borderId="92" xfId="47" applyNumberFormat="1" applyBorder="1" applyAlignment="1">
      <alignment horizontal="center" vertical="center"/>
    </xf>
    <xf numFmtId="176" fontId="1" fillId="0" borderId="27" xfId="47" applyNumberFormat="1" applyBorder="1" applyAlignment="1">
      <alignment horizontal="center" vertical="center"/>
    </xf>
    <xf numFmtId="176" fontId="1" fillId="0" borderId="93" xfId="47" applyNumberFormat="1" applyBorder="1">
      <alignment vertical="center"/>
    </xf>
    <xf numFmtId="0" fontId="64" fillId="0" borderId="94" xfId="0" applyFont="1" applyBorder="1" applyAlignment="1">
      <alignment horizontal="center" vertical="center"/>
    </xf>
    <xf numFmtId="0" fontId="65" fillId="0" borderId="95" xfId="0" applyFont="1" applyBorder="1" applyAlignment="1">
      <alignment horizontal="centerContinuous" vertical="center"/>
    </xf>
    <xf numFmtId="0" fontId="66" fillId="26" borderId="37" xfId="0" applyFont="1" applyFill="1" applyBorder="1" applyAlignment="1">
      <alignment horizontal="center" vertical="center"/>
    </xf>
    <xf numFmtId="0" fontId="66" fillId="26" borderId="14" xfId="0" applyFont="1" applyFill="1" applyBorder="1">
      <alignment vertical="center"/>
    </xf>
    <xf numFmtId="0" fontId="53" fillId="26" borderId="99" xfId="0" applyFont="1" applyFill="1" applyBorder="1" applyAlignment="1">
      <alignment horizontal="center" vertical="center"/>
    </xf>
    <xf numFmtId="0" fontId="53" fillId="26" borderId="43" xfId="0" applyFont="1" applyFill="1" applyBorder="1" applyAlignment="1">
      <alignment horizontal="center" vertical="center"/>
    </xf>
    <xf numFmtId="0" fontId="53" fillId="0" borderId="19" xfId="0" applyFont="1" applyBorder="1" applyAlignment="1">
      <alignment horizontal="center" vertical="center"/>
    </xf>
    <xf numFmtId="0" fontId="53" fillId="0" borderId="101" xfId="0" applyFont="1" applyBorder="1" applyAlignment="1">
      <alignment horizontal="center" vertical="center"/>
    </xf>
    <xf numFmtId="0" fontId="53" fillId="0" borderId="40" xfId="0" applyFont="1" applyBorder="1" applyAlignment="1">
      <alignment horizontal="center" vertical="center"/>
    </xf>
    <xf numFmtId="0" fontId="66" fillId="26" borderId="35" xfId="0" applyFont="1" applyFill="1" applyBorder="1" applyAlignment="1">
      <alignment horizontal="center" vertical="center"/>
    </xf>
    <xf numFmtId="0" fontId="66" fillId="26" borderId="18" xfId="0" applyFont="1" applyFill="1" applyBorder="1">
      <alignment vertical="center"/>
    </xf>
    <xf numFmtId="0" fontId="53" fillId="26" borderId="102" xfId="0" applyFont="1" applyFill="1" applyBorder="1" applyAlignment="1">
      <alignment horizontal="center" vertical="center"/>
    </xf>
    <xf numFmtId="0" fontId="53" fillId="0" borderId="28" xfId="0" applyFont="1" applyBorder="1">
      <alignment vertical="center"/>
    </xf>
    <xf numFmtId="0" fontId="53" fillId="0" borderId="103" xfId="0" applyFont="1" applyBorder="1">
      <alignment vertical="center"/>
    </xf>
    <xf numFmtId="0" fontId="53" fillId="0" borderId="104" xfId="0" applyFont="1" applyBorder="1">
      <alignment vertical="center"/>
    </xf>
    <xf numFmtId="0" fontId="53" fillId="0" borderId="105" xfId="0" applyFont="1" applyBorder="1" applyAlignment="1">
      <alignment horizontal="center" vertical="center"/>
    </xf>
    <xf numFmtId="0" fontId="53" fillId="0" borderId="44" xfId="0" applyFont="1" applyBorder="1" applyAlignment="1">
      <alignment horizontal="center" vertical="center"/>
    </xf>
    <xf numFmtId="0" fontId="53" fillId="0" borderId="29" xfId="0" applyFont="1" applyBorder="1" applyAlignment="1">
      <alignment horizontal="center" vertical="center"/>
    </xf>
    <xf numFmtId="0" fontId="66" fillId="26" borderId="31" xfId="0" applyFont="1" applyFill="1" applyBorder="1">
      <alignment vertical="center"/>
    </xf>
    <xf numFmtId="0" fontId="67" fillId="26" borderId="31" xfId="0" applyFont="1" applyFill="1" applyBorder="1">
      <alignment vertical="center"/>
    </xf>
    <xf numFmtId="0" fontId="66" fillId="26" borderId="28" xfId="0" applyFont="1" applyFill="1" applyBorder="1">
      <alignment vertical="center"/>
    </xf>
    <xf numFmtId="0" fontId="67" fillId="26" borderId="28" xfId="0" applyFont="1" applyFill="1" applyBorder="1">
      <alignment vertical="center"/>
    </xf>
    <xf numFmtId="0" fontId="53" fillId="0" borderId="10" xfId="0" applyFont="1" applyBorder="1" applyAlignment="1">
      <alignment horizontal="center" vertical="center"/>
    </xf>
    <xf numFmtId="0" fontId="67" fillId="0" borderId="28" xfId="0" applyFont="1" applyBorder="1">
      <alignment vertical="center"/>
    </xf>
    <xf numFmtId="0" fontId="53" fillId="0" borderId="43" xfId="0" applyFont="1" applyBorder="1" applyAlignment="1">
      <alignment horizontal="center" vertical="center"/>
    </xf>
    <xf numFmtId="0" fontId="53" fillId="26" borderId="37" xfId="0" applyFont="1" applyFill="1" applyBorder="1" applyAlignment="1">
      <alignment horizontal="center" vertical="center"/>
    </xf>
    <xf numFmtId="49" fontId="53" fillId="0" borderId="19" xfId="0" applyNumberFormat="1" applyFont="1" applyBorder="1" applyAlignment="1">
      <alignment horizontal="center" vertical="center"/>
    </xf>
    <xf numFmtId="0" fontId="53" fillId="26" borderId="37" xfId="0" applyFont="1" applyFill="1" applyBorder="1">
      <alignment vertical="center"/>
    </xf>
    <xf numFmtId="49" fontId="53" fillId="0" borderId="30" xfId="0" applyNumberFormat="1" applyFont="1" applyBorder="1" applyAlignment="1">
      <alignment horizontal="center" vertical="center"/>
    </xf>
    <xf numFmtId="0" fontId="53" fillId="0" borderId="30" xfId="0" applyFont="1" applyBorder="1" applyAlignment="1">
      <alignment horizontal="center" vertical="center"/>
    </xf>
    <xf numFmtId="0" fontId="53" fillId="26" borderId="50" xfId="0" applyFont="1" applyFill="1" applyBorder="1" applyAlignment="1">
      <alignment horizontal="center" vertical="center"/>
    </xf>
    <xf numFmtId="0" fontId="53" fillId="0" borderId="106" xfId="0" applyFont="1" applyBorder="1" applyAlignment="1">
      <alignment horizontal="center" vertical="center"/>
    </xf>
    <xf numFmtId="49" fontId="53" fillId="0" borderId="107" xfId="0" applyNumberFormat="1" applyFont="1" applyBorder="1" applyAlignment="1">
      <alignment horizontal="center" vertical="center"/>
    </xf>
    <xf numFmtId="0" fontId="53" fillId="0" borderId="0" xfId="0" applyFont="1" applyAlignment="1">
      <alignment horizontal="center" vertical="center"/>
    </xf>
    <xf numFmtId="49" fontId="53" fillId="0" borderId="0" xfId="0" applyNumberFormat="1" applyFont="1" applyAlignment="1">
      <alignment horizontal="center" vertical="center"/>
    </xf>
    <xf numFmtId="0" fontId="53" fillId="0" borderId="0" xfId="0" applyFont="1">
      <alignment vertical="center"/>
    </xf>
    <xf numFmtId="0" fontId="27" fillId="0" borderId="0" xfId="0" applyFont="1" applyAlignment="1">
      <alignment horizontal="center" vertical="center"/>
    </xf>
    <xf numFmtId="0" fontId="1" fillId="0" borderId="0" xfId="0" applyFont="1" applyAlignment="1">
      <alignment horizontal="right" vertical="center"/>
    </xf>
    <xf numFmtId="0" fontId="0" fillId="0" borderId="18" xfId="0" applyBorder="1">
      <alignment vertical="center"/>
    </xf>
    <xf numFmtId="0" fontId="8" fillId="0" borderId="0" xfId="0" applyFont="1" applyProtection="1">
      <alignment vertical="center"/>
      <protection locked="0"/>
    </xf>
    <xf numFmtId="0" fontId="8" fillId="0" borderId="19" xfId="0" applyFont="1" applyBorder="1" applyAlignment="1" applyProtection="1">
      <alignment horizontal="center" vertical="center"/>
      <protection locked="0"/>
    </xf>
    <xf numFmtId="0" fontId="8" fillId="0" borderId="19" xfId="0" applyFont="1" applyBorder="1" applyProtection="1">
      <alignment vertical="center"/>
      <protection locked="0"/>
    </xf>
    <xf numFmtId="0" fontId="8" fillId="0" borderId="17" xfId="0" applyFont="1" applyBorder="1" applyAlignment="1" applyProtection="1">
      <alignment vertical="center" textRotation="255"/>
      <protection locked="0"/>
    </xf>
    <xf numFmtId="0" fontId="8" fillId="0" borderId="28" xfId="0" applyFont="1" applyBorder="1" applyProtection="1">
      <alignment vertical="center"/>
      <protection locked="0"/>
    </xf>
    <xf numFmtId="0" fontId="8" fillId="0" borderId="18" xfId="0" applyFont="1" applyBorder="1" applyProtection="1">
      <alignment vertical="center"/>
      <protection locked="0"/>
    </xf>
    <xf numFmtId="0" fontId="8" fillId="0" borderId="10" xfId="0" applyFont="1" applyBorder="1" applyProtection="1">
      <alignment vertical="center"/>
      <protection locked="0"/>
    </xf>
    <xf numFmtId="0" fontId="8" fillId="0" borderId="16" xfId="0" applyFont="1" applyBorder="1" applyProtection="1">
      <alignment vertical="center"/>
      <protection locked="0"/>
    </xf>
    <xf numFmtId="0" fontId="8" fillId="0" borderId="15" xfId="0" applyFont="1" applyBorder="1" applyProtection="1">
      <alignment vertical="center"/>
      <protection locked="0"/>
    </xf>
    <xf numFmtId="0" fontId="8" fillId="0" borderId="11" xfId="0" applyFont="1" applyBorder="1" applyProtection="1">
      <alignment vertical="center"/>
      <protection locked="0"/>
    </xf>
    <xf numFmtId="0" fontId="8" fillId="0" borderId="12" xfId="0" applyFont="1" applyBorder="1" applyProtection="1">
      <alignment vertical="center"/>
      <protection locked="0"/>
    </xf>
    <xf numFmtId="0" fontId="8" fillId="0" borderId="31" xfId="0" applyFont="1" applyBorder="1" applyProtection="1">
      <alignment vertical="center"/>
      <protection locked="0"/>
    </xf>
    <xf numFmtId="0" fontId="8" fillId="0" borderId="14" xfId="0" applyFont="1" applyBorder="1" applyProtection="1">
      <alignment vertical="center"/>
      <protection locked="0"/>
    </xf>
    <xf numFmtId="0" fontId="8" fillId="0" borderId="13" xfId="0" applyFont="1" applyBorder="1" applyProtection="1">
      <alignment vertical="center"/>
      <protection locked="0"/>
    </xf>
    <xf numFmtId="0" fontId="8" fillId="0" borderId="19" xfId="0" applyFont="1" applyBorder="1" applyAlignment="1" applyProtection="1">
      <alignment vertical="center" shrinkToFit="1"/>
      <protection locked="0"/>
    </xf>
    <xf numFmtId="0" fontId="8" fillId="0" borderId="17" xfId="0" applyFont="1" applyBorder="1" applyProtection="1">
      <alignment vertical="center"/>
      <protection locked="0"/>
    </xf>
    <xf numFmtId="0" fontId="8" fillId="0" borderId="17"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80" fontId="8" fillId="0" borderId="31" xfId="0" applyNumberFormat="1" applyFont="1" applyBorder="1" applyAlignment="1">
      <alignment vertical="center" shrinkToFit="1"/>
    </xf>
    <xf numFmtId="0" fontId="8" fillId="0" borderId="108" xfId="0" applyFont="1" applyBorder="1" applyProtection="1">
      <alignment vertical="center"/>
      <protection locked="0"/>
    </xf>
    <xf numFmtId="0" fontId="8" fillId="0" borderId="109" xfId="0" applyFont="1" applyBorder="1" applyProtection="1">
      <alignment vertical="center"/>
      <protection locked="0"/>
    </xf>
    <xf numFmtId="0" fontId="8" fillId="0" borderId="110" xfId="0" applyFont="1" applyBorder="1" applyProtection="1">
      <alignment vertical="center"/>
      <protection locked="0"/>
    </xf>
    <xf numFmtId="0" fontId="14" fillId="0" borderId="0" xfId="0" applyFont="1" applyProtection="1">
      <alignment vertical="center"/>
      <protection locked="0"/>
    </xf>
    <xf numFmtId="0" fontId="68" fillId="30" borderId="111" xfId="0" applyFont="1" applyFill="1" applyBorder="1">
      <alignment vertical="center"/>
    </xf>
    <xf numFmtId="0" fontId="68" fillId="30" borderId="112" xfId="0" applyFont="1" applyFill="1" applyBorder="1">
      <alignment vertical="center"/>
    </xf>
    <xf numFmtId="0" fontId="68" fillId="30" borderId="113" xfId="0" applyFont="1" applyFill="1" applyBorder="1">
      <alignment vertical="center"/>
    </xf>
    <xf numFmtId="0" fontId="7" fillId="0" borderId="114" xfId="0" applyFont="1" applyBorder="1">
      <alignment vertical="center"/>
    </xf>
    <xf numFmtId="0" fontId="7" fillId="0" borderId="19" xfId="0" applyFont="1" applyBorder="1">
      <alignment vertical="center"/>
    </xf>
    <xf numFmtId="0" fontId="7" fillId="0" borderId="19" xfId="0" applyFont="1" applyBorder="1" applyAlignment="1">
      <alignment vertical="center" shrinkToFit="1"/>
    </xf>
    <xf numFmtId="0" fontId="7" fillId="0" borderId="19" xfId="0" applyFont="1" applyBorder="1" applyAlignment="1">
      <alignment vertical="center" wrapText="1"/>
    </xf>
    <xf numFmtId="0" fontId="7" fillId="0" borderId="19" xfId="0" applyFont="1" applyBorder="1" applyAlignment="1">
      <alignment horizontal="right" vertical="center"/>
    </xf>
    <xf numFmtId="0" fontId="0" fillId="0" borderId="19" xfId="0" applyBorder="1" applyAlignment="1">
      <alignment vertical="center" shrinkToFit="1"/>
    </xf>
    <xf numFmtId="0" fontId="0" fillId="0" borderId="19" xfId="0" applyBorder="1">
      <alignment vertical="center"/>
    </xf>
    <xf numFmtId="0" fontId="3" fillId="0" borderId="0" xfId="0" applyFont="1">
      <alignment vertical="center"/>
    </xf>
    <xf numFmtId="0" fontId="12" fillId="0" borderId="19" xfId="0" applyFont="1" applyBorder="1" applyAlignment="1">
      <alignment horizontal="center" vertical="center"/>
    </xf>
    <xf numFmtId="0" fontId="12" fillId="0" borderId="17" xfId="0" applyFont="1" applyBorder="1">
      <alignment vertical="center"/>
    </xf>
    <xf numFmtId="0" fontId="12" fillId="0" borderId="28" xfId="0" applyFont="1" applyBorder="1">
      <alignment vertical="center"/>
    </xf>
    <xf numFmtId="176" fontId="17" fillId="0" borderId="19" xfId="47" applyNumberFormat="1" applyFont="1" applyBorder="1">
      <alignment vertical="center"/>
    </xf>
    <xf numFmtId="176" fontId="17" fillId="27" borderId="19" xfId="47" applyNumberFormat="1" applyFont="1" applyFill="1" applyBorder="1">
      <alignment vertical="center"/>
    </xf>
    <xf numFmtId="176" fontId="63" fillId="0" borderId="0" xfId="47" applyNumberFormat="1" applyFont="1">
      <alignment vertical="center"/>
    </xf>
    <xf numFmtId="176" fontId="0" fillId="0" borderId="0" xfId="47" applyNumberFormat="1" applyFont="1">
      <alignment vertical="center"/>
    </xf>
    <xf numFmtId="176" fontId="0" fillId="0" borderId="19" xfId="47" applyNumberFormat="1" applyFont="1" applyBorder="1">
      <alignment vertical="center"/>
    </xf>
    <xf numFmtId="176" fontId="1" fillId="0" borderId="0" xfId="47" applyNumberFormat="1" applyAlignment="1">
      <alignment horizontal="center" vertical="center"/>
    </xf>
    <xf numFmtId="176" fontId="0" fillId="0" borderId="0" xfId="47" applyNumberFormat="1" applyFont="1" applyAlignment="1">
      <alignment horizontal="right" vertical="center"/>
    </xf>
    <xf numFmtId="0" fontId="29" fillId="0" borderId="0" xfId="46" applyFont="1"/>
    <xf numFmtId="0" fontId="17" fillId="0" borderId="0" xfId="46"/>
    <xf numFmtId="0" fontId="24" fillId="0" borderId="0" xfId="46" applyFont="1" applyAlignment="1">
      <alignment horizontal="center" vertical="center"/>
    </xf>
    <xf numFmtId="38" fontId="22" fillId="0" borderId="0" xfId="36" applyFont="1" applyFill="1" applyProtection="1"/>
    <xf numFmtId="0" fontId="22" fillId="0" borderId="0" xfId="46" applyFont="1"/>
    <xf numFmtId="0" fontId="17" fillId="0" borderId="0" xfId="46" applyAlignment="1">
      <alignment horizontal="right"/>
    </xf>
    <xf numFmtId="0" fontId="20" fillId="0" borderId="0" xfId="46" applyFont="1" applyAlignment="1">
      <alignment horizontal="center" vertical="center" wrapText="1"/>
    </xf>
    <xf numFmtId="38" fontId="22" fillId="0" borderId="0" xfId="36" applyFont="1" applyFill="1" applyAlignment="1" applyProtection="1">
      <alignment vertical="center"/>
    </xf>
    <xf numFmtId="0" fontId="22" fillId="0" borderId="0" xfId="46" applyFont="1" applyAlignment="1">
      <alignment vertical="center"/>
    </xf>
    <xf numFmtId="0" fontId="17" fillId="0" borderId="0" xfId="46" applyAlignment="1">
      <alignment vertical="center"/>
    </xf>
    <xf numFmtId="0" fontId="55" fillId="0" borderId="0" xfId="46" applyFont="1" applyAlignment="1">
      <alignment horizontal="center" wrapText="1"/>
    </xf>
    <xf numFmtId="0" fontId="17" fillId="0" borderId="0" xfId="46" applyAlignment="1">
      <alignment horizontal="center" vertical="center" wrapText="1"/>
    </xf>
    <xf numFmtId="0" fontId="17" fillId="0" borderId="12" xfId="46" applyBorder="1" applyAlignment="1">
      <alignment horizontal="center" vertical="center" wrapText="1"/>
    </xf>
    <xf numFmtId="0" fontId="22" fillId="0" borderId="70" xfId="46" applyFont="1" applyBorder="1" applyAlignment="1">
      <alignment horizontal="center" vertical="center" wrapText="1"/>
    </xf>
    <xf numFmtId="0" fontId="57" fillId="0" borderId="71" xfId="46" applyFont="1" applyBorder="1" applyAlignment="1">
      <alignment horizontal="center" vertical="center" wrapText="1"/>
    </xf>
    <xf numFmtId="38" fontId="22" fillId="0" borderId="0" xfId="36" applyFont="1" applyFill="1" applyAlignment="1" applyProtection="1">
      <alignment vertical="center" shrinkToFit="1"/>
    </xf>
    <xf numFmtId="38" fontId="59" fillId="0" borderId="0" xfId="36" applyFont="1" applyFill="1" applyBorder="1" applyAlignment="1" applyProtection="1">
      <alignment horizontal="right" vertical="center" wrapText="1"/>
    </xf>
    <xf numFmtId="183" fontId="22" fillId="0" borderId="0" xfId="36" applyNumberFormat="1" applyFont="1" applyFill="1" applyAlignment="1" applyProtection="1">
      <alignment vertical="center"/>
    </xf>
    <xf numFmtId="38" fontId="59" fillId="0" borderId="0" xfId="36" applyFont="1" applyFill="1" applyBorder="1" applyAlignment="1" applyProtection="1">
      <alignment horizontal="center" vertical="center" wrapText="1"/>
    </xf>
    <xf numFmtId="0" fontId="12" fillId="0" borderId="0" xfId="46" applyFont="1" applyAlignment="1">
      <alignment vertical="center"/>
    </xf>
    <xf numFmtId="0" fontId="20" fillId="0" borderId="0" xfId="46" applyFont="1"/>
    <xf numFmtId="0" fontId="17" fillId="0" borderId="19" xfId="46" applyBorder="1" applyAlignment="1">
      <alignment horizontal="right" vertical="center"/>
    </xf>
    <xf numFmtId="38" fontId="17" fillId="0" borderId="19" xfId="46" applyNumberFormat="1" applyBorder="1" applyAlignment="1">
      <alignment vertical="center"/>
    </xf>
    <xf numFmtId="38" fontId="22" fillId="0" borderId="0" xfId="36" applyFont="1" applyAlignment="1" applyProtection="1">
      <alignment vertical="center"/>
    </xf>
    <xf numFmtId="0" fontId="17" fillId="0" borderId="0" xfId="46" applyAlignment="1" applyProtection="1">
      <alignment vertical="center"/>
      <protection locked="0"/>
    </xf>
    <xf numFmtId="0" fontId="17" fillId="0" borderId="19" xfId="46" applyBorder="1" applyAlignment="1">
      <alignment vertical="center"/>
    </xf>
    <xf numFmtId="38" fontId="0" fillId="0" borderId="19" xfId="36" applyFont="1" applyFill="1" applyBorder="1" applyAlignment="1" applyProtection="1">
      <alignment vertical="center"/>
    </xf>
    <xf numFmtId="38" fontId="59" fillId="0" borderId="31" xfId="36" applyFont="1" applyFill="1" applyBorder="1" applyAlignment="1" applyProtection="1">
      <alignment horizontal="right" vertical="center" wrapText="1"/>
    </xf>
    <xf numFmtId="38" fontId="58" fillId="0" borderId="88" xfId="36" applyFont="1" applyFill="1" applyBorder="1" applyAlignment="1" applyProtection="1">
      <alignment horizontal="right" vertical="center" wrapText="1"/>
    </xf>
    <xf numFmtId="38" fontId="58" fillId="0" borderId="89" xfId="36" applyFont="1" applyFill="1" applyBorder="1" applyAlignment="1" applyProtection="1">
      <alignment horizontal="right" vertical="center" wrapText="1"/>
    </xf>
    <xf numFmtId="38" fontId="59" fillId="0" borderId="14" xfId="36" applyFont="1" applyFill="1" applyBorder="1" applyAlignment="1" applyProtection="1">
      <alignment horizontal="right" vertical="center" wrapText="1"/>
    </xf>
    <xf numFmtId="38" fontId="59" fillId="0" borderId="18" xfId="36" applyFont="1" applyFill="1" applyBorder="1" applyAlignment="1" applyProtection="1">
      <alignment horizontal="right" vertical="center" wrapText="1"/>
    </xf>
    <xf numFmtId="38" fontId="59" fillId="0" borderId="19" xfId="36" applyFont="1" applyFill="1" applyBorder="1" applyAlignment="1" applyProtection="1">
      <alignment horizontal="right" vertical="center" wrapText="1"/>
    </xf>
    <xf numFmtId="38" fontId="59" fillId="0" borderId="14" xfId="36" applyFont="1" applyFill="1" applyBorder="1" applyAlignment="1" applyProtection="1">
      <alignment vertical="center" wrapText="1"/>
    </xf>
    <xf numFmtId="38" fontId="17" fillId="0" borderId="0" xfId="36" applyFont="1" applyFill="1" applyBorder="1" applyAlignment="1" applyProtection="1">
      <alignment vertical="center" wrapText="1"/>
    </xf>
    <xf numFmtId="0" fontId="0" fillId="0" borderId="17" xfId="0" applyBorder="1">
      <alignment vertical="center"/>
    </xf>
    <xf numFmtId="176" fontId="70" fillId="0" borderId="0" xfId="47" applyNumberFormat="1" applyFont="1">
      <alignment vertical="center"/>
    </xf>
    <xf numFmtId="176" fontId="1" fillId="0" borderId="102" xfId="47" applyNumberFormat="1" applyBorder="1" applyAlignment="1">
      <alignment horizontal="distributed"/>
    </xf>
    <xf numFmtId="176" fontId="1" fillId="0" borderId="36" xfId="47" applyNumberFormat="1" applyBorder="1" applyAlignment="1">
      <alignment horizontal="distributed"/>
    </xf>
    <xf numFmtId="176" fontId="1" fillId="0" borderId="100" xfId="47" applyNumberFormat="1" applyBorder="1" applyAlignment="1">
      <alignment horizontal="distributed"/>
    </xf>
    <xf numFmtId="176" fontId="1" fillId="0" borderId="43" xfId="47" applyNumberFormat="1" applyBorder="1" applyAlignment="1">
      <alignment horizontal="distributed" shrinkToFit="1"/>
    </xf>
    <xf numFmtId="176" fontId="0" fillId="0" borderId="30" xfId="47" applyNumberFormat="1" applyFont="1" applyBorder="1" applyAlignment="1">
      <alignment horizontal="center"/>
    </xf>
    <xf numFmtId="176" fontId="0" fillId="0" borderId="19" xfId="47" applyNumberFormat="1" applyFont="1" applyBorder="1" applyAlignment="1">
      <alignment horizontal="center"/>
    </xf>
    <xf numFmtId="176" fontId="1" fillId="24" borderId="19" xfId="47" applyNumberFormat="1" applyFill="1" applyBorder="1" applyProtection="1">
      <alignment vertical="center"/>
      <protection locked="0"/>
    </xf>
    <xf numFmtId="176" fontId="1" fillId="24" borderId="19" xfId="47" applyNumberFormat="1" applyFill="1" applyBorder="1">
      <alignment vertical="center"/>
    </xf>
    <xf numFmtId="176" fontId="1" fillId="0" borderId="91" xfId="47" applyNumberFormat="1" applyBorder="1" applyAlignment="1">
      <alignment horizontal="center" vertical="center"/>
    </xf>
    <xf numFmtId="176" fontId="1" fillId="0" borderId="19" xfId="47" applyNumberFormat="1" applyBorder="1" applyAlignment="1">
      <alignment horizontal="center" vertical="center"/>
    </xf>
    <xf numFmtId="176" fontId="1" fillId="24" borderId="30" xfId="47" applyNumberFormat="1" applyFill="1" applyBorder="1">
      <alignment vertical="center"/>
    </xf>
    <xf numFmtId="176" fontId="71" fillId="0" borderId="91" xfId="47" applyNumberFormat="1" applyFont="1" applyBorder="1" applyAlignment="1">
      <alignment horizontal="center" vertical="center"/>
    </xf>
    <xf numFmtId="176" fontId="71" fillId="0" borderId="19" xfId="47" applyNumberFormat="1" applyFont="1" applyBorder="1" applyAlignment="1">
      <alignment horizontal="center" vertical="center"/>
    </xf>
    <xf numFmtId="176" fontId="71" fillId="0" borderId="49" xfId="47" applyNumberFormat="1" applyFont="1" applyBorder="1">
      <alignment vertical="center"/>
    </xf>
    <xf numFmtId="176" fontId="71" fillId="0" borderId="19" xfId="47" applyNumberFormat="1" applyFont="1" applyBorder="1">
      <alignment vertical="center"/>
    </xf>
    <xf numFmtId="176" fontId="1" fillId="0" borderId="19" xfId="47" applyNumberFormat="1" applyBorder="1" applyAlignment="1">
      <alignment shrinkToFit="1"/>
    </xf>
    <xf numFmtId="176" fontId="1" fillId="32" borderId="19" xfId="47" applyNumberFormat="1" applyFill="1" applyBorder="1">
      <alignment vertical="center"/>
    </xf>
    <xf numFmtId="176" fontId="1" fillId="26" borderId="19" xfId="47" applyNumberFormat="1" applyFill="1" applyBorder="1">
      <alignment vertical="center"/>
    </xf>
    <xf numFmtId="176" fontId="1" fillId="0" borderId="115" xfId="47" applyNumberFormat="1" applyBorder="1" applyAlignment="1">
      <alignment horizontal="center" vertical="center"/>
    </xf>
    <xf numFmtId="176" fontId="1" fillId="0" borderId="107" xfId="47" applyNumberFormat="1" applyBorder="1" applyAlignment="1">
      <alignment horizontal="center" vertical="center"/>
    </xf>
    <xf numFmtId="176" fontId="1" fillId="26" borderId="117" xfId="47" applyNumberFormat="1" applyFill="1" applyBorder="1">
      <alignment vertical="center"/>
    </xf>
    <xf numFmtId="0" fontId="17" fillId="0" borderId="0" xfId="47" applyFont="1">
      <alignment vertical="center"/>
    </xf>
    <xf numFmtId="176" fontId="1" fillId="0" borderId="0" xfId="47" applyNumberFormat="1" applyAlignment="1">
      <alignment horizontal="right" vertical="center"/>
    </xf>
    <xf numFmtId="176" fontId="77" fillId="0" borderId="0" xfId="47" applyNumberFormat="1" applyFont="1">
      <alignment vertical="center"/>
    </xf>
    <xf numFmtId="0" fontId="12" fillId="0" borderId="101" xfId="0" applyFont="1" applyBorder="1" applyAlignment="1">
      <alignment horizontal="center" vertical="center"/>
    </xf>
    <xf numFmtId="0" fontId="52" fillId="0" borderId="11" xfId="0" applyFont="1" applyBorder="1" applyAlignment="1">
      <alignment horizontal="right" vertical="center"/>
    </xf>
    <xf numFmtId="0" fontId="0" fillId="0" borderId="11" xfId="0" applyBorder="1" applyAlignment="1">
      <alignment horizontal="left" vertical="center"/>
    </xf>
    <xf numFmtId="0" fontId="0" fillId="0" borderId="35" xfId="0" applyBorder="1" applyAlignment="1">
      <alignment horizontal="left" vertical="center"/>
    </xf>
    <xf numFmtId="0" fontId="27" fillId="0" borderId="11" xfId="0" applyFont="1" applyBorder="1" applyAlignment="1">
      <alignment horizontal="right" vertical="center"/>
    </xf>
    <xf numFmtId="0" fontId="12" fillId="28" borderId="0" xfId="49" applyFont="1" applyFill="1" applyAlignment="1">
      <alignment vertical="center"/>
    </xf>
    <xf numFmtId="0" fontId="72" fillId="28" borderId="0" xfId="50" applyFont="1" applyFill="1" applyAlignment="1">
      <alignment horizontal="left" vertical="center"/>
    </xf>
    <xf numFmtId="0" fontId="11" fillId="28" borderId="0" xfId="50" applyFont="1" applyFill="1" applyAlignment="1">
      <alignment horizontal="left" vertical="center"/>
    </xf>
    <xf numFmtId="0" fontId="73" fillId="28" borderId="0" xfId="50" applyFont="1" applyFill="1" applyAlignment="1">
      <alignment horizontal="left" vertical="center"/>
    </xf>
    <xf numFmtId="0" fontId="73" fillId="28" borderId="0" xfId="50" applyFont="1" applyFill="1" applyAlignment="1">
      <alignment horizontal="center" vertical="center"/>
    </xf>
    <xf numFmtId="0" fontId="73" fillId="28" borderId="0" xfId="50" applyFont="1" applyFill="1" applyAlignment="1">
      <alignment horizontal="right" vertical="center"/>
    </xf>
    <xf numFmtId="0" fontId="9" fillId="28" borderId="0" xfId="50" applyFont="1" applyFill="1" applyAlignment="1">
      <alignment horizontal="center" vertical="center"/>
    </xf>
    <xf numFmtId="49" fontId="9" fillId="28" borderId="118" xfId="50" applyNumberFormat="1" applyFont="1" applyFill="1" applyBorder="1" applyAlignment="1">
      <alignment horizontal="center" vertical="center"/>
    </xf>
    <xf numFmtId="49" fontId="9" fillId="28" borderId="118" xfId="50" applyNumberFormat="1" applyFont="1" applyFill="1" applyBorder="1" applyAlignment="1">
      <alignment vertical="center"/>
    </xf>
    <xf numFmtId="49" fontId="9" fillId="28" borderId="118" xfId="50" applyNumberFormat="1" applyFont="1" applyFill="1" applyBorder="1" applyAlignment="1">
      <alignment horizontal="right" vertical="center"/>
    </xf>
    <xf numFmtId="177" fontId="14" fillId="31" borderId="120" xfId="50" applyNumberFormat="1" applyFont="1" applyFill="1" applyBorder="1" applyAlignment="1">
      <alignment horizontal="right" vertical="center" shrinkToFit="1"/>
    </xf>
    <xf numFmtId="177" fontId="14" fillId="31" borderId="121" xfId="50" applyNumberFormat="1" applyFont="1" applyFill="1" applyBorder="1" applyAlignment="1">
      <alignment horizontal="right" vertical="center" shrinkToFit="1"/>
    </xf>
    <xf numFmtId="177" fontId="14" fillId="31" borderId="122" xfId="50" applyNumberFormat="1" applyFont="1" applyFill="1" applyBorder="1" applyAlignment="1">
      <alignment horizontal="right" vertical="center" shrinkToFit="1"/>
    </xf>
    <xf numFmtId="177" fontId="14" fillId="31" borderId="123" xfId="50" applyNumberFormat="1" applyFont="1" applyFill="1" applyBorder="1" applyAlignment="1">
      <alignment horizontal="right" vertical="center" shrinkToFit="1"/>
    </xf>
    <xf numFmtId="177" fontId="14" fillId="31" borderId="124" xfId="50" applyNumberFormat="1" applyFont="1" applyFill="1" applyBorder="1" applyAlignment="1">
      <alignment horizontal="right" vertical="center" shrinkToFit="1"/>
    </xf>
    <xf numFmtId="177" fontId="14" fillId="31" borderId="125" xfId="50" applyNumberFormat="1" applyFont="1" applyFill="1" applyBorder="1" applyAlignment="1">
      <alignment horizontal="right" vertical="center" shrinkToFit="1"/>
    </xf>
    <xf numFmtId="177" fontId="14" fillId="31" borderId="126" xfId="50" applyNumberFormat="1" applyFont="1" applyFill="1" applyBorder="1" applyAlignment="1">
      <alignment horizontal="right" vertical="center" shrinkToFit="1"/>
    </xf>
    <xf numFmtId="177" fontId="14" fillId="31" borderId="127" xfId="50" applyNumberFormat="1" applyFont="1" applyFill="1" applyBorder="1" applyAlignment="1">
      <alignment horizontal="right" vertical="center" shrinkToFit="1"/>
    </xf>
    <xf numFmtId="177" fontId="14" fillId="31" borderId="128" xfId="50" applyNumberFormat="1" applyFont="1" applyFill="1" applyBorder="1" applyAlignment="1">
      <alignment horizontal="right" vertical="center" shrinkToFit="1"/>
    </xf>
    <xf numFmtId="177" fontId="14" fillId="31" borderId="129" xfId="50" applyNumberFormat="1" applyFont="1" applyFill="1" applyBorder="1" applyAlignment="1">
      <alignment horizontal="right" vertical="center" shrinkToFit="1"/>
    </xf>
    <xf numFmtId="177" fontId="14" fillId="31" borderId="130" xfId="50" applyNumberFormat="1" applyFont="1" applyFill="1" applyBorder="1" applyAlignment="1">
      <alignment horizontal="right" vertical="center" shrinkToFit="1"/>
    </xf>
    <xf numFmtId="177" fontId="14" fillId="31" borderId="131" xfId="50" applyNumberFormat="1" applyFont="1" applyFill="1" applyBorder="1" applyAlignment="1">
      <alignment horizontal="right" vertical="center" shrinkToFit="1"/>
    </xf>
    <xf numFmtId="177" fontId="14" fillId="0" borderId="132" xfId="50" applyNumberFormat="1" applyFont="1" applyBorder="1" applyAlignment="1">
      <alignment horizontal="right" vertical="center" shrinkToFit="1"/>
    </xf>
    <xf numFmtId="177" fontId="14" fillId="0" borderId="133" xfId="50" applyNumberFormat="1" applyFont="1" applyBorder="1" applyAlignment="1">
      <alignment horizontal="right" vertical="center" shrinkToFit="1"/>
    </xf>
    <xf numFmtId="177" fontId="14" fillId="0" borderId="134" xfId="50" applyNumberFormat="1" applyFont="1" applyBorder="1" applyAlignment="1">
      <alignment horizontal="right" vertical="center" shrinkToFit="1"/>
    </xf>
    <xf numFmtId="177" fontId="14" fillId="0" borderId="135" xfId="50" applyNumberFormat="1" applyFont="1" applyBorder="1" applyAlignment="1">
      <alignment horizontal="right" vertical="center" shrinkToFit="1"/>
    </xf>
    <xf numFmtId="177" fontId="14" fillId="0" borderId="136" xfId="50" applyNumberFormat="1" applyFont="1" applyBorder="1" applyAlignment="1">
      <alignment horizontal="right" vertical="center" shrinkToFit="1"/>
    </xf>
    <xf numFmtId="177" fontId="14" fillId="0" borderId="137" xfId="50" applyNumberFormat="1" applyFont="1" applyBorder="1" applyAlignment="1">
      <alignment horizontal="right" vertical="center" shrinkToFit="1"/>
    </xf>
    <xf numFmtId="177" fontId="14" fillId="0" borderId="138" xfId="50" applyNumberFormat="1" applyFont="1" applyBorder="1" applyAlignment="1">
      <alignment horizontal="right" vertical="center" shrinkToFit="1"/>
    </xf>
    <xf numFmtId="177" fontId="14" fillId="0" borderId="139" xfId="50" applyNumberFormat="1" applyFont="1" applyBorder="1" applyAlignment="1">
      <alignment horizontal="right" vertical="center" shrinkToFit="1"/>
    </xf>
    <xf numFmtId="177" fontId="14" fillId="0" borderId="120" xfId="50" applyNumberFormat="1" applyFont="1" applyBorder="1" applyAlignment="1">
      <alignment horizontal="right" vertical="center" shrinkToFit="1"/>
    </xf>
    <xf numFmtId="177" fontId="14" fillId="0" borderId="140" xfId="50" applyNumberFormat="1" applyFont="1" applyBorder="1" applyAlignment="1">
      <alignment horizontal="right" vertical="center" shrinkToFit="1"/>
    </xf>
    <xf numFmtId="177" fontId="14" fillId="0" borderId="141" xfId="50" applyNumberFormat="1" applyFont="1" applyBorder="1" applyAlignment="1">
      <alignment horizontal="right" vertical="center" shrinkToFit="1"/>
    </xf>
    <xf numFmtId="177" fontId="14" fillId="0" borderId="142" xfId="50" applyNumberFormat="1" applyFont="1" applyBorder="1" applyAlignment="1">
      <alignment horizontal="right" vertical="center" shrinkToFit="1"/>
    </xf>
    <xf numFmtId="177" fontId="14" fillId="0" borderId="143" xfId="50" applyNumberFormat="1" applyFont="1" applyBorder="1" applyAlignment="1">
      <alignment horizontal="right" vertical="center" shrinkToFit="1"/>
    </xf>
    <xf numFmtId="177" fontId="14" fillId="0" borderId="144" xfId="50" applyNumberFormat="1" applyFont="1" applyBorder="1" applyAlignment="1">
      <alignment horizontal="right" vertical="center" shrinkToFit="1"/>
    </xf>
    <xf numFmtId="177" fontId="14" fillId="0" borderId="145" xfId="50" applyNumberFormat="1" applyFont="1" applyBorder="1" applyAlignment="1">
      <alignment horizontal="right" vertical="center" shrinkToFit="1"/>
    </xf>
    <xf numFmtId="177" fontId="14" fillId="0" borderId="146" xfId="50" applyNumberFormat="1" applyFont="1" applyBorder="1" applyAlignment="1">
      <alignment horizontal="right" vertical="center" shrinkToFit="1"/>
    </xf>
    <xf numFmtId="0" fontId="14" fillId="0" borderId="0" xfId="0" applyFont="1" applyAlignment="1" applyProtection="1">
      <alignment horizontal="center" vertical="center"/>
      <protection locked="0"/>
    </xf>
    <xf numFmtId="0" fontId="14" fillId="0" borderId="0" xfId="0" applyFont="1" applyAlignment="1" applyProtection="1">
      <alignment horizontal="left" vertical="center"/>
      <protection locked="0"/>
    </xf>
    <xf numFmtId="0" fontId="27" fillId="0" borderId="12" xfId="0" applyFont="1" applyBorder="1" applyAlignment="1">
      <alignment horizontal="center" vertical="center"/>
    </xf>
    <xf numFmtId="0" fontId="0" fillId="0" borderId="19" xfId="0" applyBorder="1" applyAlignment="1">
      <alignment horizontal="center" vertical="center"/>
    </xf>
    <xf numFmtId="0" fontId="0" fillId="0" borderId="16" xfId="0" applyBorder="1" applyAlignment="1">
      <alignment horizontal="left" vertical="center"/>
    </xf>
    <xf numFmtId="0" fontId="0" fillId="0" borderId="10" xfId="0" applyBorder="1" applyAlignment="1">
      <alignment horizontal="left" vertical="center"/>
    </xf>
    <xf numFmtId="0" fontId="1" fillId="0" borderId="34" xfId="0" applyFont="1" applyBorder="1" applyAlignment="1">
      <alignment horizontal="right" vertical="center"/>
    </xf>
    <xf numFmtId="0" fontId="0" fillId="0" borderId="35" xfId="0" applyBorder="1">
      <alignment vertical="center"/>
    </xf>
    <xf numFmtId="0" fontId="0" fillId="0" borderId="47" xfId="0" applyBorder="1" applyAlignment="1">
      <alignment horizontal="right" vertical="center"/>
    </xf>
    <xf numFmtId="49" fontId="79" fillId="0" borderId="30" xfId="0" applyNumberFormat="1" applyFont="1" applyBorder="1" applyAlignment="1">
      <alignment horizontal="center" vertical="center"/>
    </xf>
    <xf numFmtId="0" fontId="79" fillId="0" borderId="17" xfId="0" applyFont="1" applyBorder="1">
      <alignment vertical="center"/>
    </xf>
    <xf numFmtId="0" fontId="20" fillId="0" borderId="30" xfId="46" applyFont="1" applyBorder="1" applyAlignment="1">
      <alignment horizontal="center" vertical="center" wrapText="1"/>
    </xf>
    <xf numFmtId="0" fontId="20" fillId="0" borderId="54" xfId="46" applyFont="1" applyBorder="1" applyAlignment="1">
      <alignment horizontal="center" wrapText="1"/>
    </xf>
    <xf numFmtId="37" fontId="73" fillId="0" borderId="119" xfId="50" applyNumberFormat="1" applyFont="1" applyBorder="1" applyAlignment="1">
      <alignment horizontal="center" vertical="center"/>
    </xf>
    <xf numFmtId="0" fontId="17" fillId="0" borderId="0" xfId="46" applyAlignment="1">
      <alignment horizontal="left"/>
    </xf>
    <xf numFmtId="0" fontId="17" fillId="0" borderId="0" xfId="46" applyAlignment="1">
      <alignment horizontal="right" vertical="center"/>
    </xf>
    <xf numFmtId="0" fontId="20" fillId="0" borderId="0" xfId="46" applyFont="1" applyAlignment="1">
      <alignment vertical="center"/>
    </xf>
    <xf numFmtId="0" fontId="22" fillId="0" borderId="70" xfId="46" applyFont="1" applyBorder="1" applyAlignment="1">
      <alignment horizontal="center" vertical="center" shrinkToFit="1"/>
    </xf>
    <xf numFmtId="0" fontId="55" fillId="0" borderId="29" xfId="46" applyFont="1" applyBorder="1" applyAlignment="1">
      <alignment horizontal="center" wrapText="1"/>
    </xf>
    <xf numFmtId="0" fontId="20" fillId="0" borderId="27" xfId="46" applyFont="1" applyBorder="1" applyAlignment="1">
      <alignment vertical="center"/>
    </xf>
    <xf numFmtId="0" fontId="20" fillId="0" borderId="41" xfId="46" applyFont="1" applyBorder="1" applyAlignment="1">
      <alignment horizontal="center" vertical="center" wrapText="1"/>
    </xf>
    <xf numFmtId="38" fontId="58" fillId="0" borderId="72" xfId="36" applyFont="1" applyFill="1" applyBorder="1" applyAlignment="1" applyProtection="1">
      <alignment horizontal="right" vertical="center" wrapText="1"/>
    </xf>
    <xf numFmtId="38" fontId="22" fillId="0" borderId="73" xfId="36" applyFont="1" applyFill="1" applyBorder="1" applyAlignment="1" applyProtection="1">
      <alignment horizontal="right" vertical="center" wrapText="1"/>
    </xf>
    <xf numFmtId="38" fontId="22" fillId="0" borderId="74" xfId="36" applyFont="1" applyFill="1" applyBorder="1" applyAlignment="1" applyProtection="1">
      <alignment horizontal="right" vertical="center" wrapText="1"/>
    </xf>
    <xf numFmtId="38" fontId="22" fillId="0" borderId="41" xfId="36" applyFont="1" applyFill="1" applyBorder="1" applyAlignment="1" applyProtection="1">
      <alignment horizontal="right" vertical="center" wrapText="1"/>
    </xf>
    <xf numFmtId="38" fontId="59" fillId="0" borderId="72" xfId="36" applyFont="1" applyFill="1" applyBorder="1" applyAlignment="1" applyProtection="1">
      <alignment horizontal="right" vertical="center" wrapText="1"/>
    </xf>
    <xf numFmtId="38" fontId="22" fillId="0" borderId="75" xfId="36" applyFont="1" applyFill="1" applyBorder="1" applyAlignment="1" applyProtection="1">
      <alignment horizontal="right" vertical="center" wrapText="1"/>
      <protection locked="0"/>
    </xf>
    <xf numFmtId="38" fontId="22" fillId="0" borderId="41" xfId="36" applyFont="1" applyFill="1" applyBorder="1" applyAlignment="1" applyProtection="1">
      <alignment horizontal="right" vertical="center" wrapText="1"/>
      <protection locked="0"/>
    </xf>
    <xf numFmtId="38" fontId="59" fillId="0" borderId="41" xfId="36" applyFont="1" applyFill="1" applyBorder="1" applyAlignment="1" applyProtection="1">
      <alignment horizontal="right" vertical="center" wrapText="1"/>
    </xf>
    <xf numFmtId="38" fontId="22" fillId="0" borderId="29" xfId="36" applyFont="1" applyFill="1" applyBorder="1" applyAlignment="1" applyProtection="1">
      <alignment horizontal="right" vertical="center" wrapText="1"/>
    </xf>
    <xf numFmtId="0" fontId="20" fillId="0" borderId="76" xfId="46" applyFont="1" applyBorder="1" applyAlignment="1">
      <alignment vertical="center"/>
    </xf>
    <xf numFmtId="0" fontId="20" fillId="0" borderId="77" xfId="46" applyFont="1" applyBorder="1" applyAlignment="1">
      <alignment horizontal="center" vertical="center" wrapText="1"/>
    </xf>
    <xf numFmtId="38" fontId="58" fillId="0" borderId="78" xfId="36" applyFont="1" applyFill="1" applyBorder="1" applyAlignment="1" applyProtection="1">
      <alignment horizontal="right" vertical="center" wrapText="1"/>
    </xf>
    <xf numFmtId="38" fontId="22" fillId="0" borderId="79" xfId="36" applyFont="1" applyFill="1" applyBorder="1" applyAlignment="1" applyProtection="1">
      <alignment horizontal="right" vertical="center" wrapText="1"/>
    </xf>
    <xf numFmtId="38" fontId="22" fillId="0" borderId="80" xfId="36" applyFont="1" applyFill="1" applyBorder="1" applyAlignment="1" applyProtection="1">
      <alignment horizontal="right" vertical="center" wrapText="1"/>
    </xf>
    <xf numFmtId="38" fontId="22" fillId="0" borderId="77" xfId="36" applyFont="1" applyFill="1" applyBorder="1" applyAlignment="1" applyProtection="1">
      <alignment horizontal="right" vertical="center" wrapText="1"/>
    </xf>
    <xf numFmtId="38" fontId="59" fillId="0" borderId="78" xfId="36" applyFont="1" applyFill="1" applyBorder="1" applyAlignment="1" applyProtection="1">
      <alignment horizontal="right" vertical="center" wrapText="1"/>
    </xf>
    <xf numFmtId="38" fontId="22" fillId="0" borderId="67" xfId="36" applyFont="1" applyFill="1" applyBorder="1" applyAlignment="1" applyProtection="1">
      <alignment horizontal="right" vertical="center" wrapText="1"/>
      <protection locked="0"/>
    </xf>
    <xf numFmtId="38" fontId="59" fillId="0" borderId="77" xfId="36" applyFont="1" applyFill="1" applyBorder="1" applyAlignment="1" applyProtection="1">
      <alignment horizontal="right" vertical="center" wrapText="1"/>
    </xf>
    <xf numFmtId="38" fontId="59" fillId="0" borderId="12" xfId="36" applyFont="1" applyFill="1" applyBorder="1" applyAlignment="1" applyProtection="1">
      <alignment horizontal="right" vertical="center" wrapText="1"/>
    </xf>
    <xf numFmtId="0" fontId="20" fillId="0" borderId="56" xfId="46" applyFont="1" applyBorder="1" applyAlignment="1">
      <alignment vertical="center"/>
    </xf>
    <xf numFmtId="0" fontId="20" fillId="0" borderId="19" xfId="46" applyFont="1" applyBorder="1" applyAlignment="1">
      <alignment vertical="center"/>
    </xf>
    <xf numFmtId="38" fontId="59" fillId="0" borderId="12" xfId="36" applyFont="1" applyFill="1" applyBorder="1" applyAlignment="1" applyProtection="1">
      <alignment horizontal="center" vertical="center" wrapText="1"/>
    </xf>
    <xf numFmtId="0" fontId="21" fillId="0" borderId="19" xfId="46" applyFont="1" applyBorder="1" applyAlignment="1">
      <alignment vertical="center"/>
    </xf>
    <xf numFmtId="38" fontId="59" fillId="0" borderId="11" xfId="36" applyFont="1" applyFill="1" applyBorder="1" applyAlignment="1" applyProtection="1">
      <alignment horizontal="center" vertical="center" wrapText="1"/>
    </xf>
    <xf numFmtId="38" fontId="59" fillId="0" borderId="81" xfId="46" applyNumberFormat="1" applyFont="1" applyBorder="1" applyAlignment="1">
      <alignment vertical="center" wrapText="1"/>
    </xf>
    <xf numFmtId="38" fontId="22" fillId="0" borderId="11" xfId="36" applyFont="1" applyFill="1" applyBorder="1" applyAlignment="1" applyProtection="1">
      <alignment horizontal="right" vertical="center" shrinkToFit="1"/>
    </xf>
    <xf numFmtId="38" fontId="22" fillId="0" borderId="81" xfId="46" applyNumberFormat="1" applyFont="1" applyBorder="1" applyAlignment="1">
      <alignment vertical="center" wrapText="1"/>
    </xf>
    <xf numFmtId="0" fontId="20" fillId="0" borderId="31" xfId="46" applyFont="1" applyBorder="1"/>
    <xf numFmtId="0" fontId="20" fillId="0" borderId="82" xfId="46" applyFont="1" applyBorder="1" applyAlignment="1">
      <alignment horizontal="center" vertical="center" wrapText="1"/>
    </xf>
    <xf numFmtId="38" fontId="58" fillId="0" borderId="83" xfId="36" applyFont="1" applyFill="1" applyBorder="1" applyAlignment="1" applyProtection="1">
      <alignment horizontal="right" vertical="center" wrapText="1"/>
    </xf>
    <xf numFmtId="38" fontId="22" fillId="0" borderId="84" xfId="36" applyFont="1" applyFill="1" applyBorder="1" applyAlignment="1" applyProtection="1">
      <alignment horizontal="right" vertical="center" wrapText="1"/>
    </xf>
    <xf numFmtId="38" fontId="22" fillId="0" borderId="85" xfId="36" applyFont="1" applyFill="1" applyBorder="1" applyAlignment="1" applyProtection="1">
      <alignment horizontal="right" vertical="center" wrapText="1"/>
    </xf>
    <xf numFmtId="38" fontId="22" fillId="0" borderId="82" xfId="36" applyFont="1" applyFill="1" applyBorder="1" applyAlignment="1" applyProtection="1">
      <alignment horizontal="right" vertical="center" wrapText="1"/>
    </xf>
    <xf numFmtId="38" fontId="59" fillId="0" borderId="83" xfId="36" applyFont="1" applyFill="1" applyBorder="1" applyAlignment="1" applyProtection="1">
      <alignment horizontal="right" vertical="center" wrapText="1"/>
    </xf>
    <xf numFmtId="38" fontId="22" fillId="0" borderId="13" xfId="36" applyFont="1" applyFill="1" applyBorder="1" applyAlignment="1" applyProtection="1">
      <alignment horizontal="right" vertical="center" shrinkToFit="1"/>
    </xf>
    <xf numFmtId="38" fontId="22" fillId="0" borderId="86" xfId="36" applyFont="1" applyFill="1" applyBorder="1" applyAlignment="1" applyProtection="1">
      <alignment horizontal="right" vertical="center" wrapText="1"/>
    </xf>
    <xf numFmtId="38" fontId="22" fillId="0" borderId="68" xfId="36" applyFont="1" applyFill="1" applyBorder="1" applyAlignment="1" applyProtection="1">
      <alignment horizontal="right" vertical="center" wrapText="1"/>
      <protection locked="0"/>
    </xf>
    <xf numFmtId="38" fontId="59" fillId="0" borderId="82" xfId="36" applyFont="1" applyFill="1" applyBorder="1" applyAlignment="1" applyProtection="1">
      <alignment horizontal="right" vertical="center" wrapText="1"/>
    </xf>
    <xf numFmtId="0" fontId="17" fillId="0" borderId="17" xfId="46" applyBorder="1" applyAlignment="1">
      <alignment vertical="center"/>
    </xf>
    <xf numFmtId="0" fontId="17" fillId="0" borderId="28" xfId="46" applyBorder="1" applyAlignment="1">
      <alignment vertical="center"/>
    </xf>
    <xf numFmtId="38" fontId="22" fillId="0" borderId="18" xfId="36" applyFont="1" applyFill="1" applyBorder="1" applyAlignment="1" applyProtection="1">
      <alignment vertical="center"/>
    </xf>
    <xf numFmtId="38" fontId="22" fillId="0" borderId="87" xfId="36" applyFont="1" applyFill="1" applyBorder="1" applyAlignment="1" applyProtection="1">
      <alignment horizontal="right" vertical="center" wrapText="1"/>
    </xf>
    <xf numFmtId="0" fontId="17" fillId="0" borderId="18" xfId="46" applyBorder="1" applyAlignment="1">
      <alignment vertical="center"/>
    </xf>
    <xf numFmtId="38" fontId="17" fillId="0" borderId="16" xfId="46" applyNumberFormat="1" applyBorder="1" applyAlignment="1">
      <alignment horizontal="right" vertical="center"/>
    </xf>
    <xf numFmtId="0" fontId="17" fillId="0" borderId="28" xfId="46" applyBorder="1" applyAlignment="1">
      <alignment horizontal="right" vertical="center"/>
    </xf>
    <xf numFmtId="38" fontId="17" fillId="0" borderId="28" xfId="46" applyNumberFormat="1" applyBorder="1" applyAlignment="1">
      <alignment vertical="center"/>
    </xf>
    <xf numFmtId="38" fontId="17" fillId="0" borderId="16" xfId="46" applyNumberFormat="1" applyBorder="1" applyAlignment="1">
      <alignment vertical="center"/>
    </xf>
    <xf numFmtId="38" fontId="17" fillId="0" borderId="0" xfId="46" applyNumberFormat="1" applyAlignment="1">
      <alignment vertical="center"/>
    </xf>
    <xf numFmtId="10" fontId="62" fillId="0" borderId="0" xfId="46" applyNumberFormat="1" applyFont="1" applyAlignment="1">
      <alignment vertical="center"/>
    </xf>
    <xf numFmtId="0" fontId="17" fillId="0" borderId="0" xfId="46" applyAlignment="1">
      <alignment horizontal="center" vertical="center"/>
    </xf>
    <xf numFmtId="10" fontId="63" fillId="0" borderId="0" xfId="46" applyNumberFormat="1" applyFont="1" applyAlignment="1">
      <alignment vertical="center"/>
    </xf>
    <xf numFmtId="38" fontId="59" fillId="0" borderId="81" xfId="46" applyNumberFormat="1" applyFont="1" applyBorder="1" applyAlignment="1">
      <alignment horizontal="right" vertical="center" wrapText="1"/>
    </xf>
    <xf numFmtId="38" fontId="22" fillId="0" borderId="14" xfId="36" applyFont="1" applyFill="1" applyBorder="1" applyAlignment="1" applyProtection="1">
      <alignment horizontal="right" vertical="center" wrapText="1"/>
      <protection locked="0"/>
    </xf>
    <xf numFmtId="0" fontId="72" fillId="28" borderId="232" xfId="50" applyFont="1" applyFill="1" applyBorder="1" applyAlignment="1">
      <alignment horizontal="left" vertical="center"/>
    </xf>
    <xf numFmtId="0" fontId="11" fillId="28" borderId="65" xfId="50" applyFont="1" applyFill="1" applyBorder="1" applyAlignment="1">
      <alignment horizontal="left" vertical="center"/>
    </xf>
    <xf numFmtId="0" fontId="11" fillId="28" borderId="233" xfId="50" applyFont="1" applyFill="1" applyBorder="1" applyAlignment="1">
      <alignment horizontal="left" vertical="center"/>
    </xf>
    <xf numFmtId="49" fontId="84" fillId="28" borderId="234" xfId="50" applyNumberFormat="1" applyFont="1" applyFill="1" applyBorder="1" applyAlignment="1">
      <alignment horizontal="right" vertical="center"/>
    </xf>
    <xf numFmtId="0" fontId="85" fillId="28" borderId="0" xfId="50" applyFont="1" applyFill="1" applyAlignment="1">
      <alignment horizontal="left" vertical="center"/>
    </xf>
    <xf numFmtId="0" fontId="11" fillId="28" borderId="235" xfId="50" applyFont="1" applyFill="1" applyBorder="1" applyAlignment="1">
      <alignment horizontal="left" vertical="center"/>
    </xf>
    <xf numFmtId="0" fontId="87" fillId="28" borderId="236" xfId="49" applyFont="1" applyFill="1" applyBorder="1" applyAlignment="1">
      <alignment vertical="center"/>
    </xf>
    <xf numFmtId="0" fontId="12" fillId="25" borderId="0" xfId="49" applyFont="1" applyFill="1" applyAlignment="1">
      <alignment vertical="center"/>
    </xf>
    <xf numFmtId="177" fontId="12" fillId="0" borderId="136" xfId="50" applyNumberFormat="1" applyFont="1" applyBorder="1" applyAlignment="1">
      <alignment horizontal="right" vertical="center" shrinkToFit="1"/>
    </xf>
    <xf numFmtId="177" fontId="12" fillId="0" borderId="137" xfId="50" applyNumberFormat="1" applyFont="1" applyBorder="1" applyAlignment="1">
      <alignment horizontal="right" vertical="center" shrinkToFit="1"/>
    </xf>
    <xf numFmtId="177" fontId="12" fillId="0" borderId="138" xfId="50" applyNumberFormat="1" applyFont="1" applyBorder="1" applyAlignment="1">
      <alignment horizontal="right" vertical="center" shrinkToFit="1"/>
    </xf>
    <xf numFmtId="177" fontId="12" fillId="0" borderId="139" xfId="50" applyNumberFormat="1" applyFont="1" applyBorder="1" applyAlignment="1">
      <alignment horizontal="right" vertical="center" shrinkToFit="1"/>
    </xf>
    <xf numFmtId="0" fontId="12" fillId="0" borderId="0" xfId="49" applyFont="1" applyFill="1" applyAlignment="1">
      <alignment vertical="center"/>
    </xf>
    <xf numFmtId="0" fontId="88" fillId="28" borderId="237" xfId="50" applyFont="1" applyFill="1" applyBorder="1" applyAlignment="1">
      <alignment vertical="center"/>
    </xf>
    <xf numFmtId="0" fontId="88" fillId="28" borderId="238" xfId="50" applyFont="1" applyFill="1" applyBorder="1" applyAlignment="1">
      <alignment vertical="center"/>
    </xf>
    <xf numFmtId="0" fontId="89" fillId="0" borderId="19" xfId="0" applyFont="1" applyBorder="1">
      <alignment vertical="center"/>
    </xf>
    <xf numFmtId="0" fontId="89" fillId="0" borderId="19" xfId="0" applyFont="1" applyBorder="1" applyAlignment="1">
      <alignment vertical="center" wrapText="1" shrinkToFit="1"/>
    </xf>
    <xf numFmtId="0" fontId="27" fillId="0" borderId="16" xfId="0" applyFont="1" applyBorder="1" applyAlignment="1">
      <alignment horizontal="center" vertical="center"/>
    </xf>
    <xf numFmtId="0" fontId="12" fillId="0" borderId="40" xfId="0" applyFont="1" applyBorder="1" applyAlignment="1">
      <alignment horizontal="center" vertical="center"/>
    </xf>
    <xf numFmtId="0" fontId="0" fillId="0" borderId="29" xfId="0" applyBorder="1" applyAlignment="1">
      <alignment horizontal="left" vertical="center"/>
    </xf>
    <xf numFmtId="0" fontId="26" fillId="0" borderId="0" xfId="0" applyFont="1" applyAlignment="1">
      <alignment horizontal="distributed" vertical="center"/>
    </xf>
    <xf numFmtId="0" fontId="26" fillId="0" borderId="10" xfId="0" applyFont="1" applyBorder="1" applyAlignment="1">
      <alignment horizontal="distributed" vertical="center"/>
    </xf>
    <xf numFmtId="49" fontId="26" fillId="0" borderId="31" xfId="0" applyNumberFormat="1" applyFont="1" applyBorder="1">
      <alignment vertical="center"/>
    </xf>
    <xf numFmtId="0" fontId="1" fillId="0" borderId="0" xfId="0" applyFont="1" applyAlignment="1">
      <alignment vertical="top" wrapText="1"/>
    </xf>
    <xf numFmtId="0" fontId="1" fillId="0" borderId="12" xfId="0" applyFont="1" applyBorder="1" applyAlignment="1">
      <alignment vertical="top" wrapText="1"/>
    </xf>
    <xf numFmtId="0" fontId="53" fillId="26" borderId="102" xfId="0" applyFont="1" applyFill="1" applyBorder="1">
      <alignment vertical="center"/>
    </xf>
    <xf numFmtId="0" fontId="1" fillId="0" borderId="30" xfId="0" applyFont="1" applyBorder="1">
      <alignment vertical="center"/>
    </xf>
    <xf numFmtId="0" fontId="13" fillId="0" borderId="0" xfId="0" applyFont="1" applyAlignment="1">
      <alignment horizontal="left" vertical="center" wrapText="1"/>
    </xf>
    <xf numFmtId="0" fontId="0" fillId="0" borderId="0" xfId="0" applyAlignment="1">
      <alignment horizontal="left" vertical="center"/>
    </xf>
    <xf numFmtId="0" fontId="26" fillId="0" borderId="11" xfId="0" applyFont="1" applyBorder="1" applyAlignment="1">
      <alignment vertical="center" wrapText="1"/>
    </xf>
    <xf numFmtId="0" fontId="26" fillId="0" borderId="0" xfId="0" applyFont="1" applyAlignment="1">
      <alignment vertical="center" wrapText="1"/>
    </xf>
    <xf numFmtId="0" fontId="26" fillId="0" borderId="12" xfId="0" applyFont="1" applyBorder="1" applyAlignment="1">
      <alignment vertical="center" wrapText="1"/>
    </xf>
    <xf numFmtId="0" fontId="26" fillId="0" borderId="13" xfId="0" applyFont="1" applyBorder="1" applyAlignment="1">
      <alignment vertical="center" wrapText="1"/>
    </xf>
    <xf numFmtId="0" fontId="26" fillId="0" borderId="31" xfId="0" applyFont="1" applyBorder="1" applyAlignment="1">
      <alignment vertical="center" wrapText="1"/>
    </xf>
    <xf numFmtId="0" fontId="26" fillId="0" borderId="14" xfId="0" applyFont="1" applyBorder="1" applyAlignment="1">
      <alignment vertical="center" wrapText="1"/>
    </xf>
    <xf numFmtId="0" fontId="92" fillId="0" borderId="0" xfId="58" applyFont="1" applyAlignment="1">
      <alignment vertical="center"/>
    </xf>
    <xf numFmtId="0" fontId="21" fillId="0" borderId="0" xfId="58" applyFont="1" applyAlignment="1">
      <alignment vertical="center"/>
    </xf>
    <xf numFmtId="0" fontId="21" fillId="0" borderId="0" xfId="0" applyFont="1">
      <alignment vertical="center"/>
    </xf>
    <xf numFmtId="0" fontId="24" fillId="0" borderId="0" xfId="58" applyFont="1" applyAlignment="1">
      <alignment vertical="center"/>
    </xf>
    <xf numFmtId="0" fontId="24" fillId="0" borderId="0" xfId="0" applyFont="1" applyAlignment="1">
      <alignment horizontal="right" vertical="center"/>
    </xf>
    <xf numFmtId="0" fontId="21" fillId="0" borderId="17" xfId="58" applyFont="1" applyBorder="1" applyAlignment="1">
      <alignment horizontal="distributed" vertical="center"/>
    </xf>
    <xf numFmtId="0" fontId="21" fillId="24" borderId="17" xfId="58" applyFont="1" applyFill="1" applyBorder="1" applyAlignment="1">
      <alignment vertical="center"/>
    </xf>
    <xf numFmtId="176" fontId="21" fillId="24" borderId="18" xfId="58" applyNumberFormat="1" applyFont="1" applyFill="1" applyBorder="1" applyAlignment="1">
      <alignment vertical="center" shrinkToFit="1"/>
    </xf>
    <xf numFmtId="0" fontId="21" fillId="0" borderId="54" xfId="58" applyFont="1" applyBorder="1" applyAlignment="1">
      <alignment horizontal="center" vertical="center"/>
    </xf>
    <xf numFmtId="0" fontId="21" fillId="0" borderId="57" xfId="0" applyFont="1" applyBorder="1" applyAlignment="1">
      <alignment horizontal="center" vertical="center"/>
    </xf>
    <xf numFmtId="0" fontId="21" fillId="0" borderId="19" xfId="0" applyFont="1" applyBorder="1" applyAlignment="1">
      <alignment horizontal="center" vertical="center"/>
    </xf>
    <xf numFmtId="0" fontId="21" fillId="0" borderId="30" xfId="58" applyFont="1" applyBorder="1" applyAlignment="1">
      <alignment horizontal="center" vertical="center"/>
    </xf>
    <xf numFmtId="188" fontId="21" fillId="0" borderId="186" xfId="0" applyNumberFormat="1" applyFont="1" applyBorder="1">
      <alignment vertical="center"/>
    </xf>
    <xf numFmtId="188" fontId="21" fillId="0" borderId="27" xfId="0" applyNumberFormat="1" applyFont="1" applyBorder="1">
      <alignment vertical="center"/>
    </xf>
    <xf numFmtId="0" fontId="93" fillId="0" borderId="0" xfId="58" applyFont="1" applyAlignment="1">
      <alignment vertical="center"/>
    </xf>
    <xf numFmtId="0" fontId="22" fillId="0" borderId="19" xfId="58" applyFont="1" applyBorder="1" applyAlignment="1">
      <alignment horizontal="distributed" vertical="center" shrinkToFit="1"/>
    </xf>
    <xf numFmtId="0" fontId="21" fillId="0" borderId="10" xfId="58" applyFont="1" applyBorder="1" applyAlignment="1">
      <alignment horizontal="center" vertical="center"/>
    </xf>
    <xf numFmtId="38" fontId="22" fillId="0" borderId="16" xfId="34" applyFont="1" applyFill="1" applyBorder="1" applyAlignment="1">
      <alignment vertical="center"/>
    </xf>
    <xf numFmtId="38" fontId="21" fillId="0" borderId="27" xfId="34" applyFont="1" applyFill="1" applyBorder="1" applyAlignment="1">
      <alignment vertical="center"/>
    </xf>
    <xf numFmtId="38" fontId="21" fillId="0" borderId="54" xfId="34" applyFont="1" applyFill="1" applyBorder="1" applyAlignment="1">
      <alignment vertical="center"/>
    </xf>
    <xf numFmtId="38" fontId="21" fillId="0" borderId="10" xfId="34" applyFont="1" applyFill="1" applyBorder="1" applyAlignment="1">
      <alignment vertical="center" shrinkToFit="1"/>
    </xf>
    <xf numFmtId="189" fontId="21" fillId="0" borderId="186" xfId="0" applyNumberFormat="1" applyFont="1" applyBorder="1">
      <alignment vertical="center"/>
    </xf>
    <xf numFmtId="189" fontId="21" fillId="0" borderId="27" xfId="0" applyNumberFormat="1" applyFont="1" applyBorder="1">
      <alignment vertical="center"/>
    </xf>
    <xf numFmtId="0" fontId="21" fillId="0" borderId="19" xfId="58" applyFont="1" applyBorder="1" applyAlignment="1">
      <alignment horizontal="distributed" vertical="center" shrinkToFit="1"/>
    </xf>
    <xf numFmtId="0" fontId="21" fillId="0" borderId="13" xfId="58" applyFont="1" applyBorder="1" applyAlignment="1">
      <alignment horizontal="center" vertical="center"/>
    </xf>
    <xf numFmtId="38" fontId="21" fillId="0" borderId="31" xfId="34" applyFont="1" applyFill="1" applyBorder="1" applyAlignment="1">
      <alignment vertical="center"/>
    </xf>
    <xf numFmtId="38" fontId="21" fillId="0" borderId="30" xfId="34" applyFont="1" applyFill="1" applyBorder="1" applyAlignment="1">
      <alignment vertical="center" shrinkToFit="1"/>
    </xf>
    <xf numFmtId="38" fontId="21" fillId="0" borderId="11" xfId="34" applyFont="1" applyFill="1" applyBorder="1" applyAlignment="1">
      <alignment vertical="center" shrinkToFit="1"/>
    </xf>
    <xf numFmtId="38" fontId="21" fillId="0" borderId="188" xfId="34" applyFont="1" applyFill="1" applyBorder="1" applyAlignment="1">
      <alignment vertical="center"/>
    </xf>
    <xf numFmtId="38" fontId="21" fillId="0" borderId="14" xfId="34" applyFont="1" applyFill="1" applyBorder="1" applyAlignment="1">
      <alignment vertical="center"/>
    </xf>
    <xf numFmtId="0" fontId="21" fillId="0" borderId="19" xfId="58" applyFont="1" applyBorder="1" applyAlignment="1">
      <alignment vertical="center" shrinkToFit="1"/>
    </xf>
    <xf numFmtId="188" fontId="21" fillId="24" borderId="186" xfId="0" applyNumberFormat="1" applyFont="1" applyFill="1" applyBorder="1" applyAlignment="1">
      <alignment horizontal="right" vertical="center"/>
    </xf>
    <xf numFmtId="188" fontId="21" fillId="24" borderId="15" xfId="0" applyNumberFormat="1" applyFont="1" applyFill="1" applyBorder="1" applyAlignment="1">
      <alignment horizontal="right" vertical="center"/>
    </xf>
    <xf numFmtId="0" fontId="21" fillId="0" borderId="27" xfId="58" applyFont="1" applyBorder="1" applyAlignment="1">
      <alignment vertical="center" shrinkToFit="1"/>
    </xf>
    <xf numFmtId="0" fontId="21" fillId="0" borderId="17" xfId="58" applyFont="1" applyBorder="1" applyAlignment="1">
      <alignment vertical="center"/>
    </xf>
    <xf numFmtId="0" fontId="21" fillId="0" borderId="29" xfId="58" applyFont="1" applyBorder="1" applyAlignment="1">
      <alignment vertical="center" shrinkToFit="1"/>
    </xf>
    <xf numFmtId="188" fontId="21" fillId="0" borderId="186" xfId="0" applyNumberFormat="1" applyFont="1" applyBorder="1" applyAlignment="1">
      <alignment horizontal="right" vertical="center"/>
    </xf>
    <xf numFmtId="188" fontId="21" fillId="0" borderId="27" xfId="0" applyNumberFormat="1" applyFont="1" applyBorder="1" applyAlignment="1">
      <alignment horizontal="right" vertical="center"/>
    </xf>
    <xf numFmtId="0" fontId="21" fillId="0" borderId="29" xfId="58" applyFont="1" applyBorder="1" applyAlignment="1">
      <alignment horizontal="distributed" vertical="center" shrinkToFit="1"/>
    </xf>
    <xf numFmtId="189" fontId="21" fillId="24" borderId="186" xfId="0" applyNumberFormat="1" applyFont="1" applyFill="1" applyBorder="1" applyAlignment="1">
      <alignment horizontal="right" vertical="center"/>
    </xf>
    <xf numFmtId="189" fontId="21" fillId="24" borderId="27" xfId="0" applyNumberFormat="1" applyFont="1" applyFill="1" applyBorder="1" applyAlignment="1">
      <alignment horizontal="right" vertical="center"/>
    </xf>
    <xf numFmtId="189" fontId="21" fillId="24" borderId="186" xfId="0" applyNumberFormat="1" applyFont="1" applyFill="1" applyBorder="1">
      <alignment vertical="center"/>
    </xf>
    <xf numFmtId="189" fontId="21" fillId="24" borderId="27" xfId="0" applyNumberFormat="1" applyFont="1" applyFill="1" applyBorder="1">
      <alignment vertical="center"/>
    </xf>
    <xf numFmtId="38" fontId="21" fillId="0" borderId="13" xfId="34" applyFont="1" applyFill="1" applyBorder="1" applyAlignment="1">
      <alignment vertical="center" shrinkToFit="1"/>
    </xf>
    <xf numFmtId="0" fontId="21" fillId="0" borderId="30" xfId="58" applyFont="1" applyBorder="1" applyAlignment="1">
      <alignment vertical="center" shrinkToFit="1"/>
    </xf>
    <xf numFmtId="0" fontId="21" fillId="0" borderId="27" xfId="58" applyFont="1" applyBorder="1" applyAlignment="1">
      <alignment horizontal="distributed" vertical="center"/>
    </xf>
    <xf numFmtId="176" fontId="21" fillId="24" borderId="28" xfId="58" applyNumberFormat="1" applyFont="1" applyFill="1" applyBorder="1" applyAlignment="1">
      <alignment vertical="center" shrinkToFit="1"/>
    </xf>
    <xf numFmtId="0" fontId="21" fillId="0" borderId="29" xfId="58" applyFont="1" applyBorder="1" applyAlignment="1">
      <alignment horizontal="distributed" vertical="center"/>
    </xf>
    <xf numFmtId="0" fontId="21" fillId="0" borderId="147" xfId="58" applyFont="1" applyBorder="1" applyAlignment="1">
      <alignment horizontal="distributed" vertical="center"/>
    </xf>
    <xf numFmtId="0" fontId="21" fillId="0" borderId="246" xfId="58" applyFont="1" applyBorder="1" applyAlignment="1">
      <alignment horizontal="distributed" vertical="center" shrinkToFit="1"/>
    </xf>
    <xf numFmtId="0" fontId="21" fillId="24" borderId="244" xfId="58" applyFont="1" applyFill="1" applyBorder="1" applyAlignment="1">
      <alignment vertical="center"/>
    </xf>
    <xf numFmtId="176" fontId="21" fillId="24" borderId="245" xfId="58" applyNumberFormat="1" applyFont="1" applyFill="1" applyBorder="1" applyAlignment="1">
      <alignment vertical="center" shrinkToFit="1"/>
    </xf>
    <xf numFmtId="38" fontId="21" fillId="0" borderId="54" xfId="34" applyFont="1" applyFill="1" applyBorder="1" applyAlignment="1">
      <alignment vertical="center" shrinkToFit="1"/>
    </xf>
    <xf numFmtId="188" fontId="94" fillId="0" borderId="186" xfId="0" applyNumberFormat="1" applyFont="1" applyBorder="1">
      <alignment vertical="center"/>
    </xf>
    <xf numFmtId="0" fontId="95" fillId="0" borderId="13" xfId="58" applyFont="1" applyBorder="1" applyAlignment="1">
      <alignment vertical="center"/>
    </xf>
    <xf numFmtId="176" fontId="21" fillId="0" borderId="31" xfId="58" applyNumberFormat="1" applyFont="1" applyBorder="1" applyAlignment="1">
      <alignment vertical="center" shrinkToFit="1"/>
    </xf>
    <xf numFmtId="0" fontId="21" fillId="0" borderId="13" xfId="58" applyFont="1" applyBorder="1" applyAlignment="1">
      <alignment vertical="center"/>
    </xf>
    <xf numFmtId="176" fontId="21" fillId="0" borderId="14" xfId="58" applyNumberFormat="1" applyFont="1" applyBorder="1" applyAlignment="1">
      <alignment vertical="center"/>
    </xf>
    <xf numFmtId="0" fontId="21" fillId="0" borderId="249" xfId="58" applyFont="1" applyBorder="1" applyAlignment="1">
      <alignment horizontal="center" vertical="center"/>
    </xf>
    <xf numFmtId="38" fontId="21" fillId="0" borderId="167" xfId="34" applyFont="1" applyFill="1" applyBorder="1" applyAlignment="1">
      <alignment vertical="center"/>
    </xf>
    <xf numFmtId="38" fontId="21" fillId="0" borderId="147" xfId="34" applyFont="1" applyFill="1" applyBorder="1" applyAlignment="1">
      <alignment vertical="center" shrinkToFit="1"/>
    </xf>
    <xf numFmtId="38" fontId="21" fillId="0" borderId="249" xfId="34" applyFont="1" applyFill="1" applyBorder="1" applyAlignment="1">
      <alignment vertical="center" shrinkToFit="1"/>
    </xf>
    <xf numFmtId="38" fontId="21" fillId="0" borderId="171" xfId="34" applyFont="1" applyFill="1" applyBorder="1" applyAlignment="1">
      <alignment vertical="center"/>
    </xf>
    <xf numFmtId="38" fontId="21" fillId="0" borderId="250" xfId="34" applyFont="1" applyFill="1" applyBorder="1" applyAlignment="1">
      <alignment vertical="center"/>
    </xf>
    <xf numFmtId="0" fontId="21" fillId="0" borderId="0" xfId="58" applyFont="1" applyAlignment="1">
      <alignment horizontal="distributed" vertical="center"/>
    </xf>
    <xf numFmtId="0" fontId="17" fillId="0" borderId="0" xfId="58" applyFont="1" applyAlignment="1">
      <alignment horizontal="distributed" vertical="center"/>
    </xf>
    <xf numFmtId="0" fontId="21" fillId="0" borderId="0" xfId="58" applyFont="1" applyAlignment="1">
      <alignment horizontal="center" vertical="center"/>
    </xf>
    <xf numFmtId="176" fontId="21" fillId="0" borderId="0" xfId="58" applyNumberFormat="1" applyFont="1" applyAlignment="1">
      <alignment vertical="center" shrinkToFit="1"/>
    </xf>
    <xf numFmtId="176" fontId="21" fillId="0" borderId="0" xfId="58" applyNumberFormat="1" applyFont="1" applyAlignment="1">
      <alignment vertical="center"/>
    </xf>
    <xf numFmtId="0" fontId="21" fillId="0" borderId="11" xfId="58" applyFont="1" applyBorder="1" applyAlignment="1">
      <alignment vertical="center"/>
    </xf>
    <xf numFmtId="38" fontId="22" fillId="0" borderId="0" xfId="34" applyFont="1" applyFill="1" applyBorder="1" applyAlignment="1">
      <alignment vertical="center"/>
    </xf>
    <xf numFmtId="38" fontId="21" fillId="0" borderId="251" xfId="34" applyFont="1" applyFill="1" applyBorder="1" applyAlignment="1">
      <alignment vertical="center"/>
    </xf>
    <xf numFmtId="176" fontId="96" fillId="0" borderId="187" xfId="58" applyNumberFormat="1" applyFont="1" applyBorder="1" applyAlignment="1">
      <alignment vertical="center" shrinkToFit="1"/>
    </xf>
    <xf numFmtId="176" fontId="94" fillId="0" borderId="29" xfId="58" applyNumberFormat="1" applyFont="1" applyBorder="1" applyAlignment="1">
      <alignment vertical="center" shrinkToFit="1"/>
    </xf>
    <xf numFmtId="0" fontId="30" fillId="0" borderId="0" xfId="58" applyFont="1" applyAlignment="1">
      <alignment vertical="center"/>
    </xf>
    <xf numFmtId="0" fontId="17" fillId="0" borderId="0" xfId="58" applyFont="1" applyAlignment="1">
      <alignment vertical="center"/>
    </xf>
    <xf numFmtId="38" fontId="21" fillId="0" borderId="30" xfId="34" applyFont="1" applyFill="1" applyBorder="1" applyAlignment="1">
      <alignment vertical="center"/>
    </xf>
    <xf numFmtId="38" fontId="17" fillId="26" borderId="167" xfId="34" applyFont="1" applyFill="1" applyBorder="1" applyAlignment="1">
      <alignment vertical="center"/>
    </xf>
    <xf numFmtId="177" fontId="21" fillId="0" borderId="0" xfId="0" applyNumberFormat="1" applyFont="1">
      <alignment vertical="center"/>
    </xf>
    <xf numFmtId="3" fontId="17" fillId="26" borderId="167" xfId="34" applyNumberFormat="1" applyFont="1" applyFill="1" applyBorder="1" applyAlignment="1">
      <alignment vertical="center"/>
    </xf>
    <xf numFmtId="188" fontId="21" fillId="0" borderId="57" xfId="34" applyNumberFormat="1" applyFont="1" applyFill="1" applyBorder="1" applyAlignment="1">
      <alignment horizontal="right" vertical="center"/>
    </xf>
    <xf numFmtId="188" fontId="21" fillId="0" borderId="19" xfId="34" applyNumberFormat="1" applyFont="1" applyFill="1" applyBorder="1" applyAlignment="1">
      <alignment horizontal="right" vertical="center"/>
    </xf>
    <xf numFmtId="0" fontId="21" fillId="24" borderId="63" xfId="58" applyFont="1" applyFill="1" applyBorder="1" applyAlignment="1">
      <alignment vertical="center"/>
    </xf>
    <xf numFmtId="38" fontId="21" fillId="24" borderId="64" xfId="34" applyFont="1" applyFill="1" applyBorder="1" applyAlignment="1">
      <alignment vertical="center"/>
    </xf>
    <xf numFmtId="0" fontId="21" fillId="0" borderId="63" xfId="58" applyFont="1" applyBorder="1" applyAlignment="1">
      <alignment vertical="center" shrinkToFit="1"/>
    </xf>
    <xf numFmtId="38" fontId="21" fillId="0" borderId="252" xfId="34" applyFont="1" applyFill="1" applyBorder="1" applyAlignment="1">
      <alignment horizontal="right" vertical="center"/>
    </xf>
    <xf numFmtId="38" fontId="21" fillId="0" borderId="180" xfId="34" applyFont="1" applyFill="1" applyBorder="1" applyAlignment="1">
      <alignment horizontal="right" vertical="center"/>
    </xf>
    <xf numFmtId="0" fontId="94" fillId="0" borderId="0" xfId="0" applyFont="1">
      <alignment vertical="center"/>
    </xf>
    <xf numFmtId="0" fontId="21" fillId="0" borderId="30" xfId="58" applyFont="1" applyBorder="1" applyAlignment="1">
      <alignment horizontal="distributed" vertical="center"/>
    </xf>
    <xf numFmtId="0" fontId="94" fillId="24" borderId="13" xfId="58" applyFont="1" applyFill="1" applyBorder="1" applyAlignment="1">
      <alignment vertical="center"/>
    </xf>
    <xf numFmtId="38" fontId="21" fillId="24" borderId="31" xfId="34" applyFont="1" applyFill="1" applyBorder="1" applyAlignment="1">
      <alignment vertical="center"/>
    </xf>
    <xf numFmtId="0" fontId="21" fillId="0" borderId="13" xfId="58" applyFont="1" applyBorder="1" applyAlignment="1">
      <alignment vertical="center" shrinkToFit="1"/>
    </xf>
    <xf numFmtId="38" fontId="21" fillId="0" borderId="188" xfId="34" applyFont="1" applyFill="1" applyBorder="1" applyAlignment="1">
      <alignment horizontal="right" vertical="center"/>
    </xf>
    <xf numFmtId="38" fontId="21" fillId="0" borderId="30" xfId="34" applyFont="1" applyFill="1" applyBorder="1" applyAlignment="1">
      <alignment horizontal="right" vertical="center"/>
    </xf>
    <xf numFmtId="0" fontId="21" fillId="0" borderId="24" xfId="58" applyFont="1" applyBorder="1" applyAlignment="1">
      <alignment horizontal="distributed" vertical="center"/>
    </xf>
    <xf numFmtId="0" fontId="94" fillId="24" borderId="244" xfId="58" applyFont="1" applyFill="1" applyBorder="1" applyAlignment="1">
      <alignment vertical="center"/>
    </xf>
    <xf numFmtId="38" fontId="21" fillId="24" borderId="246" xfId="34" applyFont="1" applyFill="1" applyBorder="1" applyAlignment="1">
      <alignment vertical="center"/>
    </xf>
    <xf numFmtId="38" fontId="21" fillId="0" borderId="244" xfId="34" applyFont="1" applyFill="1" applyBorder="1" applyAlignment="1">
      <alignment vertical="center"/>
    </xf>
    <xf numFmtId="38" fontId="21" fillId="0" borderId="58" xfId="34" applyFont="1" applyFill="1" applyBorder="1" applyAlignment="1">
      <alignment horizontal="right" vertical="center"/>
    </xf>
    <xf numFmtId="38" fontId="21" fillId="0" borderId="24" xfId="34" applyFont="1" applyFill="1" applyBorder="1" applyAlignment="1">
      <alignment horizontal="right" vertical="center"/>
    </xf>
    <xf numFmtId="38" fontId="21" fillId="0" borderId="13" xfId="34" applyFont="1" applyFill="1" applyBorder="1" applyAlignment="1">
      <alignment vertical="center"/>
    </xf>
    <xf numFmtId="0" fontId="22" fillId="0" borderId="0" xfId="0" applyFont="1" applyAlignment="1">
      <alignment vertical="center" wrapText="1"/>
    </xf>
    <xf numFmtId="38" fontId="21" fillId="0" borderId="0" xfId="34" applyFont="1" applyFill="1" applyBorder="1" applyAlignment="1">
      <alignment horizontal="right" vertical="center"/>
    </xf>
    <xf numFmtId="0" fontId="66" fillId="0" borderId="0" xfId="0" applyFont="1" applyAlignment="1">
      <alignment vertical="center" wrapText="1"/>
    </xf>
    <xf numFmtId="0" fontId="26" fillId="35" borderId="0" xfId="0" applyFont="1" applyFill="1" applyAlignment="1">
      <alignment horizontal="distributed" vertical="center"/>
    </xf>
    <xf numFmtId="0" fontId="101" fillId="0" borderId="16" xfId="0" applyFont="1" applyBorder="1" applyAlignment="1">
      <alignment vertical="center" shrinkToFit="1"/>
    </xf>
    <xf numFmtId="0" fontId="101" fillId="0" borderId="16" xfId="0" applyFont="1" applyBorder="1">
      <alignment vertical="center"/>
    </xf>
    <xf numFmtId="0" fontId="102" fillId="0" borderId="0" xfId="0" applyFont="1">
      <alignment vertical="center"/>
    </xf>
    <xf numFmtId="0" fontId="0" fillId="0" borderId="10" xfId="0" applyBorder="1" applyAlignment="1">
      <alignment vertical="center" shrinkToFit="1"/>
    </xf>
    <xf numFmtId="0" fontId="0" fillId="0" borderId="16" xfId="0" applyBorder="1" applyAlignment="1">
      <alignment vertical="center" shrinkToFit="1"/>
    </xf>
    <xf numFmtId="0" fontId="4" fillId="0" borderId="11" xfId="0" applyFont="1" applyBorder="1">
      <alignment vertical="center"/>
    </xf>
    <xf numFmtId="0" fontId="0" fillId="0" borderId="11" xfId="0" applyBorder="1" applyAlignment="1">
      <alignment vertical="center" shrinkToFit="1"/>
    </xf>
    <xf numFmtId="0" fontId="0" fillId="0" borderId="0" xfId="0" applyAlignment="1">
      <alignment vertical="center" shrinkToFit="1"/>
    </xf>
    <xf numFmtId="0" fontId="0" fillId="0" borderId="31" xfId="0" applyBorder="1" applyAlignment="1">
      <alignment horizontal="left" vertical="center"/>
    </xf>
    <xf numFmtId="0" fontId="0" fillId="0" borderId="31" xfId="0" applyBorder="1" applyAlignment="1">
      <alignment vertical="center" shrinkToFit="1"/>
    </xf>
    <xf numFmtId="0" fontId="0" fillId="0" borderId="27" xfId="0" applyBorder="1">
      <alignment vertical="center"/>
    </xf>
    <xf numFmtId="0" fontId="0" fillId="0" borderId="29" xfId="0" applyBorder="1">
      <alignment vertical="center"/>
    </xf>
    <xf numFmtId="0" fontId="0" fillId="0" borderId="0" xfId="0" applyAlignment="1">
      <alignment horizontal="right" vertical="center"/>
    </xf>
    <xf numFmtId="0" fontId="0" fillId="0" borderId="28" xfId="0" applyBorder="1">
      <alignment vertical="center"/>
    </xf>
    <xf numFmtId="0" fontId="0" fillId="0" borderId="30" xfId="0" applyBorder="1">
      <alignment vertical="center"/>
    </xf>
    <xf numFmtId="0" fontId="0" fillId="0" borderId="27" xfId="45" applyFont="1" applyBorder="1">
      <alignment vertical="center"/>
    </xf>
    <xf numFmtId="0" fontId="0" fillId="0" borderId="29" xfId="45" applyFont="1" applyBorder="1">
      <alignment vertical="center"/>
    </xf>
    <xf numFmtId="0" fontId="0" fillId="0" borderId="29" xfId="45" applyFont="1" applyBorder="1" applyAlignment="1">
      <alignment vertical="center" shrinkToFit="1"/>
    </xf>
    <xf numFmtId="0" fontId="0" fillId="0" borderId="30" xfId="45" applyFont="1" applyBorder="1" applyAlignment="1">
      <alignment vertical="center" shrinkToFit="1"/>
    </xf>
    <xf numFmtId="0" fontId="7" fillId="34" borderId="0" xfId="0" applyFont="1" applyFill="1">
      <alignment vertical="center"/>
    </xf>
    <xf numFmtId="0" fontId="0" fillId="0" borderId="0" xfId="45" applyFont="1" applyAlignment="1">
      <alignment vertical="center" shrinkToFit="1"/>
    </xf>
    <xf numFmtId="0" fontId="0" fillId="0" borderId="0" xfId="0" applyAlignment="1">
      <alignment horizontal="center" vertical="center" wrapText="1"/>
    </xf>
    <xf numFmtId="0" fontId="3" fillId="37" borderId="19" xfId="0" applyFont="1" applyFill="1" applyBorder="1">
      <alignment vertical="center"/>
    </xf>
    <xf numFmtId="0" fontId="7" fillId="37" borderId="19" xfId="0" applyFont="1" applyFill="1" applyBorder="1" applyAlignment="1">
      <alignment vertical="center" wrapText="1"/>
    </xf>
    <xf numFmtId="0" fontId="103" fillId="0" borderId="0" xfId="0" applyFont="1">
      <alignment vertical="center"/>
    </xf>
    <xf numFmtId="0" fontId="90" fillId="0" borderId="0" xfId="0" applyFont="1">
      <alignment vertical="center"/>
    </xf>
    <xf numFmtId="0" fontId="12" fillId="38" borderId="102" xfId="0" applyFont="1" applyFill="1" applyBorder="1" applyAlignment="1">
      <alignment horizontal="center" vertical="center"/>
    </xf>
    <xf numFmtId="0" fontId="30" fillId="0" borderId="0" xfId="59" applyFont="1"/>
    <xf numFmtId="188" fontId="21" fillId="35" borderId="186" xfId="0" applyNumberFormat="1" applyFont="1" applyFill="1" applyBorder="1">
      <alignment vertical="center"/>
    </xf>
    <xf numFmtId="188" fontId="21" fillId="35" borderId="27" xfId="0" applyNumberFormat="1" applyFont="1" applyFill="1" applyBorder="1">
      <alignment vertical="center"/>
    </xf>
    <xf numFmtId="0" fontId="10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0" fillId="0" borderId="0" xfId="0" applyAlignment="1" applyProtection="1">
      <alignment horizontal="right" vertical="center"/>
      <protection locked="0"/>
    </xf>
    <xf numFmtId="0" fontId="0" fillId="0" borderId="27" xfId="0"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4" fillId="0" borderId="29" xfId="0" applyFont="1" applyBorder="1" applyAlignment="1" applyProtection="1">
      <alignment horizontal="right" vertical="center" wrapText="1" indent="1"/>
      <protection locked="0"/>
    </xf>
    <xf numFmtId="0" fontId="4" fillId="0" borderId="11" xfId="0" applyFont="1" applyBorder="1" applyAlignment="1" applyProtection="1">
      <alignment horizontal="right" vertical="center" shrinkToFit="1"/>
      <protection locked="0"/>
    </xf>
    <xf numFmtId="0" fontId="0" fillId="0" borderId="253" xfId="0" applyBorder="1" applyAlignment="1" applyProtection="1">
      <alignment horizontal="right" vertical="center" wrapText="1"/>
      <protection locked="0"/>
    </xf>
    <xf numFmtId="0" fontId="0" fillId="0" borderId="16" xfId="0" applyBorder="1" applyAlignment="1" applyProtection="1">
      <alignment horizontal="left" vertical="center" shrinkToFit="1"/>
      <protection locked="0"/>
    </xf>
    <xf numFmtId="0" fontId="0" fillId="0" borderId="16" xfId="0" applyBorder="1" applyProtection="1">
      <alignment vertical="center"/>
      <protection locked="0"/>
    </xf>
    <xf numFmtId="0" fontId="0" fillId="0" borderId="0" xfId="0" applyAlignment="1" applyProtection="1">
      <alignment horizontal="center" vertical="center"/>
      <protection locked="0"/>
    </xf>
    <xf numFmtId="0" fontId="7" fillId="0" borderId="0" xfId="0" applyFont="1" applyAlignment="1" applyProtection="1">
      <alignment horizontal="center" vertical="center" shrinkToFit="1"/>
      <protection locked="0"/>
    </xf>
    <xf numFmtId="176" fontId="0" fillId="31" borderId="19" xfId="0" applyNumberFormat="1" applyFill="1" applyBorder="1" applyProtection="1">
      <alignment vertical="center"/>
      <protection locked="0"/>
    </xf>
    <xf numFmtId="38" fontId="0" fillId="0" borderId="11" xfId="34" applyFont="1" applyBorder="1" applyProtection="1">
      <alignment vertical="center"/>
    </xf>
    <xf numFmtId="38" fontId="0" fillId="0" borderId="0" xfId="34" applyFont="1" applyBorder="1" applyProtection="1">
      <alignment vertical="center"/>
    </xf>
    <xf numFmtId="179" fontId="0" fillId="0" borderId="18" xfId="0" applyNumberFormat="1" applyBorder="1" applyProtection="1">
      <alignment vertical="center"/>
      <protection locked="0"/>
    </xf>
    <xf numFmtId="179" fontId="0" fillId="0" borderId="19" xfId="0" applyNumberFormat="1" applyBorder="1">
      <alignment vertical="center"/>
    </xf>
    <xf numFmtId="0" fontId="90" fillId="0" borderId="0" xfId="0" applyFont="1" applyAlignment="1" applyProtection="1">
      <alignment horizontal="center" vertical="center"/>
      <protection locked="0"/>
    </xf>
    <xf numFmtId="179" fontId="0" fillId="31" borderId="30" xfId="0" applyNumberFormat="1" applyFill="1" applyBorder="1" applyProtection="1">
      <alignment vertical="center"/>
      <protection locked="0"/>
    </xf>
    <xf numFmtId="0" fontId="0" fillId="0" borderId="0" xfId="0" applyAlignment="1" applyProtection="1">
      <alignment vertical="center" shrinkToFit="1"/>
      <protection locked="0"/>
    </xf>
    <xf numFmtId="176" fontId="0" fillId="31" borderId="19" xfId="0" applyNumberFormat="1" applyFill="1" applyBorder="1">
      <alignment vertical="center"/>
    </xf>
    <xf numFmtId="179" fontId="0" fillId="31" borderId="19" xfId="0" applyNumberFormat="1" applyFill="1" applyBorder="1" applyProtection="1">
      <alignment vertical="center"/>
      <protection locked="0"/>
    </xf>
    <xf numFmtId="176" fontId="0" fillId="0" borderId="0" xfId="0" applyNumberFormat="1" applyProtection="1">
      <alignment vertical="center"/>
      <protection locked="0"/>
    </xf>
    <xf numFmtId="179" fontId="0" fillId="0" borderId="0" xfId="0" applyNumberFormat="1" applyProtection="1">
      <alignment vertical="center"/>
      <protection locked="0"/>
    </xf>
    <xf numFmtId="179" fontId="0" fillId="0" borderId="0" xfId="0" applyNumberFormat="1">
      <alignment vertical="center"/>
    </xf>
    <xf numFmtId="179" fontId="0" fillId="39" borderId="0" xfId="0" applyNumberFormat="1" applyFill="1">
      <alignment vertical="center"/>
    </xf>
    <xf numFmtId="0" fontId="0" fillId="31" borderId="19" xfId="0" applyFill="1" applyBorder="1" applyProtection="1">
      <alignment vertical="center"/>
      <protection locked="0"/>
    </xf>
    <xf numFmtId="0" fontId="91" fillId="0" borderId="0" xfId="0" applyFont="1" applyAlignment="1" applyProtection="1">
      <alignment vertical="center" wrapText="1" shrinkToFit="1"/>
      <protection locked="0"/>
    </xf>
    <xf numFmtId="176" fontId="0" fillId="0" borderId="19" xfId="0" applyNumberFormat="1" applyBorder="1">
      <alignment vertical="center"/>
    </xf>
    <xf numFmtId="176" fontId="0" fillId="34" borderId="0" xfId="0" applyNumberFormat="1" applyFill="1">
      <alignment vertical="center"/>
    </xf>
    <xf numFmtId="0" fontId="27" fillId="0" borderId="0" xfId="60" applyAlignment="1">
      <alignment horizontal="right" vertical="center" wrapText="1"/>
    </xf>
    <xf numFmtId="3" fontId="0" fillId="0" borderId="0" xfId="0" applyNumberFormat="1" applyProtection="1">
      <alignment vertical="center"/>
      <protection locked="0"/>
    </xf>
    <xf numFmtId="0" fontId="27" fillId="0" borderId="0" xfId="60">
      <alignment vertical="center"/>
    </xf>
    <xf numFmtId="0" fontId="1" fillId="0" borderId="0" xfId="60" applyFont="1">
      <alignment vertical="center"/>
    </xf>
    <xf numFmtId="0" fontId="0" fillId="0" borderId="0" xfId="60" applyFont="1">
      <alignment vertical="center"/>
    </xf>
    <xf numFmtId="0" fontId="1" fillId="0" borderId="0" xfId="60" applyFont="1" applyAlignment="1">
      <alignment horizontal="left" vertical="center"/>
    </xf>
    <xf numFmtId="0" fontId="0" fillId="0" borderId="19" xfId="0" applyBorder="1" applyProtection="1">
      <alignment vertical="center"/>
      <protection locked="0"/>
    </xf>
    <xf numFmtId="38" fontId="90" fillId="0" borderId="19" xfId="0" applyNumberFormat="1" applyFont="1" applyBorder="1" applyProtection="1">
      <alignment vertical="center"/>
      <protection locked="0"/>
    </xf>
    <xf numFmtId="0" fontId="90" fillId="0" borderId="0" xfId="0" applyFont="1" applyProtection="1">
      <alignment vertical="center"/>
      <protection locked="0"/>
    </xf>
    <xf numFmtId="0" fontId="4" fillId="0" borderId="0" xfId="0" applyFont="1" applyAlignment="1" applyProtection="1">
      <alignment horizontal="center" vertical="center"/>
      <protection locked="0"/>
    </xf>
    <xf numFmtId="38" fontId="1" fillId="34" borderId="0" xfId="34" applyFont="1" applyFill="1" applyBorder="1" applyAlignment="1" applyProtection="1">
      <alignment horizontal="right" vertical="center"/>
      <protection locked="0"/>
    </xf>
    <xf numFmtId="180" fontId="0" fillId="0" borderId="0" xfId="0" applyNumberFormat="1" applyAlignment="1" applyProtection="1">
      <alignment vertical="center" shrinkToFit="1"/>
      <protection locked="0"/>
    </xf>
    <xf numFmtId="38" fontId="0" fillId="0" borderId="0" xfId="34" applyFont="1" applyBorder="1" applyAlignment="1" applyProtection="1">
      <alignment horizontal="right" vertical="center"/>
      <protection locked="0"/>
    </xf>
    <xf numFmtId="38" fontId="27" fillId="34" borderId="0" xfId="34" applyFont="1" applyFill="1" applyBorder="1" applyAlignment="1">
      <alignment horizontal="right" vertical="center"/>
    </xf>
    <xf numFmtId="0" fontId="1" fillId="0" borderId="0" xfId="60" applyFont="1" applyAlignment="1">
      <alignment vertical="center" shrinkToFit="1"/>
    </xf>
    <xf numFmtId="38" fontId="1" fillId="0" borderId="0" xfId="34" applyFont="1" applyFill="1" applyBorder="1" applyAlignment="1">
      <alignment horizontal="right" vertical="center"/>
    </xf>
    <xf numFmtId="0" fontId="105" fillId="0" borderId="0" xfId="60" applyFont="1" applyAlignment="1">
      <alignment vertical="center" shrinkToFit="1"/>
    </xf>
    <xf numFmtId="38" fontId="1" fillId="34" borderId="0" xfId="34" applyFont="1" applyFill="1" applyBorder="1" applyAlignment="1">
      <alignment horizontal="right" vertical="center"/>
    </xf>
    <xf numFmtId="0" fontId="0" fillId="36" borderId="54" xfId="0" applyFill="1" applyBorder="1" applyAlignment="1">
      <alignment vertical="center" wrapText="1"/>
    </xf>
    <xf numFmtId="0" fontId="0" fillId="36" borderId="30" xfId="0" applyFill="1" applyBorder="1" applyAlignment="1">
      <alignment vertical="center" wrapText="1"/>
    </xf>
    <xf numFmtId="38" fontId="0" fillId="0" borderId="0" xfId="34" applyFont="1" applyFill="1" applyProtection="1">
      <alignment vertical="center"/>
      <protection locked="0"/>
    </xf>
    <xf numFmtId="0" fontId="7" fillId="0" borderId="0" xfId="0" applyFont="1" applyAlignment="1" applyProtection="1">
      <alignment vertical="center" wrapText="1"/>
      <protection locked="0"/>
    </xf>
    <xf numFmtId="0" fontId="109" fillId="0" borderId="0" xfId="54" applyFont="1">
      <alignment vertical="center"/>
    </xf>
    <xf numFmtId="0" fontId="110" fillId="0" borderId="0" xfId="54" applyFont="1">
      <alignment vertical="center"/>
    </xf>
    <xf numFmtId="0" fontId="111" fillId="0" borderId="0" xfId="54" applyFont="1">
      <alignment vertical="center"/>
    </xf>
    <xf numFmtId="0" fontId="112" fillId="0" borderId="0" xfId="54" applyFont="1">
      <alignment vertical="center"/>
    </xf>
    <xf numFmtId="0" fontId="112" fillId="0" borderId="0" xfId="54" applyFont="1" applyAlignment="1">
      <alignment horizontal="left" vertical="center"/>
    </xf>
    <xf numFmtId="0" fontId="112" fillId="0" borderId="0" xfId="54" applyFont="1" applyAlignment="1">
      <alignment horizontal="right" vertical="center"/>
    </xf>
    <xf numFmtId="0" fontId="113" fillId="0" borderId="0" xfId="54" applyFont="1">
      <alignment vertical="center"/>
    </xf>
    <xf numFmtId="0" fontId="114" fillId="0" borderId="0" xfId="54" applyFont="1">
      <alignment vertical="center"/>
    </xf>
    <xf numFmtId="0" fontId="115" fillId="0" borderId="0" xfId="54" applyFont="1" applyAlignment="1">
      <alignment horizontal="right" vertical="center"/>
    </xf>
    <xf numFmtId="0" fontId="116" fillId="0" borderId="28" xfId="54" applyFont="1" applyBorder="1">
      <alignment vertical="center"/>
    </xf>
    <xf numFmtId="0" fontId="109" fillId="0" borderId="27" xfId="54" applyFont="1" applyBorder="1">
      <alignment vertical="center"/>
    </xf>
    <xf numFmtId="0" fontId="109" fillId="0" borderId="30" xfId="54" applyFont="1" applyBorder="1">
      <alignment vertical="center"/>
    </xf>
    <xf numFmtId="38" fontId="109" fillId="0" borderId="27" xfId="54" applyNumberFormat="1" applyFont="1" applyBorder="1">
      <alignment vertical="center"/>
    </xf>
    <xf numFmtId="38" fontId="109" fillId="0" borderId="19" xfId="54" applyNumberFormat="1" applyFont="1" applyBorder="1">
      <alignment vertical="center"/>
    </xf>
    <xf numFmtId="38" fontId="109" fillId="0" borderId="30" xfId="54" applyNumberFormat="1" applyFont="1" applyBorder="1">
      <alignment vertical="center"/>
    </xf>
    <xf numFmtId="0" fontId="113" fillId="0" borderId="167" xfId="54" applyFont="1" applyBorder="1" applyAlignment="1">
      <alignment horizontal="center" vertical="center"/>
    </xf>
    <xf numFmtId="0" fontId="113" fillId="0" borderId="167" xfId="54" applyFont="1" applyBorder="1" applyAlignment="1">
      <alignment horizontal="right" vertical="center"/>
    </xf>
    <xf numFmtId="0" fontId="122" fillId="0" borderId="0" xfId="54" applyFont="1" applyAlignment="1">
      <alignment vertical="center" shrinkToFit="1"/>
    </xf>
    <xf numFmtId="0" fontId="122" fillId="0" borderId="0" xfId="54" applyFont="1" applyAlignment="1">
      <alignment horizontal="right" vertical="center" wrapText="1" shrinkToFit="1"/>
    </xf>
    <xf numFmtId="0" fontId="123" fillId="0" borderId="0" xfId="54" applyFont="1" applyAlignment="1">
      <alignment vertical="center" shrinkToFit="1"/>
    </xf>
    <xf numFmtId="38" fontId="109" fillId="0" borderId="0" xfId="54" applyNumberFormat="1" applyFont="1">
      <alignment vertical="center"/>
    </xf>
    <xf numFmtId="38" fontId="124" fillId="0" borderId="0" xfId="35" applyFont="1" applyFill="1" applyAlignment="1" applyProtection="1">
      <alignment vertical="center"/>
    </xf>
    <xf numFmtId="38" fontId="125" fillId="0" borderId="0" xfId="35" applyFont="1" applyFill="1" applyAlignment="1" applyProtection="1">
      <alignment vertical="center"/>
    </xf>
    <xf numFmtId="38" fontId="126" fillId="0" borderId="0" xfId="35" applyFont="1" applyFill="1" applyAlignment="1" applyProtection="1">
      <alignment horizontal="right"/>
    </xf>
    <xf numFmtId="38" fontId="125" fillId="0" borderId="0" xfId="35" applyFont="1" applyFill="1" applyBorder="1" applyAlignment="1" applyProtection="1">
      <alignment vertical="center"/>
    </xf>
    <xf numFmtId="38" fontId="127" fillId="0" borderId="17" xfId="35" applyFont="1" applyFill="1" applyBorder="1" applyAlignment="1" applyProtection="1">
      <alignment horizontal="center" vertical="center"/>
    </xf>
    <xf numFmtId="38" fontId="126" fillId="0" borderId="18" xfId="35" applyFont="1" applyFill="1" applyBorder="1" applyAlignment="1" applyProtection="1">
      <alignment horizontal="right" vertical="center"/>
    </xf>
    <xf numFmtId="38" fontId="122" fillId="0" borderId="11" xfId="35" applyFont="1" applyFill="1" applyBorder="1" applyAlignment="1" applyProtection="1">
      <alignment vertical="center"/>
    </xf>
    <xf numFmtId="38" fontId="126" fillId="0" borderId="0" xfId="35" applyFont="1" applyFill="1" applyBorder="1" applyAlignment="1" applyProtection="1">
      <alignment horizontal="right" vertical="center"/>
    </xf>
    <xf numFmtId="38" fontId="126" fillId="0" borderId="15" xfId="35" applyFont="1" applyFill="1" applyBorder="1" applyAlignment="1" applyProtection="1">
      <alignment horizontal="right" vertical="center"/>
    </xf>
    <xf numFmtId="38" fontId="126" fillId="0" borderId="68" xfId="35" applyFont="1" applyFill="1" applyBorder="1" applyAlignment="1" applyProtection="1">
      <alignment horizontal="right" vertical="center"/>
    </xf>
    <xf numFmtId="0" fontId="130" fillId="0" borderId="0" xfId="54" applyFont="1" applyAlignment="1">
      <alignment horizontal="left" vertical="center"/>
    </xf>
    <xf numFmtId="0" fontId="130" fillId="0" borderId="0" xfId="54" applyFont="1" applyAlignment="1">
      <alignment vertical="center" shrinkToFit="1"/>
    </xf>
    <xf numFmtId="0" fontId="130" fillId="0" borderId="233" xfId="54" applyFont="1" applyBorder="1" applyAlignment="1">
      <alignment vertical="center" shrinkToFit="1"/>
    </xf>
    <xf numFmtId="0" fontId="130" fillId="0" borderId="284" xfId="54" applyFont="1" applyBorder="1" applyAlignment="1">
      <alignment vertical="center" shrinkToFit="1"/>
    </xf>
    <xf numFmtId="0" fontId="133" fillId="0" borderId="0" xfId="54" applyFont="1">
      <alignment vertical="center"/>
    </xf>
    <xf numFmtId="38" fontId="133" fillId="0" borderId="0" xfId="54" applyNumberFormat="1" applyFont="1">
      <alignment vertical="center"/>
    </xf>
    <xf numFmtId="38" fontId="119" fillId="0" borderId="83" xfId="35" applyFont="1" applyFill="1" applyBorder="1" applyAlignment="1" applyProtection="1">
      <alignment vertical="center"/>
    </xf>
    <xf numFmtId="38" fontId="119" fillId="0" borderId="68" xfId="35" applyFont="1" applyFill="1" applyBorder="1" applyAlignment="1" applyProtection="1">
      <alignment vertical="center"/>
    </xf>
    <xf numFmtId="38" fontId="119" fillId="0" borderId="83" xfId="61" applyFont="1" applyBorder="1" applyAlignment="1">
      <alignment vertical="center"/>
    </xf>
    <xf numFmtId="38" fontId="119" fillId="0" borderId="31" xfId="35" applyFont="1" applyFill="1" applyBorder="1" applyAlignment="1" applyProtection="1">
      <alignment horizontal="right" vertical="center"/>
    </xf>
    <xf numFmtId="0" fontId="116" fillId="0" borderId="287" xfId="54" applyFont="1" applyBorder="1">
      <alignment vertical="center"/>
    </xf>
    <xf numFmtId="38" fontId="129" fillId="0" borderId="0" xfId="35" applyFont="1" applyFill="1" applyAlignment="1" applyProtection="1">
      <alignment vertical="center"/>
    </xf>
    <xf numFmtId="38" fontId="135" fillId="0" borderId="0" xfId="35" applyFont="1" applyFill="1" applyBorder="1" applyAlignment="1" applyProtection="1">
      <alignment vertical="center"/>
    </xf>
    <xf numFmtId="38" fontId="129" fillId="0" borderId="0" xfId="35" applyFont="1" applyFill="1" applyBorder="1" applyAlignment="1" applyProtection="1">
      <alignment vertical="center"/>
    </xf>
    <xf numFmtId="38" fontId="129" fillId="0" borderId="75" xfId="61" applyFont="1" applyFill="1" applyBorder="1" applyAlignment="1" applyProtection="1">
      <alignment horizontal="center" vertical="center" shrinkToFit="1"/>
    </xf>
    <xf numFmtId="38" fontId="129" fillId="0" borderId="75" xfId="35" applyFont="1" applyFill="1" applyBorder="1" applyAlignment="1" applyProtection="1">
      <alignment horizontal="center" vertical="center" shrinkToFit="1"/>
    </xf>
    <xf numFmtId="38" fontId="129" fillId="0" borderId="67" xfId="61" applyFont="1" applyFill="1" applyBorder="1" applyAlignment="1" applyProtection="1">
      <alignment horizontal="center" vertical="center"/>
    </xf>
    <xf numFmtId="38" fontId="129" fillId="0" borderId="67" xfId="35" applyFont="1" applyFill="1" applyBorder="1" applyAlignment="1" applyProtection="1">
      <alignment horizontal="center" vertical="center"/>
    </xf>
    <xf numFmtId="38" fontId="129" fillId="0" borderId="68" xfId="61" applyFont="1" applyFill="1" applyBorder="1" applyAlignment="1" applyProtection="1">
      <alignment horizontal="right" vertical="center" shrinkToFit="1"/>
    </xf>
    <xf numFmtId="38" fontId="129" fillId="0" borderId="68" xfId="35" applyFont="1" applyFill="1" applyBorder="1" applyAlignment="1" applyProtection="1">
      <alignment horizontal="center" vertical="center" shrinkToFit="1"/>
    </xf>
    <xf numFmtId="38" fontId="129" fillId="0" borderId="0" xfId="35" applyFont="1" applyFill="1" applyBorder="1" applyAlignment="1" applyProtection="1">
      <alignment horizontal="center" vertical="center"/>
    </xf>
    <xf numFmtId="38" fontId="129" fillId="0" borderId="0" xfId="61" applyFont="1" applyFill="1" applyBorder="1" applyAlignment="1" applyProtection="1">
      <alignment horizontal="right" vertical="center"/>
    </xf>
    <xf numFmtId="38" fontId="129" fillId="0" borderId="0" xfId="61" applyFont="1" applyFill="1" applyBorder="1" applyAlignment="1" applyProtection="1">
      <alignment horizontal="right" vertical="center" shrinkToFit="1"/>
    </xf>
    <xf numFmtId="38" fontId="129" fillId="0" borderId="0" xfId="35" applyFont="1" applyFill="1" applyBorder="1" applyAlignment="1" applyProtection="1">
      <alignment horizontal="center" vertical="center" shrinkToFit="1"/>
    </xf>
    <xf numFmtId="38" fontId="124" fillId="0" borderId="0" xfId="35" applyFont="1" applyFill="1" applyBorder="1" applyAlignment="1" applyProtection="1">
      <alignment horizontal="right" vertical="center"/>
    </xf>
    <xf numFmtId="0" fontId="133" fillId="0" borderId="0" xfId="54" applyFont="1" applyAlignment="1">
      <alignment horizontal="center" vertical="center"/>
    </xf>
    <xf numFmtId="38" fontId="129" fillId="0" borderId="83" xfId="61" applyFont="1" applyBorder="1" applyAlignment="1">
      <alignment vertical="center"/>
    </xf>
    <xf numFmtId="0" fontId="133" fillId="0" borderId="287" xfId="54" applyFont="1" applyBorder="1">
      <alignment vertical="center"/>
    </xf>
    <xf numFmtId="38" fontId="119" fillId="0" borderId="0" xfId="35" applyFont="1" applyFill="1" applyBorder="1" applyAlignment="1" applyProtection="1">
      <alignment vertical="center"/>
    </xf>
    <xf numFmtId="38" fontId="119" fillId="0" borderId="0" xfId="35" applyFont="1" applyFill="1" applyBorder="1" applyAlignment="1" applyProtection="1">
      <alignment horizontal="right" vertical="center"/>
    </xf>
    <xf numFmtId="38" fontId="134" fillId="0" borderId="0" xfId="35" applyFont="1" applyFill="1" applyBorder="1" applyAlignment="1" applyProtection="1">
      <alignment horizontal="right" vertical="center" shrinkToFit="1"/>
    </xf>
    <xf numFmtId="0" fontId="133" fillId="0" borderId="0" xfId="54" applyFont="1" applyAlignment="1">
      <alignment horizontal="left" vertical="center" shrinkToFit="1"/>
    </xf>
    <xf numFmtId="0" fontId="124" fillId="0" borderId="0" xfId="54" applyFont="1">
      <alignment vertical="center"/>
    </xf>
    <xf numFmtId="0" fontId="136" fillId="0" borderId="13" xfId="54" applyFont="1" applyBorder="1" applyAlignment="1">
      <alignment horizontal="center" vertical="center"/>
    </xf>
    <xf numFmtId="0" fontId="136" fillId="0" borderId="14" xfId="54" applyFont="1" applyBorder="1" applyAlignment="1">
      <alignment horizontal="center" vertical="center"/>
    </xf>
    <xf numFmtId="0" fontId="136" fillId="0" borderId="149" xfId="54" applyFont="1" applyBorder="1" applyAlignment="1">
      <alignment horizontal="center" vertical="center" shrinkToFit="1"/>
    </xf>
    <xf numFmtId="0" fontId="136" fillId="0" borderId="20" xfId="54" applyFont="1" applyBorder="1" applyAlignment="1">
      <alignment vertical="center" shrinkToFit="1"/>
    </xf>
    <xf numFmtId="0" fontId="136" fillId="0" borderId="20" xfId="54" applyFont="1" applyBorder="1">
      <alignment vertical="center"/>
    </xf>
    <xf numFmtId="0" fontId="136" fillId="24" borderId="236" xfId="54" applyFont="1" applyFill="1" applyBorder="1" applyProtection="1">
      <alignment vertical="center"/>
      <protection locked="0"/>
    </xf>
    <xf numFmtId="0" fontId="136" fillId="0" borderId="247" xfId="54" applyFont="1" applyBorder="1" applyAlignment="1">
      <alignment horizontal="right" vertical="center"/>
    </xf>
    <xf numFmtId="0" fontId="136" fillId="0" borderId="236" xfId="54" applyFont="1" applyBorder="1" applyAlignment="1">
      <alignment horizontal="center" vertical="center"/>
    </xf>
    <xf numFmtId="0" fontId="136" fillId="0" borderId="236" xfId="54" applyFont="1" applyBorder="1" applyAlignment="1">
      <alignment horizontal="right" vertical="center"/>
    </xf>
    <xf numFmtId="0" fontId="136" fillId="0" borderId="248" xfId="54" applyFont="1" applyBorder="1" applyAlignment="1">
      <alignment horizontal="right" vertical="center"/>
    </xf>
    <xf numFmtId="0" fontId="136" fillId="24" borderId="31" xfId="54" applyFont="1" applyFill="1" applyBorder="1" applyAlignment="1" applyProtection="1">
      <alignment vertical="center" shrinkToFit="1"/>
      <protection locked="0"/>
    </xf>
    <xf numFmtId="0" fontId="136" fillId="0" borderId="31" xfId="54" applyFont="1" applyBorder="1">
      <alignment vertical="center"/>
    </xf>
    <xf numFmtId="0" fontId="140" fillId="0" borderId="0" xfId="0" applyFont="1" applyAlignment="1">
      <alignment horizontal="right" vertical="center"/>
    </xf>
    <xf numFmtId="0" fontId="1" fillId="0" borderId="34" xfId="0" applyFont="1" applyBorder="1">
      <alignment vertical="center"/>
    </xf>
    <xf numFmtId="0" fontId="48" fillId="0" borderId="0" xfId="46" applyFont="1" applyAlignment="1">
      <alignment vertical="center"/>
    </xf>
    <xf numFmtId="0" fontId="87" fillId="28" borderId="290" xfId="49" applyFont="1" applyFill="1" applyBorder="1" applyAlignment="1">
      <alignment vertical="center" wrapText="1"/>
    </xf>
    <xf numFmtId="0" fontId="87" fillId="28" borderId="291" xfId="49" applyFont="1" applyFill="1" applyBorder="1" applyAlignment="1">
      <alignment vertical="center"/>
    </xf>
    <xf numFmtId="0" fontId="79" fillId="0" borderId="101" xfId="0" applyFont="1" applyBorder="1" applyAlignment="1">
      <alignment horizontal="center" vertical="center"/>
    </xf>
    <xf numFmtId="0" fontId="144" fillId="38" borderId="37" xfId="0" applyFont="1" applyFill="1" applyBorder="1" applyAlignment="1">
      <alignment horizontal="center" vertical="center"/>
    </xf>
    <xf numFmtId="0" fontId="79" fillId="0" borderId="19" xfId="0" applyFont="1" applyBorder="1" applyAlignment="1">
      <alignment horizontal="center" vertical="center"/>
    </xf>
    <xf numFmtId="0" fontId="79" fillId="0" borderId="28" xfId="0" applyFont="1" applyBorder="1">
      <alignment vertical="center"/>
    </xf>
    <xf numFmtId="0" fontId="79" fillId="0" borderId="40" xfId="0" applyFont="1" applyBorder="1" applyAlignment="1">
      <alignment horizontal="center" vertical="center"/>
    </xf>
    <xf numFmtId="0" fontId="79" fillId="26" borderId="102" xfId="0" applyFont="1" applyFill="1" applyBorder="1" applyAlignment="1">
      <alignment horizontal="center" vertical="center"/>
    </xf>
    <xf numFmtId="0" fontId="79" fillId="26" borderId="294" xfId="0" applyFont="1" applyFill="1" applyBorder="1" applyAlignment="1">
      <alignment horizontal="center" vertical="center"/>
    </xf>
    <xf numFmtId="0" fontId="12" fillId="0" borderId="107" xfId="0" applyFont="1" applyBorder="1" applyAlignment="1">
      <alignment horizontal="center" vertical="center"/>
    </xf>
    <xf numFmtId="0" fontId="79" fillId="0" borderId="29" xfId="0" applyFont="1" applyBorder="1" applyAlignment="1">
      <alignment horizontal="center" vertical="center"/>
    </xf>
    <xf numFmtId="0" fontId="7" fillId="0" borderId="27" xfId="0" applyFont="1" applyBorder="1" applyAlignment="1">
      <alignment vertical="center" wrapText="1"/>
    </xf>
    <xf numFmtId="0" fontId="0" fillId="0" borderId="0" xfId="0" applyAlignment="1">
      <alignment horizontal="left" vertical="top" wrapText="1"/>
    </xf>
    <xf numFmtId="0" fontId="7" fillId="42" borderId="19" xfId="0" applyFont="1" applyFill="1" applyBorder="1">
      <alignment vertical="center"/>
    </xf>
    <xf numFmtId="0" fontId="7" fillId="42" borderId="19" xfId="0" applyFont="1" applyFill="1" applyBorder="1" applyAlignment="1">
      <alignment vertical="center" wrapText="1"/>
    </xf>
    <xf numFmtId="0" fontId="7" fillId="42" borderId="19" xfId="0" applyFont="1" applyFill="1" applyBorder="1" applyAlignment="1">
      <alignment horizontal="right" vertical="center"/>
    </xf>
    <xf numFmtId="0" fontId="149" fillId="0" borderId="0" xfId="0" applyFont="1">
      <alignment vertical="center"/>
    </xf>
    <xf numFmtId="0" fontId="12" fillId="38" borderId="100" xfId="0" applyFont="1" applyFill="1" applyBorder="1" applyAlignment="1">
      <alignment horizontal="center" vertical="center"/>
    </xf>
    <xf numFmtId="0" fontId="12" fillId="0" borderId="28" xfId="0" applyFont="1" applyBorder="1" applyAlignment="1">
      <alignment horizontal="left" vertical="center" wrapText="1"/>
    </xf>
    <xf numFmtId="0" fontId="144" fillId="0" borderId="0" xfId="0" applyFont="1" applyAlignment="1">
      <alignment horizontal="left" vertical="center" wrapText="1"/>
    </xf>
    <xf numFmtId="0" fontId="144" fillId="0" borderId="0" xfId="0" applyFont="1" applyAlignment="1">
      <alignment horizontal="left" vertical="center"/>
    </xf>
    <xf numFmtId="0" fontId="29" fillId="36" borderId="52" xfId="0" applyFont="1" applyFill="1" applyBorder="1" applyAlignment="1">
      <alignment horizontal="left" vertical="center" wrapText="1"/>
    </xf>
    <xf numFmtId="0" fontId="12" fillId="0" borderId="17" xfId="0" applyFont="1" applyBorder="1" applyAlignment="1">
      <alignment horizontal="left" vertical="center" wrapText="1"/>
    </xf>
    <xf numFmtId="0" fontId="12" fillId="0" borderId="28" xfId="0" applyFont="1" applyBorder="1" applyAlignment="1">
      <alignment horizontal="left" vertical="center" wrapText="1"/>
    </xf>
    <xf numFmtId="0" fontId="12" fillId="0" borderId="18" xfId="0" applyFont="1" applyBorder="1" applyAlignment="1">
      <alignment horizontal="left" vertical="center" wrapText="1"/>
    </xf>
    <xf numFmtId="0" fontId="12" fillId="0" borderId="17" xfId="0" applyFont="1" applyBorder="1" applyAlignment="1">
      <alignment horizontal="left" vertical="center" wrapText="1" shrinkToFit="1"/>
    </xf>
    <xf numFmtId="0" fontId="12" fillId="0" borderId="28" xfId="0" applyFont="1" applyBorder="1" applyAlignment="1">
      <alignment horizontal="left" vertical="center" shrinkToFit="1"/>
    </xf>
    <xf numFmtId="0" fontId="12" fillId="0" borderId="18" xfId="0" applyFont="1" applyBorder="1" applyAlignment="1">
      <alignment horizontal="left" vertical="center" shrinkToFit="1"/>
    </xf>
    <xf numFmtId="0" fontId="12" fillId="42" borderId="17" xfId="0" applyFont="1" applyFill="1" applyBorder="1" applyAlignment="1">
      <alignment horizontal="left" vertical="center" wrapText="1"/>
    </xf>
    <xf numFmtId="0" fontId="12" fillId="42" borderId="28" xfId="0" applyFont="1" applyFill="1" applyBorder="1" applyAlignment="1">
      <alignment horizontal="left" vertical="center" wrapText="1"/>
    </xf>
    <xf numFmtId="0" fontId="12" fillId="42" borderId="18" xfId="0" applyFont="1" applyFill="1" applyBorder="1" applyAlignment="1">
      <alignment horizontal="left" vertical="center" wrapText="1"/>
    </xf>
    <xf numFmtId="0" fontId="12" fillId="42" borderId="103" xfId="0" applyFont="1" applyFill="1" applyBorder="1" applyAlignment="1">
      <alignment horizontal="left" vertical="center" wrapText="1"/>
    </xf>
    <xf numFmtId="0" fontId="12" fillId="42" borderId="104" xfId="0" applyFont="1" applyFill="1" applyBorder="1" applyAlignment="1">
      <alignment horizontal="left" vertical="center"/>
    </xf>
    <xf numFmtId="0" fontId="12" fillId="42" borderId="177" xfId="0" applyFont="1" applyFill="1" applyBorder="1" applyAlignment="1">
      <alignment horizontal="left" vertical="center"/>
    </xf>
    <xf numFmtId="0" fontId="7" fillId="0" borderId="17" xfId="0" applyFont="1" applyBorder="1" applyAlignment="1">
      <alignment horizontal="center" vertical="center"/>
    </xf>
    <xf numFmtId="0" fontId="7" fillId="0" borderId="28" xfId="0" applyFont="1" applyBorder="1" applyAlignment="1">
      <alignment horizontal="center" vertical="center"/>
    </xf>
    <xf numFmtId="0" fontId="7" fillId="0" borderId="18" xfId="0" applyFont="1" applyBorder="1" applyAlignment="1">
      <alignment horizontal="center" vertical="center"/>
    </xf>
    <xf numFmtId="49" fontId="26" fillId="35" borderId="31" xfId="0" applyNumberFormat="1" applyFont="1" applyFill="1" applyBorder="1" applyAlignment="1">
      <alignment horizontal="left" vertical="center"/>
    </xf>
    <xf numFmtId="49" fontId="26" fillId="35" borderId="14" xfId="0" applyNumberFormat="1" applyFont="1" applyFill="1" applyBorder="1" applyAlignment="1">
      <alignment horizontal="left" vertical="center"/>
    </xf>
    <xf numFmtId="49" fontId="26" fillId="35" borderId="0" xfId="0" applyNumberFormat="1" applyFont="1" applyFill="1" applyAlignment="1">
      <alignment horizontal="left" vertical="center"/>
    </xf>
    <xf numFmtId="49" fontId="26" fillId="35" borderId="12" xfId="0" applyNumberFormat="1" applyFont="1" applyFill="1" applyBorder="1" applyAlignment="1">
      <alignment horizontal="left" vertical="center"/>
    </xf>
    <xf numFmtId="0" fontId="26" fillId="0" borderId="16" xfId="0" applyFont="1" applyBorder="1" applyAlignment="1">
      <alignment horizontal="left" vertical="center"/>
    </xf>
    <xf numFmtId="0" fontId="26" fillId="0" borderId="15" xfId="0" applyFont="1" applyBorder="1" applyAlignment="1">
      <alignment horizontal="left" vertical="center"/>
    </xf>
    <xf numFmtId="0" fontId="26" fillId="0" borderId="31" xfId="0" applyFont="1" applyBorder="1" applyAlignment="1">
      <alignment horizontal="left" vertical="center"/>
    </xf>
    <xf numFmtId="0" fontId="26" fillId="0" borderId="14" xfId="0" applyFont="1" applyBorder="1" applyAlignment="1">
      <alignment horizontal="left" vertical="center"/>
    </xf>
    <xf numFmtId="0" fontId="102" fillId="35" borderId="17" xfId="0" applyFont="1" applyFill="1" applyBorder="1" applyAlignment="1">
      <alignment horizontal="center" vertical="center"/>
    </xf>
    <xf numFmtId="0" fontId="102" fillId="35" borderId="28" xfId="0" applyFont="1" applyFill="1" applyBorder="1" applyAlignment="1">
      <alignment horizontal="center" vertical="center"/>
    </xf>
    <xf numFmtId="0" fontId="102" fillId="35" borderId="18" xfId="0" applyFont="1" applyFill="1" applyBorder="1" applyAlignment="1">
      <alignment horizontal="center" vertical="center"/>
    </xf>
    <xf numFmtId="0" fontId="0" fillId="35" borderId="17" xfId="0" applyFill="1" applyBorder="1" applyAlignment="1">
      <alignment horizontal="center" vertical="center"/>
    </xf>
    <xf numFmtId="0" fontId="0" fillId="35" borderId="18" xfId="0" applyFill="1" applyBorder="1" applyAlignment="1">
      <alignment horizontal="center" vertical="center"/>
    </xf>
    <xf numFmtId="0" fontId="102" fillId="0" borderId="39" xfId="0" applyFont="1" applyBorder="1" applyAlignment="1">
      <alignment horizontal="left" vertical="center" wrapText="1"/>
    </xf>
    <xf numFmtId="0" fontId="102" fillId="0" borderId="28" xfId="0" applyFont="1" applyBorder="1" applyAlignment="1">
      <alignment horizontal="left" vertical="center" wrapText="1"/>
    </xf>
    <xf numFmtId="0" fontId="0" fillId="0" borderId="39" xfId="0" applyBorder="1" applyAlignment="1">
      <alignment horizontal="left" vertical="center" wrapText="1"/>
    </xf>
    <xf numFmtId="0" fontId="0" fillId="0" borderId="28" xfId="0" applyBorder="1" applyAlignment="1">
      <alignment horizontal="left" vertical="center" wrapText="1"/>
    </xf>
    <xf numFmtId="0" fontId="26" fillId="35" borderId="0" xfId="0" applyFont="1" applyFill="1">
      <alignment vertical="center"/>
    </xf>
    <xf numFmtId="0" fontId="26" fillId="35" borderId="12" xfId="0" applyFont="1" applyFill="1" applyBorder="1">
      <alignment vertical="center"/>
    </xf>
    <xf numFmtId="0" fontId="26" fillId="35" borderId="31" xfId="0" applyFont="1" applyFill="1" applyBorder="1">
      <alignment vertical="center"/>
    </xf>
    <xf numFmtId="0" fontId="26" fillId="35" borderId="14" xfId="0" applyFont="1" applyFill="1" applyBorder="1">
      <alignment vertical="center"/>
    </xf>
    <xf numFmtId="0" fontId="91" fillId="0" borderId="39" xfId="0" applyFont="1" applyBorder="1" applyAlignment="1">
      <alignment horizontal="left" vertical="center" wrapText="1"/>
    </xf>
    <xf numFmtId="0" fontId="91" fillId="0" borderId="28" xfId="0" applyFont="1" applyBorder="1" applyAlignment="1">
      <alignment horizontal="left" vertical="center" wrapText="1"/>
    </xf>
    <xf numFmtId="0" fontId="0" fillId="35" borderId="28" xfId="0" applyFill="1" applyBorder="1" applyAlignment="1">
      <alignment horizontal="center" vertical="center"/>
    </xf>
    <xf numFmtId="0" fontId="91" fillId="35" borderId="16" xfId="0" applyFont="1" applyFill="1" applyBorder="1" applyAlignment="1">
      <alignment horizontal="left" vertical="center"/>
    </xf>
    <xf numFmtId="0" fontId="91" fillId="35" borderId="15" xfId="0" applyFont="1" applyFill="1" applyBorder="1" applyAlignment="1">
      <alignment horizontal="left" vertical="center"/>
    </xf>
    <xf numFmtId="0" fontId="91" fillId="35" borderId="28" xfId="0" applyFont="1" applyFill="1" applyBorder="1" applyAlignment="1">
      <alignment horizontal="left" vertical="center"/>
    </xf>
    <xf numFmtId="0" fontId="91" fillId="35" borderId="18" xfId="0" applyFont="1" applyFill="1" applyBorder="1" applyAlignment="1">
      <alignment horizontal="left" vertical="center"/>
    </xf>
    <xf numFmtId="0" fontId="0" fillId="0" borderId="18" xfId="0" applyBorder="1" applyAlignment="1">
      <alignment horizontal="left" vertical="center" wrapText="1"/>
    </xf>
    <xf numFmtId="0" fontId="13" fillId="0" borderId="0" xfId="0" applyFont="1" applyAlignment="1">
      <alignment horizontal="center" vertical="center" wrapText="1"/>
    </xf>
    <xf numFmtId="0" fontId="27" fillId="35" borderId="239" xfId="0" applyFont="1" applyFill="1" applyBorder="1" applyAlignment="1">
      <alignment horizontal="center" vertical="center" shrinkToFit="1"/>
    </xf>
    <xf numFmtId="0" fontId="27" fillId="35" borderId="240" xfId="0" applyFont="1" applyFill="1" applyBorder="1" applyAlignment="1">
      <alignment horizontal="center" vertical="center" shrinkToFit="1"/>
    </xf>
    <xf numFmtId="0" fontId="0" fillId="0" borderId="0" xfId="0" applyAlignment="1">
      <alignment horizontal="distributed" vertical="center"/>
    </xf>
    <xf numFmtId="0" fontId="26" fillId="0" borderId="0" xfId="0" applyFont="1" applyAlignment="1">
      <alignment horizontal="distributed" vertical="center"/>
    </xf>
    <xf numFmtId="0" fontId="27" fillId="35" borderId="11" xfId="0" applyFont="1" applyFill="1" applyBorder="1" applyAlignment="1">
      <alignment horizontal="left" vertical="center"/>
    </xf>
    <xf numFmtId="0" fontId="27" fillId="35" borderId="0" xfId="0" applyFont="1" applyFill="1" applyAlignment="1">
      <alignment horizontal="left" vertical="center"/>
    </xf>
    <xf numFmtId="0" fontId="27" fillId="35" borderId="12" xfId="0" applyFont="1" applyFill="1" applyBorder="1" applyAlignment="1">
      <alignment horizontal="left" vertical="center"/>
    </xf>
    <xf numFmtId="0" fontId="27" fillId="35" borderId="11" xfId="0" applyFont="1" applyFill="1" applyBorder="1" applyAlignment="1">
      <alignment horizontal="center" vertical="center"/>
    </xf>
    <xf numFmtId="0" fontId="27" fillId="35" borderId="0" xfId="0" applyFont="1" applyFill="1" applyAlignment="1">
      <alignment horizontal="center" vertical="center"/>
    </xf>
    <xf numFmtId="0" fontId="27" fillId="35" borderId="12" xfId="0" applyFont="1" applyFill="1" applyBorder="1" applyAlignment="1">
      <alignment horizontal="center" vertical="center"/>
    </xf>
    <xf numFmtId="0" fontId="0" fillId="35" borderId="16" xfId="0" applyFill="1" applyBorder="1" applyAlignment="1">
      <alignment horizontal="left" vertical="center" wrapText="1"/>
    </xf>
    <xf numFmtId="0" fontId="0" fillId="35" borderId="16" xfId="0" applyFill="1" applyBorder="1" applyAlignment="1">
      <alignment horizontal="left" vertical="center"/>
    </xf>
    <xf numFmtId="0" fontId="0" fillId="35" borderId="15" xfId="0" applyFill="1" applyBorder="1" applyAlignment="1">
      <alignment horizontal="left" vertical="center"/>
    </xf>
    <xf numFmtId="0" fontId="0" fillId="35" borderId="0" xfId="0" applyFill="1" applyAlignment="1">
      <alignment horizontal="left" vertical="center"/>
    </xf>
    <xf numFmtId="0" fontId="0" fillId="35" borderId="12" xfId="0" applyFill="1" applyBorder="1" applyAlignment="1">
      <alignment horizontal="left" vertical="center"/>
    </xf>
    <xf numFmtId="0" fontId="0" fillId="35" borderId="31" xfId="0" applyFill="1" applyBorder="1" applyAlignment="1">
      <alignment horizontal="left" vertical="center"/>
    </xf>
    <xf numFmtId="0" fontId="0" fillId="35" borderId="14" xfId="0" applyFill="1" applyBorder="1" applyAlignment="1">
      <alignment horizontal="left" vertical="center"/>
    </xf>
    <xf numFmtId="0" fontId="26" fillId="35" borderId="0" xfId="0" applyFont="1" applyFill="1" applyAlignment="1">
      <alignment horizontal="left" vertical="center"/>
    </xf>
    <xf numFmtId="0" fontId="0" fillId="35" borderId="0" xfId="0" applyFill="1" applyAlignment="1">
      <alignment horizontal="center" vertical="center"/>
    </xf>
    <xf numFmtId="0" fontId="27" fillId="0" borderId="0" xfId="0" applyFont="1" applyAlignment="1">
      <alignment horizontal="center" vertical="center"/>
    </xf>
    <xf numFmtId="0" fontId="0" fillId="0" borderId="0" xfId="0" applyAlignment="1">
      <alignment horizontal="left" vertical="center" wrapText="1"/>
    </xf>
    <xf numFmtId="0" fontId="26" fillId="35" borderId="243" xfId="0" applyFont="1" applyFill="1" applyBorder="1" applyAlignment="1">
      <alignment horizontal="left" vertical="center"/>
    </xf>
    <xf numFmtId="0" fontId="0" fillId="0" borderId="241" xfId="0" applyBorder="1" applyAlignment="1">
      <alignment horizontal="center" vertical="center"/>
    </xf>
    <xf numFmtId="0" fontId="26" fillId="0" borderId="241" xfId="0" applyFont="1" applyBorder="1" applyAlignment="1">
      <alignment horizontal="center" vertical="center"/>
    </xf>
    <xf numFmtId="0" fontId="26" fillId="35" borderId="242" xfId="0" applyFont="1" applyFill="1" applyBorder="1" applyAlignment="1">
      <alignment horizontal="left" vertical="center"/>
    </xf>
    <xf numFmtId="0" fontId="26" fillId="35" borderId="243" xfId="0" applyFont="1" applyFill="1" applyBorder="1" applyAlignment="1">
      <alignment horizontal="center" vertical="center"/>
    </xf>
    <xf numFmtId="0" fontId="0" fillId="0" borderId="241" xfId="0" applyBorder="1" applyAlignment="1">
      <alignment horizontal="center" vertical="center" shrinkToFit="1"/>
    </xf>
    <xf numFmtId="0" fontId="26" fillId="0" borderId="241" xfId="0" applyFont="1" applyBorder="1" applyAlignment="1">
      <alignment horizontal="center" vertical="center" shrinkToFit="1"/>
    </xf>
    <xf numFmtId="0" fontId="26" fillId="35" borderId="242" xfId="0" applyFont="1" applyFill="1" applyBorder="1" applyAlignment="1">
      <alignment horizontal="center" vertical="center"/>
    </xf>
    <xf numFmtId="0" fontId="102" fillId="0" borderId="39" xfId="0" applyFont="1" applyBorder="1" applyAlignment="1">
      <alignment horizontal="center" vertical="center" shrinkToFit="1"/>
    </xf>
    <xf numFmtId="0" fontId="102" fillId="0" borderId="28" xfId="0" applyFont="1" applyBorder="1" applyAlignment="1">
      <alignment horizontal="center" vertical="center" shrinkToFit="1"/>
    </xf>
    <xf numFmtId="0" fontId="102" fillId="0" borderId="18" xfId="0" applyFont="1" applyBorder="1" applyAlignment="1">
      <alignment horizontal="center" vertical="center" shrinkToFit="1"/>
    </xf>
    <xf numFmtId="0" fontId="0" fillId="35" borderId="10" xfId="0" applyFill="1" applyBorder="1" applyAlignment="1">
      <alignment horizontal="center" vertical="center"/>
    </xf>
    <xf numFmtId="0" fontId="0" fillId="35" borderId="16" xfId="0" applyFill="1" applyBorder="1" applyAlignment="1">
      <alignment horizontal="center" vertical="center"/>
    </xf>
    <xf numFmtId="0" fontId="1" fillId="0" borderId="11"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31" xfId="0" applyFont="1" applyBorder="1" applyAlignment="1">
      <alignment horizontal="left" vertical="top" wrapText="1"/>
    </xf>
    <xf numFmtId="0" fontId="1" fillId="0" borderId="14" xfId="0" applyFont="1" applyBorder="1" applyAlignment="1">
      <alignment horizontal="left" vertical="top"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0" fontId="0" fillId="0" borderId="28" xfId="0" applyBorder="1" applyAlignment="1">
      <alignment horizontal="left" vertical="center"/>
    </xf>
    <xf numFmtId="0" fontId="0" fillId="0" borderId="18" xfId="0" applyBorder="1" applyAlignment="1">
      <alignment horizontal="left"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vertical="top" wrapText="1"/>
    </xf>
    <xf numFmtId="0" fontId="0" fillId="0" borderId="0" xfId="0" applyAlignment="1">
      <alignment vertical="top"/>
    </xf>
    <xf numFmtId="0" fontId="0" fillId="0" borderId="12" xfId="0" applyBorder="1" applyAlignment="1">
      <alignment vertical="top"/>
    </xf>
    <xf numFmtId="0" fontId="0" fillId="0" borderId="11" xfId="0" applyBorder="1" applyAlignment="1">
      <alignment vertical="top"/>
    </xf>
    <xf numFmtId="0" fontId="0" fillId="0" borderId="0" xfId="0" applyAlignment="1">
      <alignment horizontal="left" vertical="center"/>
    </xf>
    <xf numFmtId="0" fontId="0" fillId="0" borderId="13" xfId="0" applyBorder="1" applyAlignment="1">
      <alignment vertical="top"/>
    </xf>
    <xf numFmtId="0" fontId="0" fillId="0" borderId="31" xfId="0" applyBorder="1" applyAlignment="1">
      <alignment vertical="top"/>
    </xf>
    <xf numFmtId="0" fontId="0" fillId="0" borderId="14" xfId="0" applyBorder="1" applyAlignment="1">
      <alignment vertical="top"/>
    </xf>
    <xf numFmtId="0" fontId="0" fillId="0" borderId="16" xfId="0" applyBorder="1" applyAlignment="1">
      <alignment horizontal="center" vertical="center"/>
    </xf>
    <xf numFmtId="0" fontId="0" fillId="0" borderId="31"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7" xfId="0" applyBorder="1" applyAlignment="1">
      <alignment horizontal="left" vertical="center" wrapText="1"/>
    </xf>
    <xf numFmtId="0" fontId="0" fillId="0" borderId="27" xfId="45" applyFont="1" applyBorder="1" applyAlignment="1">
      <alignment horizontal="left" vertical="center" shrinkToFit="1"/>
    </xf>
    <xf numFmtId="0" fontId="0" fillId="0" borderId="30" xfId="45" applyFont="1" applyBorder="1" applyAlignment="1">
      <alignment horizontal="left" vertical="center" shrinkToFit="1"/>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10" xfId="0" applyBorder="1" applyAlignment="1">
      <alignment horizontal="left" vertical="center" shrinkToFit="1"/>
    </xf>
    <xf numFmtId="0" fontId="0" fillId="0" borderId="16" xfId="0" applyBorder="1" applyAlignment="1">
      <alignment horizontal="left" vertical="center" shrinkToFit="1"/>
    </xf>
    <xf numFmtId="0" fontId="0" fillId="0" borderId="15" xfId="0" applyBorder="1" applyAlignment="1">
      <alignment horizontal="left" vertical="center" shrinkToFit="1"/>
    </xf>
    <xf numFmtId="0" fontId="0" fillId="0" borderId="29" xfId="0" applyBorder="1" applyAlignment="1">
      <alignment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shrinkToFit="1"/>
    </xf>
    <xf numFmtId="0" fontId="0" fillId="0" borderId="0" xfId="0" applyAlignment="1">
      <alignment horizontal="left" vertical="center" shrinkToFit="1"/>
    </xf>
    <xf numFmtId="0" fontId="0" fillId="0" borderId="12" xfId="0" applyBorder="1" applyAlignment="1">
      <alignment horizontal="left" vertical="center" shrinkToFit="1"/>
    </xf>
    <xf numFmtId="0" fontId="0" fillId="0" borderId="13" xfId="0" applyBorder="1" applyAlignment="1">
      <alignment horizontal="left" vertical="center"/>
    </xf>
    <xf numFmtId="0" fontId="0" fillId="0" borderId="31" xfId="0" applyBorder="1" applyAlignment="1">
      <alignment horizontal="left" vertical="center"/>
    </xf>
    <xf numFmtId="0" fontId="0" fillId="0" borderId="14" xfId="0" applyBorder="1" applyAlignment="1">
      <alignment horizontal="left" vertical="center"/>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9" fillId="0" borderId="0" xfId="0" applyFont="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19" xfId="0" applyFont="1" applyBorder="1" applyProtection="1">
      <alignment vertical="center"/>
      <protection locked="0"/>
    </xf>
    <xf numFmtId="0" fontId="8" fillId="0" borderId="19" xfId="0" applyFont="1" applyBorder="1" applyAlignment="1" applyProtection="1">
      <alignment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10"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8" fillId="0" borderId="13"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9" xfId="0" applyFont="1" applyBorder="1" applyAlignment="1" applyProtection="1">
      <alignment horizontal="distributed" vertical="center" justifyLastLine="1"/>
      <protection locked="0"/>
    </xf>
    <xf numFmtId="0" fontId="8" fillId="0" borderId="11" xfId="0" applyFont="1" applyBorder="1" applyAlignment="1" applyProtection="1">
      <alignment horizontal="distributed" vertical="center" justifyLastLine="1"/>
      <protection locked="0"/>
    </xf>
    <xf numFmtId="0" fontId="8" fillId="0" borderId="0" xfId="0" applyFont="1" applyAlignment="1" applyProtection="1">
      <alignment horizontal="distributed" vertical="center" justifyLastLine="1"/>
      <protection locked="0"/>
    </xf>
    <xf numFmtId="0" fontId="8" fillId="0" borderId="12" xfId="0" applyFont="1" applyBorder="1" applyAlignment="1" applyProtection="1">
      <alignment horizontal="distributed" vertical="center" justifyLastLine="1"/>
      <protection locked="0"/>
    </xf>
    <xf numFmtId="176" fontId="8" fillId="0" borderId="31" xfId="0" applyNumberFormat="1" applyFont="1" applyBorder="1" applyProtection="1">
      <alignment vertical="center"/>
      <protection locked="0"/>
    </xf>
    <xf numFmtId="0" fontId="10" fillId="0" borderId="19" xfId="0" applyFont="1" applyBorder="1" applyAlignment="1" applyProtection="1">
      <alignment vertical="center" wrapText="1"/>
      <protection locked="0"/>
    </xf>
    <xf numFmtId="0" fontId="8" fillId="0" borderId="27"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9" xfId="0" applyFont="1" applyBorder="1" applyAlignment="1" applyProtection="1">
      <alignment vertical="center" shrinkToFit="1"/>
      <protection locked="0"/>
    </xf>
    <xf numFmtId="49" fontId="8" fillId="0" borderId="19" xfId="0" applyNumberFormat="1" applyFont="1" applyBorder="1" applyAlignment="1" applyProtection="1">
      <alignment vertical="center" shrinkToFit="1"/>
      <protection locked="0"/>
    </xf>
    <xf numFmtId="0" fontId="8" fillId="0" borderId="17" xfId="0" applyFont="1" applyBorder="1" applyAlignment="1" applyProtection="1">
      <alignment vertical="center" shrinkToFit="1"/>
      <protection locked="0"/>
    </xf>
    <xf numFmtId="0" fontId="8" fillId="0" borderId="28" xfId="0" applyFont="1" applyBorder="1" applyAlignment="1" applyProtection="1">
      <alignment vertical="center" shrinkToFit="1"/>
      <protection locked="0"/>
    </xf>
    <xf numFmtId="0" fontId="8" fillId="0" borderId="18" xfId="0" applyFont="1" applyBorder="1" applyAlignment="1" applyProtection="1">
      <alignment vertical="center" shrinkToFit="1"/>
      <protection locked="0"/>
    </xf>
    <xf numFmtId="0" fontId="0" fillId="0" borderId="19" xfId="0" applyBorder="1" applyAlignment="1" applyProtection="1">
      <alignment vertical="center" shrinkToFit="1"/>
      <protection locked="0"/>
    </xf>
    <xf numFmtId="0" fontId="8" fillId="0" borderId="28" xfId="0" applyFont="1" applyBorder="1" applyAlignment="1" applyProtection="1">
      <alignment horizontal="center" vertical="center"/>
      <protection locked="0"/>
    </xf>
    <xf numFmtId="177" fontId="8" fillId="0" borderId="17" xfId="0" applyNumberFormat="1" applyFont="1" applyBorder="1" applyProtection="1">
      <alignment vertical="center"/>
      <protection locked="0"/>
    </xf>
    <xf numFmtId="177" fontId="8" fillId="0" borderId="28" xfId="0" applyNumberFormat="1" applyFont="1" applyBorder="1" applyProtection="1">
      <alignment vertical="center"/>
      <protection locked="0"/>
    </xf>
    <xf numFmtId="177" fontId="0" fillId="0" borderId="28" xfId="0" applyNumberFormat="1" applyBorder="1" applyProtection="1">
      <alignment vertical="center"/>
      <protection locked="0"/>
    </xf>
    <xf numFmtId="177" fontId="8" fillId="0" borderId="17" xfId="0" applyNumberFormat="1" applyFont="1" applyBorder="1">
      <alignment vertical="center"/>
    </xf>
    <xf numFmtId="177" fontId="8" fillId="0" borderId="28" xfId="0" applyNumberFormat="1" applyFont="1" applyBorder="1">
      <alignment vertical="center"/>
    </xf>
    <xf numFmtId="177" fontId="0" fillId="0" borderId="28" xfId="0" applyNumberFormat="1" applyBorder="1">
      <alignment vertical="center"/>
    </xf>
    <xf numFmtId="178" fontId="8" fillId="0" borderId="17" xfId="0" applyNumberFormat="1" applyFont="1" applyBorder="1" applyProtection="1">
      <alignment vertical="center"/>
      <protection locked="0"/>
    </xf>
    <xf numFmtId="178" fontId="8" fillId="0" borderId="28" xfId="0" applyNumberFormat="1" applyFont="1" applyBorder="1" applyProtection="1">
      <alignment vertical="center"/>
      <protection locked="0"/>
    </xf>
    <xf numFmtId="178" fontId="0" fillId="0" borderId="28" xfId="0" applyNumberFormat="1" applyBorder="1" applyProtection="1">
      <alignment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79" fontId="8" fillId="0" borderId="28" xfId="0" applyNumberFormat="1" applyFont="1" applyBorder="1" applyProtection="1">
      <alignment vertical="center"/>
      <protection locked="0"/>
    </xf>
    <xf numFmtId="176" fontId="8" fillId="0" borderId="17" xfId="0" applyNumberFormat="1" applyFont="1" applyBorder="1" applyAlignment="1" applyProtection="1">
      <alignment vertical="center" shrinkToFit="1"/>
      <protection locked="0"/>
    </xf>
    <xf numFmtId="176" fontId="8" fillId="0" borderId="28" xfId="0" applyNumberFormat="1" applyFont="1" applyBorder="1" applyAlignment="1" applyProtection="1">
      <alignment vertical="center" shrinkToFit="1"/>
      <protection locked="0"/>
    </xf>
    <xf numFmtId="0" fontId="8" fillId="0" borderId="17" xfId="0" applyFont="1" applyBorder="1" applyAlignment="1" applyProtection="1">
      <alignment horizontal="distributed" vertical="center" justifyLastLine="1"/>
      <protection locked="0"/>
    </xf>
    <xf numFmtId="0" fontId="8" fillId="0" borderId="28" xfId="0" applyFont="1" applyBorder="1" applyAlignment="1" applyProtection="1">
      <alignment horizontal="distributed" vertical="center" justifyLastLine="1"/>
      <protection locked="0"/>
    </xf>
    <xf numFmtId="0" fontId="8" fillId="0" borderId="18" xfId="0" applyFont="1" applyBorder="1" applyAlignment="1" applyProtection="1">
      <alignment horizontal="distributed" vertical="center" justifyLastLine="1"/>
      <protection locked="0"/>
    </xf>
    <xf numFmtId="176" fontId="8" fillId="0" borderId="17" xfId="0" applyNumberFormat="1" applyFont="1" applyBorder="1" applyProtection="1">
      <alignment vertical="center"/>
      <protection locked="0"/>
    </xf>
    <xf numFmtId="176" fontId="8" fillId="0" borderId="28" xfId="0" applyNumberFormat="1" applyFont="1" applyBorder="1" applyProtection="1">
      <alignment vertical="center"/>
      <protection locked="0"/>
    </xf>
    <xf numFmtId="0" fontId="8" fillId="0" borderId="15" xfId="0" applyFont="1" applyBorder="1" applyAlignment="1" applyProtection="1">
      <alignment horizontal="center" vertical="center"/>
      <protection locked="0"/>
    </xf>
    <xf numFmtId="176" fontId="8" fillId="0" borderId="10" xfId="0" applyNumberFormat="1" applyFont="1" applyBorder="1" applyAlignment="1">
      <alignment vertical="center" shrinkToFit="1"/>
    </xf>
    <xf numFmtId="176" fontId="8" fillId="0" borderId="16" xfId="0" applyNumberFormat="1" applyFont="1" applyBorder="1" applyAlignment="1">
      <alignment vertical="center" shrinkToFit="1"/>
    </xf>
    <xf numFmtId="176" fontId="8" fillId="0" borderId="16" xfId="0" applyNumberFormat="1" applyFont="1" applyBorder="1" applyAlignment="1" applyProtection="1">
      <alignment vertical="center" shrinkToFit="1"/>
      <protection locked="0"/>
    </xf>
    <xf numFmtId="0" fontId="8" fillId="0" borderId="10" xfId="0" applyFont="1" applyBorder="1" applyAlignment="1" applyProtection="1">
      <alignment horizontal="distributed" vertical="center" justifyLastLine="1"/>
      <protection locked="0"/>
    </xf>
    <xf numFmtId="0" fontId="8" fillId="0" borderId="16" xfId="0" applyFont="1" applyBorder="1" applyAlignment="1" applyProtection="1">
      <alignment horizontal="distributed" vertical="center" justifyLastLine="1"/>
      <protection locked="0"/>
    </xf>
    <xf numFmtId="0" fontId="8" fillId="0" borderId="15" xfId="0" applyFont="1" applyBorder="1" applyAlignment="1" applyProtection="1">
      <alignment horizontal="distributed" vertical="center" justifyLastLine="1"/>
      <protection locked="0"/>
    </xf>
    <xf numFmtId="176" fontId="8" fillId="0" borderId="10" xfId="0" applyNumberFormat="1" applyFont="1" applyBorder="1" applyProtection="1">
      <alignment vertical="center"/>
      <protection locked="0"/>
    </xf>
    <xf numFmtId="176" fontId="8" fillId="0" borderId="16" xfId="0" applyNumberFormat="1" applyFont="1" applyBorder="1" applyProtection="1">
      <alignment vertical="center"/>
      <protection locked="0"/>
    </xf>
    <xf numFmtId="0" fontId="8" fillId="0" borderId="27" xfId="0" applyFont="1" applyBorder="1" applyAlignment="1" applyProtection="1">
      <alignment horizontal="center" vertical="center" textRotation="255"/>
      <protection locked="0"/>
    </xf>
    <xf numFmtId="0" fontId="0" fillId="0" borderId="29" xfId="0" applyBorder="1" applyAlignment="1" applyProtection="1">
      <alignment horizontal="center" vertical="center" textRotation="255"/>
      <protection locked="0"/>
    </xf>
    <xf numFmtId="0" fontId="0" fillId="0" borderId="30" xfId="0" applyBorder="1" applyAlignment="1" applyProtection="1">
      <alignment horizontal="center" vertical="center" textRotation="255"/>
      <protection locked="0"/>
    </xf>
    <xf numFmtId="0" fontId="8" fillId="0" borderId="17" xfId="0" applyFont="1" applyBorder="1" applyAlignment="1" applyProtection="1">
      <alignment horizontal="center" vertical="center" shrinkToFit="1"/>
      <protection locked="0"/>
    </xf>
    <xf numFmtId="0" fontId="8" fillId="0" borderId="28" xfId="0" applyFont="1" applyBorder="1" applyAlignment="1" applyProtection="1">
      <alignment horizontal="center" vertical="center" shrinkToFit="1"/>
      <protection locked="0"/>
    </xf>
    <xf numFmtId="0" fontId="8" fillId="0" borderId="17"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176" fontId="8" fillId="0" borderId="17" xfId="0" applyNumberFormat="1" applyFont="1" applyBorder="1" applyAlignment="1">
      <alignment vertical="center" shrinkToFit="1"/>
    </xf>
    <xf numFmtId="176" fontId="8" fillId="0" borderId="28" xfId="0" applyNumberFormat="1" applyFont="1" applyBorder="1" applyAlignment="1">
      <alignment vertical="center" shrinkToFit="1"/>
    </xf>
    <xf numFmtId="0" fontId="8" fillId="0" borderId="13" xfId="0" applyFont="1" applyBorder="1" applyProtection="1">
      <alignment vertical="center"/>
      <protection locked="0"/>
    </xf>
    <xf numFmtId="0" fontId="8" fillId="0" borderId="31" xfId="0" applyFont="1" applyBorder="1" applyProtection="1">
      <alignment vertical="center"/>
      <protection locked="0"/>
    </xf>
    <xf numFmtId="0" fontId="8" fillId="0" borderId="17" xfId="0" applyFont="1" applyBorder="1" applyAlignment="1" applyProtection="1">
      <alignment horizontal="right" vertical="center"/>
      <protection locked="0"/>
    </xf>
    <xf numFmtId="0" fontId="0" fillId="0" borderId="28" xfId="0" applyBorder="1" applyAlignment="1" applyProtection="1">
      <alignment horizontal="right" vertical="center"/>
      <protection locked="0"/>
    </xf>
    <xf numFmtId="0" fontId="8" fillId="0" borderId="28" xfId="0" applyFont="1" applyBorder="1" applyProtection="1">
      <alignment vertical="center"/>
      <protection locked="0"/>
    </xf>
    <xf numFmtId="0" fontId="8" fillId="0" borderId="109" xfId="0" applyFont="1" applyBorder="1" applyAlignment="1" applyProtection="1">
      <alignment horizontal="center" vertical="center"/>
      <protection locked="0"/>
    </xf>
    <xf numFmtId="0" fontId="8" fillId="0" borderId="110" xfId="0" applyFont="1" applyBorder="1" applyAlignment="1" applyProtection="1">
      <alignment horizontal="center" vertical="center"/>
      <protection locked="0"/>
    </xf>
    <xf numFmtId="0" fontId="8" fillId="0" borderId="108" xfId="0" applyFont="1" applyBorder="1" applyAlignment="1" applyProtection="1">
      <alignment horizontal="center" vertical="center"/>
      <protection locked="0"/>
    </xf>
    <xf numFmtId="176" fontId="8" fillId="0" borderId="109" xfId="0" applyNumberFormat="1" applyFont="1" applyBorder="1" applyAlignment="1">
      <alignment vertical="center" shrinkToFit="1"/>
    </xf>
    <xf numFmtId="176" fontId="8" fillId="0" borderId="110" xfId="0" applyNumberFormat="1" applyFont="1" applyBorder="1" applyAlignment="1">
      <alignment vertical="center" shrinkToFit="1"/>
    </xf>
    <xf numFmtId="0" fontId="8" fillId="0" borderId="109" xfId="0" applyFont="1" applyBorder="1" applyAlignment="1" applyProtection="1">
      <alignment horizontal="distributed" vertical="center" justifyLastLine="1"/>
      <protection locked="0"/>
    </xf>
    <xf numFmtId="0" fontId="8" fillId="0" borderId="110" xfId="0" applyFont="1" applyBorder="1" applyAlignment="1" applyProtection="1">
      <alignment horizontal="distributed" vertical="center" justifyLastLine="1"/>
      <protection locked="0"/>
    </xf>
    <xf numFmtId="0" fontId="8" fillId="0" borderId="108" xfId="0" applyFont="1" applyBorder="1" applyAlignment="1" applyProtection="1">
      <alignment horizontal="distributed" vertical="center" justifyLastLine="1"/>
      <protection locked="0"/>
    </xf>
    <xf numFmtId="176" fontId="8" fillId="0" borderId="109" xfId="0" applyNumberFormat="1" applyFont="1" applyBorder="1">
      <alignment vertical="center"/>
    </xf>
    <xf numFmtId="176" fontId="8" fillId="0" borderId="110" xfId="0" applyNumberFormat="1" applyFont="1" applyBorder="1">
      <alignment vertical="center"/>
    </xf>
    <xf numFmtId="176" fontId="8" fillId="0" borderId="19" xfId="0" applyNumberFormat="1" applyFont="1" applyBorder="1" applyProtection="1">
      <alignment vertical="center"/>
      <protection locked="0"/>
    </xf>
    <xf numFmtId="0" fontId="8" fillId="0" borderId="27" xfId="0" applyFont="1" applyBorder="1" applyAlignment="1" applyProtection="1">
      <alignment horizontal="distributed" vertical="center" justifyLastLine="1"/>
      <protection locked="0"/>
    </xf>
    <xf numFmtId="176" fontId="8" fillId="0" borderId="27" xfId="0" applyNumberFormat="1" applyFont="1" applyBorder="1" applyProtection="1">
      <alignment vertical="center"/>
      <protection locked="0"/>
    </xf>
    <xf numFmtId="0" fontId="14" fillId="0" borderId="0" xfId="0" applyFont="1" applyAlignment="1" applyProtection="1">
      <alignment horizontal="center" vertical="center"/>
      <protection locked="0"/>
    </xf>
    <xf numFmtId="0" fontId="8" fillId="0" borderId="26" xfId="0" applyFont="1" applyBorder="1" applyAlignment="1" applyProtection="1">
      <alignment horizontal="distributed" vertical="center" justifyLastLine="1"/>
      <protection locked="0"/>
    </xf>
    <xf numFmtId="176" fontId="8" fillId="0" borderId="26" xfId="0" applyNumberFormat="1" applyFont="1" applyBorder="1" applyProtection="1">
      <alignment vertical="center"/>
      <protection locked="0"/>
    </xf>
    <xf numFmtId="0" fontId="8" fillId="0" borderId="150" xfId="0" applyFont="1" applyBorder="1" applyAlignment="1" applyProtection="1">
      <alignment vertical="top" wrapText="1"/>
      <protection locked="0"/>
    </xf>
    <xf numFmtId="0" fontId="8" fillId="0" borderId="151" xfId="0" applyFont="1" applyBorder="1" applyAlignment="1" applyProtection="1">
      <alignment vertical="top" wrapText="1"/>
      <protection locked="0"/>
    </xf>
    <xf numFmtId="0" fontId="8" fillId="0" borderId="152" xfId="0" applyFont="1" applyBorder="1" applyAlignment="1" applyProtection="1">
      <alignment vertical="top" wrapText="1"/>
      <protection locked="0"/>
    </xf>
    <xf numFmtId="0" fontId="91" fillId="0" borderId="17" xfId="0" applyFont="1" applyBorder="1" applyAlignment="1">
      <alignment horizontal="left" vertical="center" wrapText="1"/>
    </xf>
    <xf numFmtId="0" fontId="91" fillId="0" borderId="18" xfId="0" applyFont="1" applyBorder="1" applyAlignment="1">
      <alignment horizontal="left" vertical="center" wrapText="1"/>
    </xf>
    <xf numFmtId="176" fontId="1" fillId="0" borderId="161" xfId="0" applyNumberFormat="1" applyFont="1" applyBorder="1">
      <alignment vertical="center"/>
    </xf>
    <xf numFmtId="176" fontId="1" fillId="0" borderId="162" xfId="0" applyNumberFormat="1" applyFont="1" applyBorder="1">
      <alignment vertical="center"/>
    </xf>
    <xf numFmtId="176" fontId="1" fillId="0" borderId="163" xfId="0" applyNumberFormat="1" applyFont="1" applyBorder="1">
      <alignment vertical="center"/>
    </xf>
    <xf numFmtId="176" fontId="1" fillId="0" borderId="62" xfId="0" applyNumberFormat="1" applyFont="1" applyBorder="1">
      <alignment vertical="center"/>
    </xf>
    <xf numFmtId="176" fontId="1" fillId="0" borderId="61" xfId="0" applyNumberFormat="1" applyFont="1" applyBorder="1">
      <alignment vertical="center"/>
    </xf>
    <xf numFmtId="176" fontId="1" fillId="0" borderId="22" xfId="0" applyNumberFormat="1" applyFont="1" applyBorder="1">
      <alignment vertical="center"/>
    </xf>
    <xf numFmtId="0" fontId="1" fillId="0" borderId="164" xfId="0" applyFont="1" applyBorder="1" applyAlignment="1">
      <alignment horizontal="center" vertical="center"/>
    </xf>
    <xf numFmtId="0" fontId="1" fillId="0" borderId="28" xfId="0" applyFont="1" applyBorder="1" applyAlignment="1">
      <alignment horizontal="center" vertical="center"/>
    </xf>
    <xf numFmtId="0" fontId="1" fillId="0" borderId="18" xfId="0" applyFont="1" applyBorder="1" applyAlignment="1">
      <alignment horizontal="center" vertical="center"/>
    </xf>
    <xf numFmtId="176" fontId="1" fillId="0" borderId="166" xfId="0" applyNumberFormat="1" applyFont="1" applyBorder="1">
      <alignment vertical="center"/>
    </xf>
    <xf numFmtId="0" fontId="1" fillId="0" borderId="17" xfId="0" applyFont="1" applyBorder="1" applyAlignment="1">
      <alignment horizontal="center" vertical="center" shrinkToFit="1"/>
    </xf>
    <xf numFmtId="0" fontId="1" fillId="0" borderId="28" xfId="0" applyFont="1" applyBorder="1" applyAlignment="1">
      <alignment horizontal="center" vertical="center" shrinkToFit="1"/>
    </xf>
    <xf numFmtId="0" fontId="1" fillId="0" borderId="157" xfId="0" applyFont="1" applyBorder="1" applyAlignment="1">
      <alignment horizontal="center" vertical="center" shrinkToFit="1"/>
    </xf>
    <xf numFmtId="0" fontId="1" fillId="0" borderId="158" xfId="0" applyFont="1" applyBorder="1" applyAlignment="1">
      <alignment horizontal="center" vertical="center"/>
    </xf>
    <xf numFmtId="0" fontId="1" fillId="0" borderId="110" xfId="0" applyFont="1" applyBorder="1" applyAlignment="1">
      <alignment horizontal="center" vertical="center"/>
    </xf>
    <xf numFmtId="0" fontId="1" fillId="0" borderId="159" xfId="0" applyFont="1" applyBorder="1" applyAlignment="1">
      <alignment horizontal="center" vertical="center"/>
    </xf>
    <xf numFmtId="176" fontId="1" fillId="0" borderId="156" xfId="0" applyNumberFormat="1" applyFont="1" applyBorder="1">
      <alignment vertical="center"/>
    </xf>
    <xf numFmtId="176" fontId="1" fillId="0" borderId="149" xfId="0" applyNumberFormat="1" applyFont="1" applyBorder="1">
      <alignment vertical="center"/>
    </xf>
    <xf numFmtId="176" fontId="1" fillId="0" borderId="20" xfId="0" applyNumberFormat="1" applyFont="1" applyBorder="1">
      <alignment vertical="center"/>
    </xf>
    <xf numFmtId="0" fontId="1" fillId="0" borderId="62" xfId="0" applyFont="1" applyBorder="1">
      <alignment vertical="center"/>
    </xf>
    <xf numFmtId="0" fontId="1" fillId="0" borderId="61" xfId="0" applyFont="1" applyBorder="1">
      <alignment vertical="center"/>
    </xf>
    <xf numFmtId="0" fontId="1" fillId="0" borderId="22" xfId="0" applyFont="1" applyBorder="1">
      <alignment vertical="center"/>
    </xf>
    <xf numFmtId="0" fontId="1" fillId="0" borderId="156" xfId="0" applyFont="1" applyBorder="1">
      <alignment vertical="center"/>
    </xf>
    <xf numFmtId="0" fontId="1" fillId="0" borderId="149" xfId="0" applyFont="1" applyBorder="1">
      <alignment vertical="center"/>
    </xf>
    <xf numFmtId="0" fontId="1" fillId="0" borderId="20" xfId="0" applyFont="1" applyBorder="1">
      <alignment vertical="center"/>
    </xf>
    <xf numFmtId="0" fontId="1" fillId="0" borderId="17" xfId="0" applyFont="1" applyBorder="1" applyAlignment="1">
      <alignment horizontal="center" vertical="center"/>
    </xf>
    <xf numFmtId="0" fontId="1" fillId="0" borderId="17" xfId="0" applyFont="1" applyBorder="1">
      <alignment vertical="center"/>
    </xf>
    <xf numFmtId="0" fontId="1" fillId="0" borderId="28" xfId="0" applyFont="1" applyBorder="1">
      <alignment vertical="center"/>
    </xf>
    <xf numFmtId="0" fontId="1" fillId="0" borderId="18" xfId="0" applyFont="1" applyBorder="1">
      <alignment vertical="center"/>
    </xf>
    <xf numFmtId="0" fontId="1" fillId="0" borderId="148" xfId="0" applyFont="1" applyBorder="1">
      <alignment vertical="center"/>
    </xf>
    <xf numFmtId="0" fontId="0" fillId="0" borderId="149" xfId="0" applyBorder="1">
      <alignment vertical="center"/>
    </xf>
    <xf numFmtId="0" fontId="0" fillId="0" borderId="20" xfId="0" applyBorder="1">
      <alignment vertical="center"/>
    </xf>
    <xf numFmtId="0" fontId="1" fillId="0" borderId="60" xfId="0" applyFont="1" applyBorder="1">
      <alignment vertical="center"/>
    </xf>
    <xf numFmtId="0" fontId="0" fillId="0" borderId="61" xfId="0" applyBorder="1">
      <alignment vertical="center"/>
    </xf>
    <xf numFmtId="0" fontId="0" fillId="0" borderId="22" xfId="0" applyBorder="1">
      <alignment vertical="center"/>
    </xf>
    <xf numFmtId="176" fontId="1" fillId="0" borderId="148" xfId="0" applyNumberFormat="1" applyFont="1" applyBorder="1">
      <alignment vertical="center"/>
    </xf>
    <xf numFmtId="176" fontId="1" fillId="0" borderId="165" xfId="0" applyNumberFormat="1" applyFont="1" applyBorder="1">
      <alignment vertical="center"/>
    </xf>
    <xf numFmtId="176" fontId="1" fillId="0" borderId="60" xfId="0" applyNumberFormat="1" applyFont="1" applyBorder="1">
      <alignment vertical="center"/>
    </xf>
    <xf numFmtId="176" fontId="1" fillId="0" borderId="160" xfId="0" applyNumberFormat="1" applyFont="1" applyBorder="1">
      <alignment vertical="center"/>
    </xf>
    <xf numFmtId="0" fontId="1" fillId="0" borderId="164" xfId="0" applyFont="1" applyBorder="1" applyAlignment="1">
      <alignment horizontal="center" vertical="center" shrinkToFit="1"/>
    </xf>
    <xf numFmtId="0" fontId="1" fillId="0" borderId="18" xfId="0" applyFont="1" applyBorder="1" applyAlignment="1">
      <alignment horizontal="center" vertical="center" shrinkToFit="1"/>
    </xf>
    <xf numFmtId="0" fontId="1" fillId="0" borderId="10" xfId="0" applyFont="1" applyBorder="1" applyAlignment="1">
      <alignment horizontal="center" vertical="center"/>
    </xf>
    <xf numFmtId="0" fontId="1" fillId="0" borderId="16"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31" xfId="0" applyFont="1" applyBorder="1" applyAlignment="1">
      <alignment horizontal="center" vertical="center"/>
    </xf>
    <xf numFmtId="0" fontId="1" fillId="0" borderId="60" xfId="0" applyFont="1" applyBorder="1" applyAlignment="1">
      <alignment horizontal="left" vertical="center"/>
    </xf>
    <xf numFmtId="0" fontId="1" fillId="0" borderId="61" xfId="0" applyFont="1" applyBorder="1" applyAlignment="1">
      <alignment horizontal="left" vertical="center"/>
    </xf>
    <xf numFmtId="0" fontId="1" fillId="0" borderId="22" xfId="0" applyFont="1" applyBorder="1" applyAlignment="1">
      <alignment horizontal="left" vertical="center"/>
    </xf>
    <xf numFmtId="0" fontId="1" fillId="0" borderId="157" xfId="0" applyFont="1" applyBorder="1" applyAlignment="1">
      <alignment horizontal="center" vertical="center"/>
    </xf>
    <xf numFmtId="0" fontId="0" fillId="0" borderId="29" xfId="0" applyBorder="1" applyAlignment="1">
      <alignment horizontal="center" vertical="center" textRotation="255"/>
    </xf>
    <xf numFmtId="0" fontId="0" fillId="0" borderId="30" xfId="0" applyBorder="1" applyAlignment="1">
      <alignment horizontal="center" vertical="center" textRotation="255"/>
    </xf>
    <xf numFmtId="176" fontId="1" fillId="0" borderId="17" xfId="0" applyNumberFormat="1" applyFont="1" applyBorder="1">
      <alignment vertical="center"/>
    </xf>
    <xf numFmtId="176" fontId="0" fillId="0" borderId="28" xfId="0" applyNumberFormat="1" applyBorder="1">
      <alignment vertical="center"/>
    </xf>
    <xf numFmtId="176" fontId="0" fillId="0" borderId="18" xfId="0" applyNumberFormat="1" applyBorder="1">
      <alignment vertical="center"/>
    </xf>
    <xf numFmtId="0" fontId="0" fillId="0" borderId="17" xfId="0" applyBorder="1" applyAlignment="1">
      <alignment horizontal="left" vertical="center" shrinkToFit="1"/>
    </xf>
    <xf numFmtId="0" fontId="0" fillId="0" borderId="28" xfId="0" applyBorder="1" applyAlignment="1">
      <alignment horizontal="left" vertical="center" shrinkToFit="1"/>
    </xf>
    <xf numFmtId="0" fontId="0" fillId="0" borderId="18" xfId="0" applyBorder="1" applyAlignment="1">
      <alignment horizontal="left" vertical="center" shrinkToFit="1"/>
    </xf>
    <xf numFmtId="0" fontId="1" fillId="0" borderId="17" xfId="0" applyFont="1" applyBorder="1" applyAlignment="1">
      <alignment horizontal="right" vertical="center"/>
    </xf>
    <xf numFmtId="0" fontId="1" fillId="0" borderId="28" xfId="0" applyFont="1" applyBorder="1" applyAlignment="1">
      <alignment horizontal="right" vertical="center"/>
    </xf>
    <xf numFmtId="0" fontId="1" fillId="0" borderId="18" xfId="0" applyFont="1" applyBorder="1" applyAlignment="1">
      <alignment horizontal="right" vertical="center"/>
    </xf>
    <xf numFmtId="176" fontId="1" fillId="0" borderId="11" xfId="0" applyNumberFormat="1" applyFont="1" applyBorder="1">
      <alignment vertical="center"/>
    </xf>
    <xf numFmtId="176" fontId="0" fillId="0" borderId="0" xfId="0" applyNumberFormat="1">
      <alignment vertical="center"/>
    </xf>
    <xf numFmtId="176" fontId="0" fillId="0" borderId="12" xfId="0" applyNumberFormat="1" applyBorder="1">
      <alignment vertical="center"/>
    </xf>
    <xf numFmtId="176" fontId="0" fillId="0" borderId="10" xfId="0" applyNumberFormat="1" applyBorder="1">
      <alignment vertical="center"/>
    </xf>
    <xf numFmtId="176" fontId="0" fillId="0" borderId="16" xfId="0" applyNumberFormat="1" applyBorder="1">
      <alignment vertical="center"/>
    </xf>
    <xf numFmtId="176" fontId="0" fillId="0" borderId="15" xfId="0" applyNumberFormat="1" applyBorder="1">
      <alignment vertical="center"/>
    </xf>
    <xf numFmtId="176" fontId="0" fillId="0" borderId="17" xfId="0" applyNumberFormat="1" applyBorder="1">
      <alignment vertical="center"/>
    </xf>
    <xf numFmtId="176" fontId="1" fillId="0" borderId="28" xfId="0" applyNumberFormat="1" applyFont="1" applyBorder="1">
      <alignment vertical="center"/>
    </xf>
    <xf numFmtId="176" fontId="1" fillId="0" borderId="18" xfId="0" applyNumberFormat="1" applyFont="1" applyBorder="1">
      <alignment vertical="center"/>
    </xf>
    <xf numFmtId="0" fontId="1" fillId="0" borderId="13" xfId="0" applyFont="1" applyBorder="1" applyAlignment="1">
      <alignment horizontal="left" vertical="center"/>
    </xf>
    <xf numFmtId="0" fontId="1" fillId="0" borderId="31" xfId="0" applyFont="1" applyBorder="1" applyAlignment="1">
      <alignment horizontal="left" vertical="center"/>
    </xf>
    <xf numFmtId="0" fontId="1" fillId="0" borderId="14" xfId="0" applyFont="1" applyBorder="1" applyAlignment="1">
      <alignment horizontal="left" vertical="center"/>
    </xf>
    <xf numFmtId="0" fontId="1" fillId="0" borderId="13" xfId="0" applyFont="1" applyBorder="1" applyAlignment="1">
      <alignment horizontal="distributed" vertical="center"/>
    </xf>
    <xf numFmtId="0" fontId="1" fillId="0" borderId="31" xfId="0" applyFont="1" applyBorder="1" applyAlignment="1">
      <alignment horizontal="distributed" vertical="center"/>
    </xf>
    <xf numFmtId="0" fontId="1" fillId="0" borderId="14" xfId="0" applyFont="1" applyBorder="1" applyAlignment="1">
      <alignment horizontal="distributed"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177" fontId="1" fillId="0" borderId="17" xfId="0" applyNumberFormat="1" applyFont="1" applyBorder="1">
      <alignment vertical="center"/>
    </xf>
    <xf numFmtId="177" fontId="1" fillId="0" borderId="28" xfId="0" applyNumberFormat="1" applyFont="1" applyBorder="1">
      <alignment vertical="center"/>
    </xf>
    <xf numFmtId="177" fontId="1" fillId="0" borderId="18" xfId="0" applyNumberFormat="1" applyFont="1" applyBorder="1">
      <alignment vertical="center"/>
    </xf>
    <xf numFmtId="176" fontId="1" fillId="0" borderId="153" xfId="0" applyNumberFormat="1" applyFont="1" applyBorder="1">
      <alignment vertical="center"/>
    </xf>
    <xf numFmtId="176" fontId="1" fillId="0" borderId="154" xfId="0" applyNumberFormat="1" applyFont="1" applyBorder="1">
      <alignment vertical="center"/>
    </xf>
    <xf numFmtId="176" fontId="1" fillId="0" borderId="155" xfId="0" applyNumberFormat="1" applyFont="1" applyBorder="1">
      <alignment vertical="center"/>
    </xf>
    <xf numFmtId="0" fontId="108" fillId="0" borderId="0" xfId="54" applyFont="1" applyAlignment="1">
      <alignment horizontal="center" vertical="center" shrinkToFit="1"/>
    </xf>
    <xf numFmtId="0" fontId="113" fillId="0" borderId="27" xfId="54" applyFont="1" applyBorder="1" applyAlignment="1">
      <alignment horizontal="center" vertical="center" textRotation="255"/>
    </xf>
    <xf numFmtId="0" fontId="113" fillId="0" borderId="29" xfId="54" applyFont="1" applyBorder="1" applyAlignment="1">
      <alignment horizontal="center" vertical="center" textRotation="255"/>
    </xf>
    <xf numFmtId="0" fontId="113" fillId="0" borderId="30" xfId="54" applyFont="1" applyBorder="1" applyAlignment="1">
      <alignment horizontal="center" vertical="center" textRotation="255"/>
    </xf>
    <xf numFmtId="0" fontId="114" fillId="0" borderId="257" xfId="54" applyFont="1" applyBorder="1" applyAlignment="1">
      <alignment horizontal="center" vertical="center" textRotation="255"/>
    </xf>
    <xf numFmtId="0" fontId="112" fillId="0" borderId="257" xfId="54" applyFont="1" applyBorder="1">
      <alignment vertical="center"/>
    </xf>
    <xf numFmtId="0" fontId="113" fillId="0" borderId="10" xfId="54" applyFont="1" applyBorder="1" applyAlignment="1">
      <alignment horizontal="center" vertical="center"/>
    </xf>
    <xf numFmtId="0" fontId="112" fillId="0" borderId="16" xfId="54" applyFont="1" applyBorder="1">
      <alignment vertical="center"/>
    </xf>
    <xf numFmtId="0" fontId="113" fillId="0" borderId="45" xfId="54" applyFont="1" applyBorder="1" applyAlignment="1">
      <alignment horizontal="center" vertical="center" wrapText="1"/>
    </xf>
    <xf numFmtId="0" fontId="113" fillId="0" borderId="46" xfId="54" applyFont="1" applyBorder="1" applyAlignment="1">
      <alignment horizontal="center" vertical="center" wrapText="1"/>
    </xf>
    <xf numFmtId="0" fontId="113" fillId="0" borderId="47" xfId="54" applyFont="1" applyBorder="1" applyAlignment="1">
      <alignment horizontal="center" vertical="center" wrapText="1"/>
    </xf>
    <xf numFmtId="0" fontId="113" fillId="0" borderId="15" xfId="54" applyFont="1" applyBorder="1" applyAlignment="1">
      <alignment horizontal="center" vertical="center"/>
    </xf>
    <xf numFmtId="0" fontId="113" fillId="0" borderId="27" xfId="54" applyFont="1" applyBorder="1" applyAlignment="1">
      <alignment horizontal="center" vertical="center"/>
    </xf>
    <xf numFmtId="0" fontId="113" fillId="0" borderId="10" xfId="54" applyFont="1" applyBorder="1" applyAlignment="1">
      <alignment horizontal="center" vertical="center" wrapText="1"/>
    </xf>
    <xf numFmtId="0" fontId="113" fillId="0" borderId="16" xfId="54" applyFont="1" applyBorder="1" applyAlignment="1">
      <alignment horizontal="center" vertical="center" wrapText="1"/>
    </xf>
    <xf numFmtId="0" fontId="113" fillId="0" borderId="15" xfId="54" applyFont="1" applyBorder="1" applyAlignment="1">
      <alignment horizontal="center" vertical="center" wrapText="1"/>
    </xf>
    <xf numFmtId="0" fontId="113" fillId="0" borderId="16" xfId="54" applyFont="1" applyBorder="1" applyAlignment="1">
      <alignment horizontal="center" vertical="center"/>
    </xf>
    <xf numFmtId="0" fontId="113" fillId="0" borderId="27" xfId="54" applyFont="1" applyBorder="1" applyAlignment="1">
      <alignment horizontal="center" vertical="center" wrapText="1"/>
    </xf>
    <xf numFmtId="38" fontId="118" fillId="24" borderId="10" xfId="35" applyFont="1" applyFill="1" applyBorder="1" applyAlignment="1" applyProtection="1">
      <alignment horizontal="right" vertical="center" shrinkToFit="1"/>
      <protection locked="0"/>
    </xf>
    <xf numFmtId="38" fontId="118" fillId="24" borderId="16" xfId="35" applyFont="1" applyFill="1" applyBorder="1" applyAlignment="1" applyProtection="1">
      <alignment horizontal="right" vertical="center" shrinkToFit="1"/>
      <protection locked="0"/>
    </xf>
    <xf numFmtId="38" fontId="118" fillId="24" borderId="15" xfId="35" applyFont="1" applyFill="1" applyBorder="1" applyAlignment="1" applyProtection="1">
      <alignment horizontal="right" vertical="center" shrinkToFit="1"/>
      <protection locked="0"/>
    </xf>
    <xf numFmtId="38" fontId="118" fillId="24" borderId="247" xfId="35" applyFont="1" applyFill="1" applyBorder="1" applyAlignment="1" applyProtection="1">
      <alignment horizontal="right" vertical="center" shrinkToFit="1"/>
      <protection locked="0"/>
    </xf>
    <xf numFmtId="38" fontId="118" fillId="24" borderId="236" xfId="35" applyFont="1" applyFill="1" applyBorder="1" applyAlignment="1" applyProtection="1">
      <alignment horizontal="right" vertical="center" shrinkToFit="1"/>
      <protection locked="0"/>
    </xf>
    <xf numFmtId="38" fontId="118" fillId="24" borderId="248" xfId="35" applyFont="1" applyFill="1" applyBorder="1" applyAlignment="1" applyProtection="1">
      <alignment horizontal="right" vertical="center" shrinkToFit="1"/>
      <protection locked="0"/>
    </xf>
    <xf numFmtId="0" fontId="119" fillId="0" borderId="78" xfId="54" applyFont="1" applyBorder="1" applyAlignment="1">
      <alignment horizontal="distributed" vertical="center"/>
    </xf>
    <xf numFmtId="0" fontId="119" fillId="0" borderId="175" xfId="54" applyFont="1" applyBorder="1" applyAlignment="1">
      <alignment horizontal="distributed" vertical="center"/>
    </xf>
    <xf numFmtId="38" fontId="120" fillId="31" borderId="264" xfId="54" applyNumberFormat="1" applyFont="1" applyFill="1" applyBorder="1" applyAlignment="1">
      <alignment horizontal="right" vertical="center" shrinkToFit="1"/>
    </xf>
    <xf numFmtId="38" fontId="120" fillId="31" borderId="169" xfId="54" applyNumberFormat="1" applyFont="1" applyFill="1" applyBorder="1" applyAlignment="1">
      <alignment horizontal="right" vertical="center" shrinkToFit="1"/>
    </xf>
    <xf numFmtId="38" fontId="120" fillId="31" borderId="265" xfId="54" applyNumberFormat="1" applyFont="1" applyFill="1" applyBorder="1" applyAlignment="1">
      <alignment horizontal="right" vertical="center" shrinkToFit="1"/>
    </xf>
    <xf numFmtId="0" fontId="113" fillId="0" borderId="10" xfId="54" applyFont="1" applyBorder="1" applyAlignment="1">
      <alignment horizontal="center" vertical="center" textRotation="255"/>
    </xf>
    <xf numFmtId="0" fontId="112" fillId="0" borderId="11" xfId="54" applyFont="1" applyBorder="1">
      <alignment vertical="center"/>
    </xf>
    <xf numFmtId="0" fontId="112" fillId="0" borderId="0" xfId="54" applyFont="1">
      <alignment vertical="center"/>
    </xf>
    <xf numFmtId="0" fontId="112" fillId="0" borderId="13" xfId="54" applyFont="1" applyBorder="1">
      <alignment vertical="center"/>
    </xf>
    <xf numFmtId="0" fontId="112" fillId="0" borderId="31" xfId="54" applyFont="1" applyBorder="1">
      <alignment vertical="center"/>
    </xf>
    <xf numFmtId="0" fontId="116" fillId="0" borderId="17" xfId="54" applyFont="1" applyBorder="1" applyAlignment="1">
      <alignment horizontal="distributed" vertical="center"/>
    </xf>
    <xf numFmtId="0" fontId="116" fillId="0" borderId="28" xfId="54" applyFont="1" applyBorder="1" applyAlignment="1">
      <alignment horizontal="distributed" vertical="center"/>
    </xf>
    <xf numFmtId="0" fontId="117" fillId="31" borderId="258" xfId="54" applyFont="1" applyFill="1" applyBorder="1" applyAlignment="1">
      <alignment horizontal="center" vertical="center"/>
    </xf>
    <xf numFmtId="0" fontId="117" fillId="31" borderId="259" xfId="54" applyFont="1" applyFill="1" applyBorder="1" applyAlignment="1">
      <alignment horizontal="center" vertical="center"/>
    </xf>
    <xf numFmtId="0" fontId="117" fillId="31" borderId="260" xfId="54" applyFont="1" applyFill="1" applyBorder="1" applyAlignment="1">
      <alignment horizontal="center" vertical="center"/>
    </xf>
    <xf numFmtId="0" fontId="116" fillId="0" borderId="28" xfId="54" applyFont="1" applyBorder="1" applyAlignment="1">
      <alignment horizontal="center" vertical="center" shrinkToFit="1"/>
    </xf>
    <xf numFmtId="0" fontId="112" fillId="40" borderId="28" xfId="54" applyFont="1" applyFill="1" applyBorder="1" applyAlignment="1">
      <alignment horizontal="left" vertical="center" shrinkToFit="1"/>
    </xf>
    <xf numFmtId="0" fontId="112" fillId="40" borderId="18" xfId="54" applyFont="1" applyFill="1" applyBorder="1" applyAlignment="1">
      <alignment horizontal="left" vertical="center" shrinkToFit="1"/>
    </xf>
    <xf numFmtId="0" fontId="116" fillId="0" borderId="72" xfId="54" applyFont="1" applyBorder="1" applyAlignment="1">
      <alignment horizontal="distributed" vertical="center" wrapText="1"/>
    </xf>
    <xf numFmtId="0" fontId="116" fillId="0" borderId="173" xfId="54" applyFont="1" applyBorder="1" applyAlignment="1">
      <alignment horizontal="distributed" vertical="center" wrapText="1"/>
    </xf>
    <xf numFmtId="38" fontId="118" fillId="24" borderId="261" xfId="35" applyFont="1" applyFill="1" applyBorder="1" applyAlignment="1" applyProtection="1">
      <alignment horizontal="right" vertical="center" shrinkToFit="1"/>
      <protection locked="0"/>
    </xf>
    <xf numFmtId="38" fontId="118" fillId="24" borderId="262" xfId="35" applyFont="1" applyFill="1" applyBorder="1" applyAlignment="1" applyProtection="1">
      <alignment horizontal="right" vertical="center" shrinkToFit="1"/>
      <protection locked="0"/>
    </xf>
    <xf numFmtId="38" fontId="118" fillId="24" borderId="263" xfId="35" applyFont="1" applyFill="1" applyBorder="1" applyAlignment="1" applyProtection="1">
      <alignment horizontal="right" vertical="center" shrinkToFit="1"/>
      <protection locked="0"/>
    </xf>
    <xf numFmtId="38" fontId="118" fillId="24" borderId="168" xfId="35" applyFont="1" applyFill="1" applyBorder="1" applyAlignment="1" applyProtection="1">
      <alignment horizontal="right" vertical="center" shrinkToFit="1"/>
      <protection locked="0"/>
    </xf>
    <xf numFmtId="38" fontId="118" fillId="24" borderId="169" xfId="35" applyFont="1" applyFill="1" applyBorder="1" applyAlignment="1" applyProtection="1">
      <alignment horizontal="right" vertical="center" shrinkToFit="1"/>
      <protection locked="0"/>
    </xf>
    <xf numFmtId="38" fontId="118" fillId="24" borderId="21" xfId="35" applyFont="1" applyFill="1" applyBorder="1" applyAlignment="1" applyProtection="1">
      <alignment horizontal="right" vertical="center" shrinkToFit="1"/>
      <protection locked="0"/>
    </xf>
    <xf numFmtId="0" fontId="119" fillId="0" borderId="83" xfId="54" applyFont="1" applyBorder="1" applyAlignment="1">
      <alignment horizontal="distributed" vertical="center" wrapText="1"/>
    </xf>
    <xf numFmtId="0" fontId="119" fillId="0" borderId="172" xfId="54" applyFont="1" applyBorder="1" applyAlignment="1">
      <alignment horizontal="distributed" vertical="center" wrapText="1"/>
    </xf>
    <xf numFmtId="38" fontId="118" fillId="31" borderId="266" xfId="35" applyFont="1" applyFill="1" applyBorder="1" applyAlignment="1" applyProtection="1">
      <alignment horizontal="right" vertical="center" shrinkToFit="1"/>
      <protection locked="0"/>
    </xf>
    <xf numFmtId="38" fontId="118" fillId="31" borderId="61" xfId="35" applyFont="1" applyFill="1" applyBorder="1" applyAlignment="1" applyProtection="1">
      <alignment horizontal="right" vertical="center" shrinkToFit="1"/>
      <protection locked="0"/>
    </xf>
    <xf numFmtId="38" fontId="118" fillId="31" borderId="267" xfId="35" applyFont="1" applyFill="1" applyBorder="1" applyAlignment="1" applyProtection="1">
      <alignment horizontal="right" vertical="center" shrinkToFit="1"/>
      <protection locked="0"/>
    </xf>
    <xf numFmtId="38" fontId="118" fillId="24" borderId="268" xfId="35" applyFont="1" applyFill="1" applyBorder="1" applyAlignment="1" applyProtection="1">
      <alignment horizontal="right" vertical="center" shrinkToFit="1"/>
      <protection locked="0"/>
    </xf>
    <xf numFmtId="38" fontId="118" fillId="24" borderId="269" xfId="35" applyFont="1" applyFill="1" applyBorder="1" applyAlignment="1" applyProtection="1">
      <alignment horizontal="right" vertical="center" shrinkToFit="1"/>
      <protection locked="0"/>
    </xf>
    <xf numFmtId="38" fontId="118" fillId="24" borderId="60" xfId="35" applyFont="1" applyFill="1" applyBorder="1" applyAlignment="1" applyProtection="1">
      <alignment horizontal="right" vertical="center" shrinkToFit="1"/>
      <protection locked="0"/>
    </xf>
    <xf numFmtId="38" fontId="118" fillId="24" borderId="61" xfId="35" applyFont="1" applyFill="1" applyBorder="1" applyAlignment="1" applyProtection="1">
      <alignment horizontal="right" vertical="center" shrinkToFit="1"/>
      <protection locked="0"/>
    </xf>
    <xf numFmtId="38" fontId="118" fillId="24" borderId="22" xfId="35" applyFont="1" applyFill="1" applyBorder="1" applyAlignment="1" applyProtection="1">
      <alignment horizontal="right" vertical="center" shrinkToFit="1"/>
      <protection locked="0"/>
    </xf>
    <xf numFmtId="38" fontId="120" fillId="0" borderId="264" xfId="54" applyNumberFormat="1" applyFont="1" applyBorder="1" applyAlignment="1">
      <alignment horizontal="right" vertical="center" shrinkToFit="1"/>
    </xf>
    <xf numFmtId="38" fontId="120" fillId="0" borderId="169" xfId="54" applyNumberFormat="1" applyFont="1" applyBorder="1" applyAlignment="1">
      <alignment horizontal="right" vertical="center" shrinkToFit="1"/>
    </xf>
    <xf numFmtId="38" fontId="120" fillId="0" borderId="265" xfId="54" applyNumberFormat="1" applyFont="1" applyBorder="1" applyAlignment="1">
      <alignment horizontal="right" vertical="center" shrinkToFit="1"/>
    </xf>
    <xf numFmtId="38" fontId="118" fillId="31" borderId="169" xfId="35" applyFont="1" applyFill="1" applyBorder="1" applyAlignment="1" applyProtection="1">
      <alignment horizontal="right" vertical="center" shrinkToFit="1"/>
      <protection locked="0"/>
    </xf>
    <xf numFmtId="38" fontId="118" fillId="31" borderId="21" xfId="35" applyFont="1" applyFill="1" applyBorder="1" applyAlignment="1" applyProtection="1">
      <alignment horizontal="right" vertical="center" shrinkToFit="1"/>
      <protection locked="0"/>
    </xf>
    <xf numFmtId="38" fontId="118" fillId="0" borderId="13" xfId="35" applyFont="1" applyBorder="1" applyAlignment="1">
      <alignment vertical="center" shrinkToFit="1"/>
    </xf>
    <xf numFmtId="38" fontId="118" fillId="0" borderId="31" xfId="35" applyFont="1" applyBorder="1" applyAlignment="1">
      <alignment vertical="center" shrinkToFit="1"/>
    </xf>
    <xf numFmtId="38" fontId="118" fillId="0" borderId="14" xfId="35" applyFont="1" applyBorder="1" applyAlignment="1">
      <alignment vertical="center" shrinkToFit="1"/>
    </xf>
    <xf numFmtId="0" fontId="113" fillId="0" borderId="0" xfId="54" applyFont="1" applyAlignment="1">
      <alignment horizontal="center" vertical="center"/>
    </xf>
    <xf numFmtId="38" fontId="113" fillId="31" borderId="35" xfId="54" applyNumberFormat="1" applyFont="1" applyFill="1" applyBorder="1" applyAlignment="1">
      <alignment horizontal="right" vertical="center" shrinkToFit="1"/>
    </xf>
    <xf numFmtId="38" fontId="113" fillId="31" borderId="16" xfId="54" applyNumberFormat="1" applyFont="1" applyFill="1" applyBorder="1" applyAlignment="1">
      <alignment horizontal="right" vertical="center" shrinkToFit="1"/>
    </xf>
    <xf numFmtId="38" fontId="113" fillId="31" borderId="38" xfId="54" applyNumberFormat="1" applyFont="1" applyFill="1" applyBorder="1" applyAlignment="1">
      <alignment horizontal="right" vertical="center" shrinkToFit="1"/>
    </xf>
    <xf numFmtId="38" fontId="113" fillId="31" borderId="270" xfId="54" applyNumberFormat="1" applyFont="1" applyFill="1" applyBorder="1" applyAlignment="1">
      <alignment horizontal="right" vertical="center" shrinkToFit="1"/>
    </xf>
    <xf numFmtId="38" fontId="113" fillId="31" borderId="167" xfId="54" applyNumberFormat="1" applyFont="1" applyFill="1" applyBorder="1" applyAlignment="1">
      <alignment horizontal="right" vertical="center" shrinkToFit="1"/>
    </xf>
    <xf numFmtId="38" fontId="113" fillId="31" borderId="271" xfId="54" applyNumberFormat="1" applyFont="1" applyFill="1" applyBorder="1" applyAlignment="1">
      <alignment horizontal="right" vertical="center" shrinkToFit="1"/>
    </xf>
    <xf numFmtId="38" fontId="118" fillId="24" borderId="0" xfId="35" applyFont="1" applyFill="1" applyBorder="1" applyAlignment="1" applyProtection="1">
      <alignment horizontal="right" vertical="center" shrinkToFit="1"/>
      <protection locked="0"/>
    </xf>
    <xf numFmtId="38" fontId="118" fillId="24" borderId="12" xfId="35" applyFont="1" applyFill="1" applyBorder="1" applyAlignment="1" applyProtection="1">
      <alignment horizontal="right" vertical="center" shrinkToFit="1"/>
      <protection locked="0"/>
    </xf>
    <xf numFmtId="38" fontId="118" fillId="24" borderId="167" xfId="35" applyFont="1" applyFill="1" applyBorder="1" applyAlignment="1" applyProtection="1">
      <alignment horizontal="right" vertical="center" shrinkToFit="1"/>
      <protection locked="0"/>
    </xf>
    <xf numFmtId="38" fontId="118" fillId="24" borderId="250" xfId="35" applyFont="1" applyFill="1" applyBorder="1" applyAlignment="1" applyProtection="1">
      <alignment horizontal="right" vertical="center" shrinkToFit="1"/>
      <protection locked="0"/>
    </xf>
    <xf numFmtId="38" fontId="118" fillId="24" borderId="11" xfId="35" applyFont="1" applyFill="1" applyBorder="1" applyAlignment="1" applyProtection="1">
      <alignment horizontal="right" vertical="center" shrinkToFit="1"/>
      <protection locked="0"/>
    </xf>
    <xf numFmtId="38" fontId="118" fillId="24" borderId="249" xfId="35" applyFont="1" applyFill="1" applyBorder="1" applyAlignment="1" applyProtection="1">
      <alignment horizontal="right" vertical="center" shrinkToFit="1"/>
      <protection locked="0"/>
    </xf>
    <xf numFmtId="0" fontId="120" fillId="0" borderId="17" xfId="54" applyFont="1" applyBorder="1" applyAlignment="1">
      <alignment horizontal="center" vertical="center"/>
    </xf>
    <xf numFmtId="0" fontId="120" fillId="0" borderId="28" xfId="54" applyFont="1" applyBorder="1" applyAlignment="1">
      <alignment horizontal="center" vertical="center"/>
    </xf>
    <xf numFmtId="38" fontId="120" fillId="0" borderId="35" xfId="35" applyFont="1" applyFill="1" applyBorder="1" applyAlignment="1">
      <alignment horizontal="right" vertical="center" shrinkToFit="1"/>
    </xf>
    <xf numFmtId="38" fontId="120" fillId="0" borderId="16" xfId="35" applyFont="1" applyFill="1" applyBorder="1" applyAlignment="1">
      <alignment horizontal="right" vertical="center" shrinkToFit="1"/>
    </xf>
    <xf numFmtId="38" fontId="120" fillId="0" borderId="38" xfId="35" applyFont="1" applyFill="1" applyBorder="1" applyAlignment="1">
      <alignment horizontal="right" vertical="center" shrinkToFit="1"/>
    </xf>
    <xf numFmtId="38" fontId="109" fillId="0" borderId="27" xfId="54" applyNumberFormat="1" applyFont="1" applyBorder="1" applyAlignment="1">
      <alignment horizontal="right" vertical="center"/>
    </xf>
    <xf numFmtId="38" fontId="109" fillId="0" borderId="30" xfId="54" applyNumberFormat="1" applyFont="1" applyBorder="1" applyAlignment="1">
      <alignment horizontal="right" vertical="center"/>
    </xf>
    <xf numFmtId="0" fontId="113" fillId="24" borderId="167" xfId="54" applyFont="1" applyFill="1" applyBorder="1" applyAlignment="1" applyProtection="1">
      <alignment horizontal="center" vertical="center" shrinkToFit="1"/>
      <protection locked="0"/>
    </xf>
    <xf numFmtId="0" fontId="120" fillId="0" borderId="26" xfId="54" applyFont="1" applyBorder="1" applyAlignment="1">
      <alignment horizontal="center" vertical="center" shrinkToFit="1"/>
    </xf>
    <xf numFmtId="0" fontId="120" fillId="0" borderId="109" xfId="54" applyFont="1" applyBorder="1" applyAlignment="1">
      <alignment horizontal="center" vertical="center" shrinkToFit="1"/>
    </xf>
    <xf numFmtId="38" fontId="120" fillId="0" borderId="272" xfId="35" applyFont="1" applyFill="1" applyBorder="1" applyAlignment="1">
      <alignment horizontal="right" vertical="center" shrinkToFit="1"/>
    </xf>
    <xf numFmtId="38" fontId="120" fillId="0" borderId="273" xfId="35" applyFont="1" applyFill="1" applyBorder="1" applyAlignment="1">
      <alignment horizontal="right" vertical="center" shrinkToFit="1"/>
    </xf>
    <xf numFmtId="38" fontId="120" fillId="0" borderId="274" xfId="35" applyFont="1" applyFill="1" applyBorder="1" applyAlignment="1">
      <alignment horizontal="right" vertical="center" shrinkToFit="1"/>
    </xf>
    <xf numFmtId="38" fontId="118" fillId="0" borderId="108" xfId="35" applyFont="1" applyFill="1" applyBorder="1" applyAlignment="1">
      <alignment vertical="center" shrinkToFit="1"/>
    </xf>
    <xf numFmtId="38" fontId="118" fillId="0" borderId="26" xfId="35" applyFont="1" applyFill="1" applyBorder="1" applyAlignment="1">
      <alignment vertical="center" shrinkToFit="1"/>
    </xf>
    <xf numFmtId="38" fontId="125" fillId="0" borderId="65" xfId="35" applyFont="1" applyFill="1" applyBorder="1" applyAlignment="1" applyProtection="1">
      <alignment horizontal="right" vertical="center"/>
    </xf>
    <xf numFmtId="38" fontId="125" fillId="0" borderId="174" xfId="35" applyFont="1" applyFill="1" applyBorder="1" applyAlignment="1" applyProtection="1">
      <alignment horizontal="right" vertical="center"/>
    </xf>
    <xf numFmtId="0" fontId="130" fillId="0" borderId="233" xfId="54" applyFont="1" applyBorder="1" applyAlignment="1">
      <alignment horizontal="center" vertical="center" shrinkToFit="1"/>
    </xf>
    <xf numFmtId="0" fontId="130" fillId="0" borderId="282" xfId="54" applyFont="1" applyBorder="1" applyAlignment="1">
      <alignment horizontal="center" vertical="center" shrinkToFit="1"/>
    </xf>
    <xf numFmtId="0" fontId="128" fillId="0" borderId="279" xfId="54" applyFont="1" applyBorder="1" applyAlignment="1">
      <alignment horizontal="left" vertical="center"/>
    </xf>
    <xf numFmtId="0" fontId="128" fillId="0" borderId="172" xfId="54" applyFont="1" applyBorder="1" applyAlignment="1">
      <alignment horizontal="left" vertical="center"/>
    </xf>
    <xf numFmtId="0" fontId="128" fillId="0" borderId="280" xfId="54" applyFont="1" applyBorder="1" applyAlignment="1">
      <alignment horizontal="left" vertical="center"/>
    </xf>
    <xf numFmtId="38" fontId="129" fillId="31" borderId="172" xfId="35" applyFont="1" applyFill="1" applyBorder="1" applyAlignment="1" applyProtection="1">
      <alignment horizontal="right" vertical="center"/>
    </xf>
    <xf numFmtId="0" fontId="128" fillId="0" borderId="275" xfId="54" applyFont="1" applyBorder="1" applyAlignment="1">
      <alignment horizontal="left" vertical="center"/>
    </xf>
    <xf numFmtId="0" fontId="128" fillId="0" borderId="28" xfId="54" applyFont="1" applyBorder="1" applyAlignment="1">
      <alignment horizontal="left" vertical="center"/>
    </xf>
    <xf numFmtId="0" fontId="128" fillId="0" borderId="276" xfId="54" applyFont="1" applyBorder="1" applyAlignment="1">
      <alignment horizontal="left" vertical="center"/>
    </xf>
    <xf numFmtId="38" fontId="129" fillId="31" borderId="28" xfId="35" applyFont="1" applyFill="1" applyBorder="1" applyAlignment="1" applyProtection="1">
      <alignment horizontal="right" vertical="center"/>
    </xf>
    <xf numFmtId="0" fontId="128" fillId="0" borderId="275" xfId="54" applyFont="1" applyBorder="1" applyAlignment="1">
      <alignment horizontal="left" vertical="center" wrapText="1"/>
    </xf>
    <xf numFmtId="38" fontId="127" fillId="0" borderId="10" xfId="35" applyFont="1" applyFill="1" applyBorder="1" applyAlignment="1" applyProtection="1">
      <alignment horizontal="center" vertical="center"/>
    </xf>
    <xf numFmtId="38" fontId="127" fillId="0" borderId="13" xfId="35" applyFont="1" applyFill="1" applyBorder="1" applyAlignment="1" applyProtection="1">
      <alignment horizontal="center" vertical="center"/>
    </xf>
    <xf numFmtId="0" fontId="128" fillId="0" borderId="277" xfId="54" applyFont="1" applyBorder="1" applyAlignment="1">
      <alignment horizontal="left" vertical="center" wrapText="1"/>
    </xf>
    <xf numFmtId="0" fontId="128" fillId="0" borderId="16" xfId="54" applyFont="1" applyBorder="1" applyAlignment="1">
      <alignment horizontal="left" vertical="center"/>
    </xf>
    <xf numFmtId="0" fontId="128" fillId="0" borderId="278" xfId="54" applyFont="1" applyBorder="1" applyAlignment="1">
      <alignment horizontal="left" vertical="center"/>
    </xf>
    <xf numFmtId="38" fontId="129" fillId="31" borderId="173" xfId="35" applyFont="1" applyFill="1" applyBorder="1" applyAlignment="1" applyProtection="1">
      <alignment horizontal="right" vertical="center"/>
    </xf>
    <xf numFmtId="38" fontId="125" fillId="0" borderId="232" xfId="35" applyFont="1" applyFill="1" applyBorder="1" applyAlignment="1" applyProtection="1">
      <alignment horizontal="left" vertical="center"/>
    </xf>
    <xf numFmtId="38" fontId="125" fillId="0" borderId="65" xfId="35" applyFont="1" applyFill="1" applyBorder="1" applyAlignment="1" applyProtection="1">
      <alignment horizontal="left" vertical="center"/>
    </xf>
    <xf numFmtId="38" fontId="125" fillId="0" borderId="281" xfId="35" applyFont="1" applyFill="1" applyBorder="1" applyAlignment="1" applyProtection="1">
      <alignment horizontal="left" vertical="center"/>
    </xf>
    <xf numFmtId="38" fontId="125" fillId="0" borderId="174" xfId="35" applyFont="1" applyFill="1" applyBorder="1" applyAlignment="1" applyProtection="1">
      <alignment horizontal="left" vertical="center"/>
    </xf>
    <xf numFmtId="38" fontId="129" fillId="0" borderId="28" xfId="35" applyFont="1" applyFill="1" applyBorder="1" applyAlignment="1" applyProtection="1">
      <alignment horizontal="right" vertical="center"/>
    </xf>
    <xf numFmtId="38" fontId="125" fillId="0" borderId="283" xfId="35" applyFont="1" applyFill="1" applyBorder="1" applyAlignment="1" applyProtection="1">
      <alignment horizontal="left" vertical="center"/>
    </xf>
    <xf numFmtId="38" fontId="125" fillId="0" borderId="175" xfId="35" applyFont="1" applyFill="1" applyBorder="1" applyAlignment="1" applyProtection="1">
      <alignment horizontal="left" vertical="center"/>
    </xf>
    <xf numFmtId="38" fontId="130" fillId="0" borderId="175" xfId="61" applyFont="1" applyBorder="1" applyAlignment="1">
      <alignment horizontal="right" vertical="center"/>
    </xf>
    <xf numFmtId="38" fontId="119" fillId="0" borderId="10" xfId="35" applyFont="1" applyFill="1" applyBorder="1" applyAlignment="1" applyProtection="1">
      <alignment horizontal="center" vertical="center"/>
    </xf>
    <xf numFmtId="38" fontId="119" fillId="0" borderId="16" xfId="35" applyFont="1" applyFill="1" applyBorder="1" applyAlignment="1" applyProtection="1">
      <alignment horizontal="center" vertical="center"/>
    </xf>
    <xf numFmtId="38" fontId="119" fillId="0" borderId="15" xfId="35" applyFont="1" applyFill="1" applyBorder="1" applyAlignment="1" applyProtection="1">
      <alignment horizontal="center" vertical="center"/>
    </xf>
    <xf numFmtId="38" fontId="119" fillId="0" borderId="10" xfId="35" applyFont="1" applyFill="1" applyBorder="1" applyAlignment="1" applyProtection="1">
      <alignment horizontal="center" vertical="center" shrinkToFit="1"/>
    </xf>
    <xf numFmtId="38" fontId="119" fillId="0" borderId="16" xfId="35" applyFont="1" applyFill="1" applyBorder="1" applyAlignment="1" applyProtection="1">
      <alignment horizontal="center" vertical="center" shrinkToFit="1"/>
    </xf>
    <xf numFmtId="38" fontId="119" fillId="0" borderId="15" xfId="35" applyFont="1" applyFill="1" applyBorder="1" applyAlignment="1" applyProtection="1">
      <alignment horizontal="center" vertical="center" shrinkToFit="1"/>
    </xf>
    <xf numFmtId="38" fontId="119" fillId="0" borderId="72" xfId="35" applyFont="1" applyFill="1" applyBorder="1" applyAlignment="1" applyProtection="1">
      <alignment horizontal="center" vertical="center"/>
    </xf>
    <xf numFmtId="38" fontId="119" fillId="0" borderId="173" xfId="35" applyFont="1" applyFill="1" applyBorder="1" applyAlignment="1" applyProtection="1">
      <alignment horizontal="center" vertical="center"/>
    </xf>
    <xf numFmtId="38" fontId="119" fillId="0" borderId="285" xfId="35" applyFont="1" applyFill="1" applyBorder="1" applyAlignment="1" applyProtection="1">
      <alignment horizontal="center" vertical="center"/>
    </xf>
    <xf numFmtId="38" fontId="119" fillId="0" borderId="262" xfId="35" applyFont="1" applyFill="1" applyBorder="1" applyAlignment="1" applyProtection="1">
      <alignment horizontal="center" vertical="center"/>
    </xf>
    <xf numFmtId="38" fontId="119" fillId="0" borderId="286" xfId="35" applyFont="1" applyFill="1" applyBorder="1" applyAlignment="1" applyProtection="1">
      <alignment horizontal="center" vertical="center"/>
    </xf>
    <xf numFmtId="0" fontId="131" fillId="0" borderId="0" xfId="54" applyFont="1" applyAlignment="1">
      <alignment horizontal="center" vertical="center" shrinkToFit="1"/>
    </xf>
    <xf numFmtId="38" fontId="130" fillId="0" borderId="65" xfId="61" applyFont="1" applyBorder="1" applyAlignment="1">
      <alignment horizontal="right" vertical="center"/>
    </xf>
    <xf numFmtId="176" fontId="132" fillId="0" borderId="0" xfId="54" applyNumberFormat="1" applyFont="1" applyAlignment="1">
      <alignment horizontal="right" vertical="center"/>
    </xf>
    <xf numFmtId="38" fontId="129" fillId="0" borderId="41" xfId="35" applyFont="1" applyFill="1" applyBorder="1" applyAlignment="1" applyProtection="1">
      <alignment horizontal="center" vertical="center"/>
    </xf>
    <xf numFmtId="38" fontId="129" fillId="31" borderId="41" xfId="61" applyFont="1" applyFill="1" applyBorder="1" applyAlignment="1" applyProtection="1">
      <alignment horizontal="right" vertical="center"/>
    </xf>
    <xf numFmtId="38" fontId="129" fillId="31" borderId="72" xfId="61" applyFont="1" applyFill="1" applyBorder="1" applyAlignment="1" applyProtection="1">
      <alignment horizontal="right" vertical="center"/>
    </xf>
    <xf numFmtId="38" fontId="129" fillId="0" borderId="41" xfId="35" applyFont="1" applyFill="1" applyBorder="1" applyAlignment="1" applyProtection="1">
      <alignment horizontal="right" vertical="center"/>
    </xf>
    <xf numFmtId="38" fontId="129" fillId="0" borderId="72" xfId="35" applyFont="1" applyFill="1" applyBorder="1" applyAlignment="1" applyProtection="1">
      <alignment horizontal="right" vertical="center"/>
    </xf>
    <xf numFmtId="38" fontId="129" fillId="0" borderId="77" xfId="35" applyFont="1" applyFill="1" applyBorder="1" applyAlignment="1" applyProtection="1">
      <alignment horizontal="center" vertical="center"/>
    </xf>
    <xf numFmtId="40" fontId="129" fillId="31" borderId="77" xfId="61" applyNumberFormat="1" applyFont="1" applyFill="1" applyBorder="1" applyAlignment="1" applyProtection="1">
      <alignment horizontal="right" vertical="center"/>
    </xf>
    <xf numFmtId="40" fontId="129" fillId="31" borderId="78" xfId="61" applyNumberFormat="1" applyFont="1" applyFill="1" applyBorder="1" applyAlignment="1" applyProtection="1">
      <alignment horizontal="right" vertical="center"/>
    </xf>
    <xf numFmtId="40" fontId="129" fillId="0" borderId="77" xfId="61" applyNumberFormat="1" applyFont="1" applyFill="1" applyBorder="1" applyAlignment="1" applyProtection="1">
      <alignment horizontal="right" vertical="center"/>
    </xf>
    <xf numFmtId="40" fontId="129" fillId="0" borderId="78" xfId="61" applyNumberFormat="1" applyFont="1" applyFill="1" applyBorder="1" applyAlignment="1" applyProtection="1">
      <alignment horizontal="right" vertical="center"/>
    </xf>
    <xf numFmtId="38" fontId="119" fillId="0" borderId="172" xfId="35" applyFont="1" applyFill="1" applyBorder="1" applyAlignment="1" applyProtection="1">
      <alignment horizontal="right" vertical="center"/>
    </xf>
    <xf numFmtId="38" fontId="119" fillId="0" borderId="68" xfId="35" applyFont="1" applyFill="1" applyBorder="1" applyAlignment="1" applyProtection="1">
      <alignment horizontal="right" vertical="center"/>
    </xf>
    <xf numFmtId="38" fontId="116" fillId="31" borderId="172" xfId="54" applyNumberFormat="1" applyFont="1" applyFill="1" applyBorder="1" applyAlignment="1">
      <alignment horizontal="right" vertical="center"/>
    </xf>
    <xf numFmtId="0" fontId="116" fillId="31" borderId="172" xfId="54" applyFont="1" applyFill="1" applyBorder="1" applyAlignment="1">
      <alignment horizontal="right" vertical="center"/>
    </xf>
    <xf numFmtId="38" fontId="119" fillId="0" borderId="172" xfId="61" applyFont="1" applyBorder="1" applyAlignment="1">
      <alignment horizontal="center" vertical="center"/>
    </xf>
    <xf numFmtId="38" fontId="134" fillId="0" borderId="288" xfId="35" applyFont="1" applyFill="1" applyBorder="1" applyAlignment="1" applyProtection="1">
      <alignment horizontal="right" vertical="center" shrinkToFit="1"/>
    </xf>
    <xf numFmtId="0" fontId="116" fillId="0" borderId="288" xfId="54" applyFont="1" applyBorder="1" applyAlignment="1">
      <alignment horizontal="left" vertical="center" shrinkToFit="1"/>
    </xf>
    <xf numFmtId="0" fontId="116" fillId="0" borderId="289" xfId="54" applyFont="1" applyBorder="1" applyAlignment="1">
      <alignment horizontal="left" vertical="center" shrinkToFit="1"/>
    </xf>
    <xf numFmtId="38" fontId="129" fillId="0" borderId="19" xfId="35" applyFont="1" applyFill="1" applyBorder="1" applyAlignment="1" applyProtection="1">
      <alignment horizontal="center" vertical="center"/>
    </xf>
    <xf numFmtId="38" fontId="133" fillId="0" borderId="19" xfId="35" applyFont="1" applyFill="1" applyBorder="1" applyAlignment="1" applyProtection="1">
      <alignment horizontal="center" vertical="center"/>
    </xf>
    <xf numFmtId="0" fontId="133" fillId="31" borderId="172" xfId="54" applyFont="1" applyFill="1" applyBorder="1" applyAlignment="1">
      <alignment horizontal="center" vertical="center"/>
    </xf>
    <xf numFmtId="38" fontId="129" fillId="0" borderId="172" xfId="61" applyFont="1" applyBorder="1" applyAlignment="1">
      <alignment horizontal="center" vertical="center"/>
    </xf>
    <xf numFmtId="0" fontId="133" fillId="0" borderId="288" xfId="54" applyFont="1" applyBorder="1" applyAlignment="1">
      <alignment horizontal="left" vertical="center" shrinkToFit="1"/>
    </xf>
    <xf numFmtId="0" fontId="133" fillId="0" borderId="289" xfId="54" applyFont="1" applyBorder="1" applyAlignment="1">
      <alignment horizontal="left" vertical="center" shrinkToFit="1"/>
    </xf>
    <xf numFmtId="0" fontId="125" fillId="0" borderId="31" xfId="54" applyFont="1" applyBorder="1" applyAlignment="1">
      <alignment horizontal="left" vertical="center" wrapText="1"/>
    </xf>
    <xf numFmtId="38" fontId="129" fillId="0" borderId="82" xfId="35" applyFont="1" applyFill="1" applyBorder="1" applyAlignment="1" applyProtection="1">
      <alignment horizontal="center" vertical="center"/>
    </xf>
    <xf numFmtId="38" fontId="129" fillId="31" borderId="82" xfId="61" applyFont="1" applyFill="1" applyBorder="1" applyAlignment="1" applyProtection="1">
      <alignment horizontal="right" vertical="center"/>
    </xf>
    <xf numFmtId="38" fontId="129" fillId="31" borderId="83" xfId="61" applyFont="1" applyFill="1" applyBorder="1" applyAlignment="1" applyProtection="1">
      <alignment horizontal="right" vertical="center"/>
    </xf>
    <xf numFmtId="38" fontId="129" fillId="0" borderId="82" xfId="61" applyFont="1" applyFill="1" applyBorder="1" applyAlignment="1" applyProtection="1">
      <alignment horizontal="right" vertical="center" shrinkToFit="1"/>
    </xf>
    <xf numFmtId="38" fontId="129" fillId="0" borderId="83" xfId="61" applyFont="1" applyFill="1" applyBorder="1" applyAlignment="1" applyProtection="1">
      <alignment horizontal="right" vertical="center" shrinkToFit="1"/>
    </xf>
    <xf numFmtId="0" fontId="129" fillId="31" borderId="11" xfId="54" applyFont="1" applyFill="1" applyBorder="1" applyAlignment="1">
      <alignment horizontal="center" vertical="center"/>
    </xf>
    <xf numFmtId="0" fontId="129" fillId="31" borderId="0" xfId="54" applyFont="1" applyFill="1" applyAlignment="1">
      <alignment horizontal="center" vertical="center"/>
    </xf>
    <xf numFmtId="0" fontId="129" fillId="31" borderId="12" xfId="54" applyFont="1" applyFill="1" applyBorder="1" applyAlignment="1">
      <alignment horizontal="center" vertical="center"/>
    </xf>
    <xf numFmtId="38" fontId="136" fillId="24" borderId="10" xfId="54" applyNumberFormat="1" applyFont="1" applyFill="1" applyBorder="1" applyAlignment="1" applyProtection="1">
      <alignment horizontal="right" vertical="center" shrinkToFit="1"/>
      <protection locked="0"/>
    </xf>
    <xf numFmtId="38" fontId="136" fillId="24" borderId="16" xfId="54" applyNumberFormat="1" applyFont="1" applyFill="1" applyBorder="1" applyAlignment="1" applyProtection="1">
      <alignment horizontal="right" vertical="center" shrinkToFit="1"/>
      <protection locked="0"/>
    </xf>
    <xf numFmtId="38" fontId="136" fillId="24" borderId="15" xfId="54" applyNumberFormat="1" applyFont="1" applyFill="1" applyBorder="1" applyAlignment="1" applyProtection="1">
      <alignment horizontal="right" vertical="center" shrinkToFit="1"/>
      <protection locked="0"/>
    </xf>
    <xf numFmtId="38" fontId="136" fillId="24" borderId="247" xfId="54" applyNumberFormat="1" applyFont="1" applyFill="1" applyBorder="1" applyAlignment="1" applyProtection="1">
      <alignment horizontal="right" vertical="center" shrinkToFit="1"/>
      <protection locked="0"/>
    </xf>
    <xf numFmtId="38" fontId="136" fillId="24" borderId="236" xfId="54" applyNumberFormat="1" applyFont="1" applyFill="1" applyBorder="1" applyAlignment="1" applyProtection="1">
      <alignment horizontal="right" vertical="center" shrinkToFit="1"/>
      <protection locked="0"/>
    </xf>
    <xf numFmtId="38" fontId="136" fillId="24" borderId="248" xfId="54" applyNumberFormat="1" applyFont="1" applyFill="1" applyBorder="1" applyAlignment="1" applyProtection="1">
      <alignment horizontal="right" vertical="center" shrinkToFit="1"/>
      <protection locked="0"/>
    </xf>
    <xf numFmtId="0" fontId="136" fillId="24" borderId="10" xfId="54" applyFont="1" applyFill="1" applyBorder="1" applyProtection="1">
      <alignment vertical="center"/>
      <protection locked="0"/>
    </xf>
    <xf numFmtId="0" fontId="136" fillId="24" borderId="247" xfId="54" applyFont="1" applyFill="1" applyBorder="1" applyProtection="1">
      <alignment vertical="center"/>
      <protection locked="0"/>
    </xf>
    <xf numFmtId="0" fontId="136" fillId="0" borderId="16" xfId="54" applyFont="1" applyBorder="1" applyAlignment="1">
      <alignment horizontal="right" vertical="center"/>
    </xf>
    <xf numFmtId="0" fontId="136" fillId="0" borderId="236" xfId="54" applyFont="1" applyBorder="1">
      <alignment vertical="center"/>
    </xf>
    <xf numFmtId="0" fontId="136" fillId="24" borderId="16" xfId="54" applyFont="1" applyFill="1" applyBorder="1" applyProtection="1">
      <alignment vertical="center"/>
      <protection locked="0"/>
    </xf>
    <xf numFmtId="0" fontId="136" fillId="24" borderId="236" xfId="54" applyFont="1" applyFill="1" applyBorder="1" applyProtection="1">
      <alignment vertical="center"/>
      <protection locked="0"/>
    </xf>
    <xf numFmtId="0" fontId="136" fillId="0" borderId="15" xfId="54" applyFont="1" applyBorder="1" applyAlignment="1">
      <alignment horizontal="right" vertical="center"/>
    </xf>
    <xf numFmtId="0" fontId="136" fillId="0" borderId="248" xfId="54" applyFont="1" applyBorder="1">
      <alignment vertical="center"/>
    </xf>
    <xf numFmtId="0" fontId="129" fillId="0" borderId="10" xfId="54" applyFont="1" applyBorder="1" applyAlignment="1">
      <alignment horizontal="center" vertical="center" wrapText="1"/>
    </xf>
    <xf numFmtId="0" fontId="129" fillId="0" borderId="16" xfId="54" applyFont="1" applyBorder="1" applyAlignment="1">
      <alignment horizontal="center" vertical="center" wrapText="1"/>
    </xf>
    <xf numFmtId="0" fontId="129" fillId="0" borderId="15" xfId="54" applyFont="1" applyBorder="1" applyAlignment="1">
      <alignment horizontal="center" vertical="center" wrapText="1"/>
    </xf>
    <xf numFmtId="0" fontId="129" fillId="0" borderId="13" xfId="54" applyFont="1" applyBorder="1" applyAlignment="1">
      <alignment horizontal="center" vertical="center" wrapText="1"/>
    </xf>
    <xf numFmtId="0" fontId="129" fillId="0" borderId="31" xfId="54" applyFont="1" applyBorder="1" applyAlignment="1">
      <alignment horizontal="center" vertical="center" wrapText="1"/>
    </xf>
    <xf numFmtId="0" fontId="129" fillId="0" borderId="14" xfId="54" applyFont="1" applyBorder="1" applyAlignment="1">
      <alignment horizontal="center" vertical="center" wrapText="1"/>
    </xf>
    <xf numFmtId="0" fontId="136" fillId="0" borderId="10" xfId="54" applyFont="1" applyBorder="1" applyAlignment="1">
      <alignment horizontal="center" vertical="center"/>
    </xf>
    <xf numFmtId="0" fontId="136" fillId="0" borderId="16" xfId="54" applyFont="1" applyBorder="1" applyAlignment="1">
      <alignment horizontal="center" vertical="center"/>
    </xf>
    <xf numFmtId="0" fontId="136" fillId="0" borderId="15" xfId="54" applyFont="1" applyBorder="1" applyAlignment="1">
      <alignment horizontal="center" vertical="center"/>
    </xf>
    <xf numFmtId="0" fontId="136" fillId="0" borderId="13" xfId="54" applyFont="1" applyBorder="1" applyAlignment="1">
      <alignment horizontal="center" vertical="center"/>
    </xf>
    <xf numFmtId="0" fontId="136" fillId="0" borderId="31" xfId="54" applyFont="1" applyBorder="1" applyAlignment="1">
      <alignment horizontal="center" vertical="center"/>
    </xf>
    <xf numFmtId="0" fontId="136" fillId="0" borderId="14" xfId="54" applyFont="1" applyBorder="1" applyAlignment="1">
      <alignment horizontal="center" vertical="center"/>
    </xf>
    <xf numFmtId="0" fontId="136" fillId="24" borderId="148" xfId="54" applyFont="1" applyFill="1" applyBorder="1" applyAlignment="1" applyProtection="1">
      <alignment horizontal="right" vertical="center"/>
      <protection locked="0"/>
    </xf>
    <xf numFmtId="0" fontId="136" fillId="24" borderId="149" xfId="54" applyFont="1" applyFill="1" applyBorder="1" applyAlignment="1" applyProtection="1">
      <alignment horizontal="right" vertical="center"/>
      <protection locked="0"/>
    </xf>
    <xf numFmtId="190" fontId="136" fillId="24" borderId="148" xfId="35" applyNumberFormat="1" applyFont="1" applyFill="1" applyBorder="1" applyAlignment="1" applyProtection="1">
      <alignment horizontal="center" vertical="center"/>
      <protection locked="0"/>
    </xf>
    <xf numFmtId="190" fontId="136" fillId="24" borderId="149" xfId="35" applyNumberFormat="1" applyFont="1" applyFill="1" applyBorder="1" applyAlignment="1" applyProtection="1">
      <alignment horizontal="center" vertical="center"/>
      <protection locked="0"/>
    </xf>
    <xf numFmtId="0" fontId="136" fillId="41" borderId="10" xfId="54" applyFont="1" applyFill="1" applyBorder="1" applyAlignment="1" applyProtection="1">
      <alignment horizontal="center" vertical="center"/>
      <protection locked="0"/>
    </xf>
    <xf numFmtId="0" fontId="109" fillId="0" borderId="15" xfId="54" applyFont="1" applyBorder="1" applyAlignment="1">
      <alignment horizontal="center" vertical="center"/>
    </xf>
    <xf numFmtId="0" fontId="109" fillId="0" borderId="247" xfId="54" applyFont="1" applyBorder="1" applyAlignment="1">
      <alignment horizontal="center" vertical="center"/>
    </xf>
    <xf numFmtId="0" fontId="109" fillId="0" borderId="248" xfId="54" applyFont="1" applyBorder="1" applyAlignment="1">
      <alignment horizontal="center" vertical="center"/>
    </xf>
    <xf numFmtId="0" fontId="136" fillId="40" borderId="247" xfId="54" applyFont="1" applyFill="1" applyBorder="1" applyAlignment="1" applyProtection="1">
      <alignment horizontal="center" vertical="center" wrapText="1"/>
      <protection locked="0"/>
    </xf>
    <xf numFmtId="0" fontId="109" fillId="40" borderId="236" xfId="54" applyFont="1" applyFill="1" applyBorder="1" applyAlignment="1">
      <alignment horizontal="center" vertical="center" wrapText="1"/>
    </xf>
    <xf numFmtId="0" fontId="109" fillId="40" borderId="248" xfId="54" applyFont="1" applyFill="1" applyBorder="1" applyAlignment="1">
      <alignment horizontal="center" vertical="center" wrapText="1"/>
    </xf>
    <xf numFmtId="0" fontId="136" fillId="41" borderId="247" xfId="54" applyFont="1" applyFill="1" applyBorder="1" applyAlignment="1" applyProtection="1">
      <alignment horizontal="center" vertical="center" shrinkToFit="1"/>
      <protection locked="0"/>
    </xf>
    <xf numFmtId="0" fontId="136" fillId="41" borderId="236" xfId="54" applyFont="1" applyFill="1" applyBorder="1" applyAlignment="1" applyProtection="1">
      <alignment horizontal="center" vertical="center" shrinkToFit="1"/>
      <protection locked="0"/>
    </xf>
    <xf numFmtId="0" fontId="136" fillId="41" borderId="248" xfId="54" applyFont="1" applyFill="1" applyBorder="1" applyAlignment="1" applyProtection="1">
      <alignment horizontal="center" vertical="center" shrinkToFit="1"/>
      <protection locked="0"/>
    </xf>
    <xf numFmtId="191" fontId="136" fillId="24" borderId="168" xfId="54" applyNumberFormat="1" applyFont="1" applyFill="1" applyBorder="1" applyAlignment="1" applyProtection="1">
      <alignment horizontal="center" vertical="center" wrapText="1"/>
      <protection locked="0"/>
    </xf>
    <xf numFmtId="191" fontId="109" fillId="0" borderId="169" xfId="54" applyNumberFormat="1" applyFont="1" applyBorder="1" applyAlignment="1">
      <alignment horizontal="center" vertical="center" wrapText="1"/>
    </xf>
    <xf numFmtId="191" fontId="109" fillId="0" borderId="21" xfId="54" applyNumberFormat="1" applyFont="1" applyBorder="1" applyAlignment="1">
      <alignment horizontal="center" vertical="center" wrapText="1"/>
    </xf>
    <xf numFmtId="0" fontId="129" fillId="0" borderId="148" xfId="54" applyFont="1" applyBorder="1" applyAlignment="1">
      <alignment horizontal="center" vertical="center" shrinkToFit="1"/>
    </xf>
    <xf numFmtId="0" fontId="133" fillId="0" borderId="149" xfId="54" applyFont="1" applyBorder="1" applyAlignment="1">
      <alignment horizontal="center" vertical="center" shrinkToFit="1"/>
    </xf>
    <xf numFmtId="0" fontId="133" fillId="0" borderId="20" xfId="54" applyFont="1" applyBorder="1" applyAlignment="1">
      <alignment horizontal="center" vertical="center" shrinkToFit="1"/>
    </xf>
    <xf numFmtId="0" fontId="129" fillId="0" borderId="60" xfId="54" applyFont="1" applyBorder="1" applyAlignment="1">
      <alignment horizontal="center" vertical="center" shrinkToFit="1"/>
    </xf>
    <xf numFmtId="0" fontId="133" fillId="0" borderId="61" xfId="54" applyFont="1" applyBorder="1" applyAlignment="1">
      <alignment horizontal="center" vertical="center" shrinkToFit="1"/>
    </xf>
    <xf numFmtId="0" fontId="133" fillId="0" borderId="22" xfId="54" applyFont="1" applyBorder="1" applyAlignment="1">
      <alignment horizontal="center" vertical="center" shrinkToFit="1"/>
    </xf>
    <xf numFmtId="0" fontId="129" fillId="0" borderId="10" xfId="54" applyFont="1" applyBorder="1" applyAlignment="1">
      <alignment horizontal="center" vertical="center"/>
    </xf>
    <xf numFmtId="0" fontId="129" fillId="0" borderId="16" xfId="54" applyFont="1" applyBorder="1" applyAlignment="1">
      <alignment horizontal="center" vertical="center"/>
    </xf>
    <xf numFmtId="0" fontId="129" fillId="0" borderId="15" xfId="54" applyFont="1" applyBorder="1" applyAlignment="1">
      <alignment horizontal="center" vertical="center"/>
    </xf>
    <xf numFmtId="0" fontId="137" fillId="0" borderId="10" xfId="54" applyFont="1" applyBorder="1" applyAlignment="1">
      <alignment horizontal="center" vertical="center" wrapText="1" shrinkToFit="1"/>
    </xf>
    <xf numFmtId="0" fontId="137" fillId="0" borderId="15" xfId="54" applyFont="1" applyBorder="1" applyAlignment="1">
      <alignment horizontal="center" vertical="center"/>
    </xf>
    <xf numFmtId="0" fontId="137" fillId="0" borderId="13" xfId="54" applyFont="1" applyBorder="1" applyAlignment="1">
      <alignment horizontal="center" vertical="center"/>
    </xf>
    <xf numFmtId="0" fontId="137" fillId="0" borderId="14" xfId="54" applyFont="1" applyBorder="1" applyAlignment="1">
      <alignment horizontal="center" vertical="center"/>
    </xf>
    <xf numFmtId="0" fontId="136" fillId="0" borderId="0" xfId="54" applyFont="1" applyAlignment="1">
      <alignment horizontal="center" vertical="center"/>
    </xf>
    <xf numFmtId="49" fontId="136" fillId="24" borderId="0" xfId="54" applyNumberFormat="1" applyFont="1" applyFill="1" applyAlignment="1" applyProtection="1">
      <alignment horizontal="center" vertical="center"/>
      <protection locked="0"/>
    </xf>
    <xf numFmtId="49" fontId="136" fillId="24" borderId="12" xfId="54" applyNumberFormat="1" applyFont="1" applyFill="1" applyBorder="1" applyAlignment="1" applyProtection="1">
      <alignment horizontal="center" vertical="center"/>
      <protection locked="0"/>
    </xf>
    <xf numFmtId="49" fontId="136" fillId="24" borderId="31" xfId="54" applyNumberFormat="1" applyFont="1" applyFill="1" applyBorder="1" applyAlignment="1" applyProtection="1">
      <alignment horizontal="center" vertical="center"/>
      <protection locked="0"/>
    </xf>
    <xf numFmtId="49" fontId="136" fillId="24" borderId="14" xfId="54" applyNumberFormat="1" applyFont="1" applyFill="1" applyBorder="1" applyAlignment="1" applyProtection="1">
      <alignment horizontal="center" vertical="center"/>
      <protection locked="0"/>
    </xf>
    <xf numFmtId="0" fontId="136" fillId="31" borderId="16" xfId="54" applyFont="1" applyFill="1" applyBorder="1" applyAlignment="1">
      <alignment horizontal="center" vertical="center"/>
    </xf>
    <xf numFmtId="0" fontId="136" fillId="31" borderId="31" xfId="54" applyFont="1" applyFill="1" applyBorder="1" applyAlignment="1">
      <alignment horizontal="center" vertical="center"/>
    </xf>
    <xf numFmtId="0" fontId="138" fillId="0" borderId="28" xfId="54" applyFont="1" applyBorder="1" applyAlignment="1">
      <alignment vertical="center" wrapText="1"/>
    </xf>
    <xf numFmtId="0" fontId="129" fillId="0" borderId="17" xfId="54" applyFont="1" applyBorder="1" applyAlignment="1">
      <alignment horizontal="center" vertical="center"/>
    </xf>
    <xf numFmtId="0" fontId="129" fillId="0" borderId="28" xfId="54" applyFont="1" applyBorder="1" applyAlignment="1">
      <alignment horizontal="center" vertical="center"/>
    </xf>
    <xf numFmtId="0" fontId="129" fillId="0" borderId="18" xfId="54" applyFont="1" applyBorder="1" applyAlignment="1">
      <alignment horizontal="center" vertical="center"/>
    </xf>
    <xf numFmtId="0" fontId="136" fillId="24" borderId="148" xfId="54" applyFont="1" applyFill="1" applyBorder="1" applyAlignment="1" applyProtection="1">
      <alignment horizontal="center" vertical="center" shrinkToFit="1"/>
      <protection locked="0"/>
    </xf>
    <xf numFmtId="0" fontId="136" fillId="24" borderId="149" xfId="54" applyFont="1" applyFill="1" applyBorder="1" applyAlignment="1" applyProtection="1">
      <alignment horizontal="center" vertical="center" shrinkToFit="1"/>
      <protection locked="0"/>
    </xf>
    <xf numFmtId="0" fontId="136" fillId="24" borderId="20" xfId="54" applyFont="1" applyFill="1" applyBorder="1" applyAlignment="1" applyProtection="1">
      <alignment horizontal="center" vertical="center" shrinkToFit="1"/>
      <protection locked="0"/>
    </xf>
    <xf numFmtId="49" fontId="136" fillId="24" borderId="11" xfId="54" applyNumberFormat="1" applyFont="1" applyFill="1" applyBorder="1" applyAlignment="1" applyProtection="1">
      <alignment horizontal="center" vertical="center"/>
      <protection locked="0"/>
    </xf>
    <xf numFmtId="49" fontId="136" fillId="24" borderId="13" xfId="54" applyNumberFormat="1" applyFont="1" applyFill="1" applyBorder="1" applyAlignment="1" applyProtection="1">
      <alignment horizontal="center" vertical="center"/>
      <protection locked="0"/>
    </xf>
    <xf numFmtId="0" fontId="136" fillId="0" borderId="61" xfId="54" applyFont="1" applyBorder="1" applyAlignment="1">
      <alignment horizontal="center" vertical="center"/>
    </xf>
    <xf numFmtId="0" fontId="136" fillId="0" borderId="22" xfId="54" applyFont="1" applyBorder="1" applyAlignment="1">
      <alignment horizontal="center" vertical="center"/>
    </xf>
    <xf numFmtId="0" fontId="136" fillId="31" borderId="61" xfId="54" applyFont="1" applyFill="1" applyBorder="1" applyAlignment="1">
      <alignment horizontal="center" vertical="center"/>
    </xf>
    <xf numFmtId="0" fontId="1" fillId="0" borderId="92" xfId="0" applyFont="1" applyBorder="1" applyAlignment="1">
      <alignment horizontal="center" vertical="center" textRotation="255"/>
    </xf>
    <xf numFmtId="0" fontId="1" fillId="0" borderId="102" xfId="0" applyFont="1" applyBorder="1" applyAlignment="1">
      <alignment horizontal="center" vertical="center" textRotation="255"/>
    </xf>
    <xf numFmtId="0" fontId="1" fillId="0" borderId="100" xfId="0" applyFont="1" applyBorder="1" applyAlignment="1">
      <alignment horizontal="center" vertical="center" textRotation="255"/>
    </xf>
    <xf numFmtId="0" fontId="1" fillId="0" borderId="27" xfId="0" applyFont="1" applyBorder="1" applyAlignment="1">
      <alignment horizontal="left" vertical="center"/>
    </xf>
    <xf numFmtId="0" fontId="1" fillId="0" borderId="30" xfId="0" applyFont="1" applyBorder="1" applyAlignment="1">
      <alignment horizontal="left" vertical="center"/>
    </xf>
    <xf numFmtId="0" fontId="3" fillId="0" borderId="0" xfId="0" applyFont="1" applyAlignment="1">
      <alignment horizontal="center" vertical="center"/>
    </xf>
    <xf numFmtId="0" fontId="0" fillId="0" borderId="0" xfId="0" applyAlignment="1">
      <alignment horizontal="center" vertical="center"/>
    </xf>
    <xf numFmtId="0" fontId="0" fillId="0" borderId="52" xfId="0" applyBorder="1" applyAlignment="1">
      <alignment horizontal="center" vertical="center"/>
    </xf>
    <xf numFmtId="0" fontId="0" fillId="0" borderId="51" xfId="0" applyBorder="1" applyAlignment="1">
      <alignment horizontal="center" vertical="center"/>
    </xf>
    <xf numFmtId="182" fontId="0" fillId="0" borderId="45" xfId="0" applyNumberFormat="1" applyBorder="1" applyAlignment="1">
      <alignment horizontal="left" vertical="top"/>
    </xf>
    <xf numFmtId="182" fontId="0" fillId="0" borderId="46" xfId="0" applyNumberFormat="1" applyBorder="1" applyAlignment="1">
      <alignment horizontal="left" vertical="top"/>
    </xf>
    <xf numFmtId="182" fontId="0" fillId="0" borderId="47" xfId="0" applyNumberFormat="1" applyBorder="1" applyAlignment="1">
      <alignment horizontal="left" vertical="top"/>
    </xf>
    <xf numFmtId="182" fontId="0" fillId="0" borderId="37" xfId="0" applyNumberFormat="1" applyBorder="1" applyAlignment="1">
      <alignment horizontal="left" vertical="top"/>
    </xf>
    <xf numFmtId="182" fontId="0" fillId="0" borderId="0" xfId="0" applyNumberFormat="1" applyAlignment="1">
      <alignment horizontal="left" vertical="top"/>
    </xf>
    <xf numFmtId="182" fontId="0" fillId="0" borderId="36" xfId="0" applyNumberFormat="1" applyBorder="1" applyAlignment="1">
      <alignment horizontal="left" vertical="top"/>
    </xf>
    <xf numFmtId="182" fontId="0" fillId="0" borderId="50" xfId="0" applyNumberFormat="1" applyBorder="1" applyAlignment="1">
      <alignment horizontal="left" vertical="top"/>
    </xf>
    <xf numFmtId="182" fontId="0" fillId="0" borderId="52" xfId="0" applyNumberFormat="1" applyBorder="1" applyAlignment="1">
      <alignment horizontal="left" vertical="top"/>
    </xf>
    <xf numFmtId="182" fontId="0" fillId="0" borderId="53" xfId="0" applyNumberFormat="1" applyBorder="1" applyAlignment="1">
      <alignment horizontal="left" vertical="top"/>
    </xf>
    <xf numFmtId="0" fontId="1" fillId="0" borderId="176" xfId="0" applyFont="1" applyBorder="1" applyAlignment="1">
      <alignment horizontal="center" vertical="center"/>
    </xf>
    <xf numFmtId="0" fontId="1" fillId="0" borderId="177" xfId="0" applyFont="1" applyBorder="1" applyAlignment="1">
      <alignment horizontal="center" vertical="center"/>
    </xf>
    <xf numFmtId="0" fontId="1" fillId="0" borderId="104" xfId="0" applyFont="1" applyBorder="1" applyAlignment="1">
      <alignment horizontal="center" vertical="center"/>
    </xf>
    <xf numFmtId="0" fontId="0" fillId="0" borderId="28" xfId="0" applyBorder="1" applyAlignment="1">
      <alignment horizontal="center" vertical="center"/>
    </xf>
    <xf numFmtId="182" fontId="0" fillId="0" borderId="45" xfId="0" applyNumberFormat="1" applyBorder="1" applyAlignment="1">
      <alignment horizontal="left" vertical="center"/>
    </xf>
    <xf numFmtId="182" fontId="0" fillId="0" borderId="46" xfId="0" applyNumberFormat="1" applyBorder="1" applyAlignment="1">
      <alignment horizontal="left" vertical="center"/>
    </xf>
    <xf numFmtId="182" fontId="0" fillId="0" borderId="47" xfId="0" applyNumberFormat="1" applyBorder="1" applyAlignment="1">
      <alignment horizontal="left" vertical="center"/>
    </xf>
    <xf numFmtId="182" fontId="0" fillId="0" borderId="37" xfId="0" applyNumberFormat="1" applyBorder="1" applyAlignment="1">
      <alignment horizontal="left" vertical="center"/>
    </xf>
    <xf numFmtId="182" fontId="0" fillId="0" borderId="0" xfId="0" applyNumberFormat="1" applyAlignment="1">
      <alignment horizontal="left" vertical="center"/>
    </xf>
    <xf numFmtId="182" fontId="0" fillId="0" borderId="36" xfId="0" applyNumberFormat="1" applyBorder="1" applyAlignment="1">
      <alignment horizontal="left" vertical="center"/>
    </xf>
    <xf numFmtId="182" fontId="0" fillId="0" borderId="50" xfId="0" applyNumberFormat="1" applyBorder="1" applyAlignment="1">
      <alignment horizontal="left" vertical="center"/>
    </xf>
    <xf numFmtId="182" fontId="0" fillId="0" borderId="52" xfId="0" applyNumberFormat="1" applyBorder="1" applyAlignment="1">
      <alignment horizontal="left" vertical="center"/>
    </xf>
    <xf numFmtId="182" fontId="0" fillId="0" borderId="53" xfId="0" applyNumberFormat="1" applyBorder="1" applyAlignment="1">
      <alignment horizontal="left" vertical="center"/>
    </xf>
    <xf numFmtId="0" fontId="0" fillId="0" borderId="0" xfId="0" applyAlignment="1" applyProtection="1">
      <alignment horizontal="left" vertical="top" wrapText="1"/>
      <protection locked="0"/>
    </xf>
    <xf numFmtId="177" fontId="0" fillId="0" borderId="254" xfId="0" applyNumberFormat="1" applyBorder="1" applyAlignment="1">
      <alignment horizontal="right" vertical="center"/>
    </xf>
    <xf numFmtId="177" fontId="0" fillId="0" borderId="69" xfId="0" applyNumberFormat="1" applyBorder="1" applyAlignment="1">
      <alignment horizontal="right" vertical="center"/>
    </xf>
    <xf numFmtId="0" fontId="0" fillId="31" borderId="18" xfId="0" applyFill="1" applyBorder="1" applyAlignment="1" applyProtection="1">
      <alignment horizontal="center" vertical="center"/>
      <protection locked="0"/>
    </xf>
    <xf numFmtId="0" fontId="0" fillId="31" borderId="19" xfId="0" applyFill="1" applyBorder="1" applyAlignment="1" applyProtection="1">
      <alignment horizontal="center" vertical="center"/>
      <protection locked="0"/>
    </xf>
    <xf numFmtId="0" fontId="0" fillId="0" borderId="16" xfId="0" applyBorder="1" applyAlignment="1" applyProtection="1">
      <alignment horizontal="left" vertical="center" shrinkToFit="1"/>
      <protection locked="0"/>
    </xf>
    <xf numFmtId="0" fontId="7" fillId="0" borderId="0" xfId="0" applyFont="1" applyAlignment="1" applyProtection="1">
      <alignment horizontal="center" vertical="center"/>
      <protection locked="0"/>
    </xf>
    <xf numFmtId="0" fontId="6" fillId="0" borderId="0" xfId="0" applyFont="1" applyAlignment="1" applyProtection="1">
      <alignment horizontal="left" vertical="top"/>
      <protection locked="0"/>
    </xf>
    <xf numFmtId="0" fontId="0" fillId="0" borderId="16" xfId="0" applyBorder="1" applyAlignment="1" applyProtection="1">
      <alignment horizontal="center" vertical="center"/>
      <protection locked="0"/>
    </xf>
    <xf numFmtId="0" fontId="0" fillId="31" borderId="255" xfId="0" applyFill="1" applyBorder="1" applyAlignment="1" applyProtection="1">
      <alignment horizontal="center" vertical="center" shrinkToFit="1"/>
      <protection locked="0"/>
    </xf>
    <xf numFmtId="0" fontId="0" fillId="31" borderId="256" xfId="0" applyFill="1" applyBorder="1" applyAlignment="1" applyProtection="1">
      <alignment horizontal="center" vertical="center" shrinkToFit="1"/>
      <protection locked="0"/>
    </xf>
    <xf numFmtId="0" fontId="0" fillId="31" borderId="13" xfId="0" applyFill="1" applyBorder="1" applyAlignment="1" applyProtection="1">
      <alignment horizontal="center" vertical="center" shrinkToFit="1"/>
      <protection locked="0"/>
    </xf>
    <xf numFmtId="0" fontId="0" fillId="31" borderId="14" xfId="0" applyFill="1" applyBorder="1" applyAlignment="1" applyProtection="1">
      <alignment horizontal="center" vertical="center" shrinkToFit="1"/>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0" fillId="0" borderId="66" xfId="0" applyBorder="1" applyAlignment="1" applyProtection="1">
      <alignment horizontal="center" vertical="center" wrapText="1"/>
      <protection locked="0"/>
    </xf>
    <xf numFmtId="0" fontId="0" fillId="0" borderId="48"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36" borderId="27" xfId="0" applyFill="1" applyBorder="1" applyAlignment="1" applyProtection="1">
      <alignment vertical="center" wrapText="1"/>
      <protection locked="0"/>
    </xf>
    <xf numFmtId="0" fontId="0" fillId="36" borderId="30" xfId="0" applyFill="1" applyBorder="1" applyProtection="1">
      <alignment vertical="center"/>
      <protection locked="0"/>
    </xf>
    <xf numFmtId="0" fontId="0" fillId="36" borderId="10" xfId="0" applyFill="1" applyBorder="1" applyAlignment="1">
      <alignment horizontal="center" vertical="center" wrapText="1"/>
    </xf>
    <xf numFmtId="0" fontId="0" fillId="36" borderId="15" xfId="0" applyFill="1" applyBorder="1" applyAlignment="1">
      <alignment horizontal="center" vertical="center" wrapText="1"/>
    </xf>
    <xf numFmtId="0" fontId="0" fillId="36" borderId="13" xfId="0" applyFill="1" applyBorder="1" applyAlignment="1">
      <alignment horizontal="center" vertical="center" wrapText="1"/>
    </xf>
    <xf numFmtId="0" fontId="0" fillId="36" borderId="14" xfId="0" applyFill="1" applyBorder="1" applyAlignment="1">
      <alignment horizontal="center" vertical="center" wrapText="1"/>
    </xf>
    <xf numFmtId="180" fontId="0" fillId="36" borderId="27" xfId="0" applyNumberFormat="1" applyFill="1" applyBorder="1" applyAlignment="1">
      <alignment horizontal="right" vertical="center"/>
    </xf>
    <xf numFmtId="180" fontId="0" fillId="36" borderId="30" xfId="0" applyNumberFormat="1" applyFill="1" applyBorder="1" applyAlignment="1">
      <alignment horizontal="right" vertical="center"/>
    </xf>
    <xf numFmtId="38" fontId="0" fillId="36" borderId="27" xfId="34" applyFont="1" applyFill="1" applyBorder="1" applyAlignment="1" applyProtection="1">
      <alignment horizontal="right" vertical="center"/>
    </xf>
    <xf numFmtId="38" fontId="0" fillId="36" borderId="30" xfId="34" applyFont="1" applyFill="1" applyBorder="1" applyAlignment="1" applyProtection="1">
      <alignment horizontal="right" vertical="center"/>
    </xf>
    <xf numFmtId="38" fontId="0" fillId="0" borderId="27" xfId="34" applyFont="1" applyBorder="1" applyAlignment="1" applyProtection="1">
      <alignment horizontal="right" vertical="center"/>
    </xf>
    <xf numFmtId="38" fontId="0" fillId="0" borderId="30" xfId="34" applyFont="1" applyBorder="1" applyAlignment="1" applyProtection="1">
      <alignment horizontal="right" vertical="center"/>
    </xf>
    <xf numFmtId="177" fontId="0" fillId="0" borderId="10" xfId="0" applyNumberFormat="1" applyBorder="1" applyAlignment="1" applyProtection="1">
      <alignment horizontal="right" vertical="center"/>
      <protection locked="0"/>
    </xf>
    <xf numFmtId="177" fontId="0" fillId="0" borderId="13" xfId="0" applyNumberFormat="1" applyBorder="1" applyAlignment="1" applyProtection="1">
      <alignment horizontal="right" vertical="center"/>
      <protection locked="0"/>
    </xf>
    <xf numFmtId="0" fontId="0" fillId="0" borderId="27" xfId="0"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176" fontId="0" fillId="0" borderId="27" xfId="47" applyNumberFormat="1" applyFont="1" applyBorder="1" applyAlignment="1">
      <alignment horizontal="center" vertical="center" wrapText="1"/>
    </xf>
    <xf numFmtId="0" fontId="0" fillId="0" borderId="29" xfId="0" applyBorder="1" applyAlignment="1">
      <alignment horizontal="center" vertical="center"/>
    </xf>
    <xf numFmtId="176" fontId="1" fillId="0" borderId="11" xfId="47" applyNumberFormat="1" applyBorder="1" applyAlignment="1">
      <alignment horizontal="distributed"/>
    </xf>
    <xf numFmtId="176" fontId="1" fillId="0" borderId="0" xfId="47" applyNumberFormat="1" applyAlignment="1">
      <alignment horizontal="distributed"/>
    </xf>
    <xf numFmtId="176" fontId="1" fillId="0" borderId="12" xfId="47" applyNumberFormat="1" applyBorder="1" applyAlignment="1">
      <alignment horizontal="distributed"/>
    </xf>
    <xf numFmtId="176" fontId="1" fillId="0" borderId="17" xfId="47" applyNumberFormat="1" applyBorder="1" applyAlignment="1">
      <alignment horizontal="right" vertical="center"/>
    </xf>
    <xf numFmtId="176" fontId="1" fillId="0" borderId="18" xfId="47" applyNumberFormat="1" applyBorder="1" applyAlignment="1">
      <alignment horizontal="right" vertical="center"/>
    </xf>
    <xf numFmtId="176" fontId="1" fillId="0" borderId="32" xfId="47" applyNumberFormat="1" applyBorder="1" applyAlignment="1">
      <alignment horizontal="distributed"/>
    </xf>
    <xf numFmtId="176" fontId="1" fillId="0" borderId="33" xfId="47" applyNumberFormat="1" applyBorder="1" applyAlignment="1">
      <alignment horizontal="distributed"/>
    </xf>
    <xf numFmtId="176" fontId="1" fillId="0" borderId="34" xfId="47" applyNumberFormat="1" applyBorder="1" applyAlignment="1">
      <alignment horizontal="distributed"/>
    </xf>
    <xf numFmtId="176" fontId="1" fillId="0" borderId="92" xfId="47" applyNumberFormat="1" applyBorder="1" applyAlignment="1">
      <alignment horizontal="distributed" vertical="center" wrapText="1"/>
    </xf>
    <xf numFmtId="0" fontId="0" fillId="0" borderId="102" xfId="0" applyBorder="1" applyAlignment="1">
      <alignment horizontal="distributed" vertical="center" wrapText="1"/>
    </xf>
    <xf numFmtId="176" fontId="0" fillId="0" borderId="10" xfId="47" applyNumberFormat="1" applyFont="1" applyBorder="1" applyAlignment="1">
      <alignment horizontal="center" vertical="center" wrapText="1"/>
    </xf>
    <xf numFmtId="176" fontId="54" fillId="0" borderId="0" xfId="47" applyNumberFormat="1" applyFont="1" applyAlignment="1">
      <alignment horizontal="center" vertical="center"/>
    </xf>
    <xf numFmtId="0" fontId="17" fillId="0" borderId="31" xfId="47" applyFont="1" applyBorder="1">
      <alignment vertical="center"/>
    </xf>
    <xf numFmtId="0" fontId="21" fillId="0" borderId="29" xfId="58" applyFont="1" applyBorder="1" applyAlignment="1">
      <alignment horizontal="center" vertical="center"/>
    </xf>
    <xf numFmtId="0" fontId="17" fillId="0" borderId="30" xfId="58" applyFont="1" applyBorder="1" applyAlignment="1">
      <alignment horizontal="center" vertical="center"/>
    </xf>
    <xf numFmtId="0" fontId="21" fillId="0" borderId="10" xfId="58" applyFont="1" applyBorder="1" applyAlignment="1">
      <alignment horizontal="center" vertical="center" justifyLastLine="1"/>
    </xf>
    <xf numFmtId="0" fontId="21" fillId="0" borderId="13" xfId="58" applyFont="1" applyBorder="1" applyAlignment="1">
      <alignment horizontal="center" vertical="center" justifyLastLine="1"/>
    </xf>
    <xf numFmtId="0" fontId="21" fillId="0" borderId="15" xfId="58" applyFont="1" applyBorder="1" applyAlignment="1">
      <alignment horizontal="center" vertical="center" justifyLastLine="1"/>
    </xf>
    <xf numFmtId="0" fontId="21" fillId="0" borderId="14" xfId="58" applyFont="1" applyBorder="1" applyAlignment="1">
      <alignment horizontal="center" vertical="center" justifyLastLine="1"/>
    </xf>
    <xf numFmtId="0" fontId="21" fillId="0" borderId="16" xfId="58" applyFont="1" applyBorder="1" applyAlignment="1">
      <alignment horizontal="center" vertical="center" justifyLastLine="1"/>
    </xf>
    <xf numFmtId="0" fontId="21" fillId="0" borderId="31" xfId="58" applyFont="1" applyBorder="1" applyAlignment="1">
      <alignment horizontal="center" vertical="center" justifyLastLine="1"/>
    </xf>
    <xf numFmtId="0" fontId="21" fillId="0" borderId="0" xfId="0" applyFont="1" applyAlignment="1">
      <alignment horizontal="center" vertical="center" wrapText="1" shrinkToFit="1"/>
    </xf>
    <xf numFmtId="0" fontId="21" fillId="0" borderId="0" xfId="0" applyFont="1" applyAlignment="1">
      <alignment horizontal="center" vertical="center" shrinkToFit="1"/>
    </xf>
    <xf numFmtId="0" fontId="21" fillId="0" borderId="13" xfId="58" applyFont="1" applyBorder="1" applyAlignment="1">
      <alignment horizontal="distributed" vertical="center" shrinkToFit="1"/>
    </xf>
    <xf numFmtId="0" fontId="17" fillId="0" borderId="14" xfId="58" applyFont="1" applyBorder="1" applyAlignment="1">
      <alignment horizontal="distributed" vertical="center" shrinkToFit="1"/>
    </xf>
    <xf numFmtId="0" fontId="21" fillId="24" borderId="17" xfId="58" applyFont="1" applyFill="1" applyBorder="1" applyAlignment="1">
      <alignment horizontal="left" vertical="center"/>
    </xf>
    <xf numFmtId="0" fontId="21" fillId="24" borderId="18" xfId="58" applyFont="1" applyFill="1" applyBorder="1" applyAlignment="1">
      <alignment horizontal="left" vertical="center"/>
    </xf>
    <xf numFmtId="0" fontId="21" fillId="0" borderId="27" xfId="58" applyFont="1" applyBorder="1" applyAlignment="1">
      <alignment horizontal="distributed" vertical="center"/>
    </xf>
    <xf numFmtId="0" fontId="21" fillId="0" borderId="30" xfId="58" applyFont="1" applyBorder="1" applyAlignment="1">
      <alignment horizontal="distributed" vertical="center"/>
    </xf>
    <xf numFmtId="0" fontId="21" fillId="0" borderId="19" xfId="58" applyFont="1" applyBorder="1" applyAlignment="1">
      <alignment horizontal="center" vertical="center" textRotation="255"/>
    </xf>
    <xf numFmtId="0" fontId="21" fillId="0" borderId="10" xfId="58" applyFont="1" applyBorder="1" applyAlignment="1">
      <alignment horizontal="center" vertical="center"/>
    </xf>
    <xf numFmtId="0" fontId="21" fillId="0" borderId="11" xfId="58" applyFont="1" applyBorder="1" applyAlignment="1">
      <alignment horizontal="center" vertical="center"/>
    </xf>
    <xf numFmtId="0" fontId="21" fillId="0" borderId="13" xfId="58" applyFont="1" applyBorder="1" applyAlignment="1">
      <alignment horizontal="center" vertical="center"/>
    </xf>
    <xf numFmtId="176" fontId="21" fillId="0" borderId="15" xfId="58" applyNumberFormat="1" applyFont="1" applyBorder="1" applyAlignment="1">
      <alignment vertical="center" shrinkToFit="1"/>
    </xf>
    <xf numFmtId="0" fontId="0" fillId="0" borderId="12" xfId="0" applyBorder="1" applyAlignment="1">
      <alignment vertical="center" shrinkToFit="1"/>
    </xf>
    <xf numFmtId="0" fontId="0" fillId="0" borderId="14" xfId="0" applyBorder="1" applyAlignment="1">
      <alignment vertical="center" shrinkToFit="1"/>
    </xf>
    <xf numFmtId="0" fontId="21" fillId="24" borderId="244" xfId="58" applyFont="1" applyFill="1" applyBorder="1" applyAlignment="1">
      <alignment horizontal="left" vertical="center"/>
    </xf>
    <xf numFmtId="0" fontId="21" fillId="24" borderId="246" xfId="58" applyFont="1" applyFill="1" applyBorder="1" applyAlignment="1">
      <alignment horizontal="left" vertical="center"/>
    </xf>
    <xf numFmtId="0" fontId="17" fillId="0" borderId="147" xfId="58" applyFont="1" applyBorder="1" applyAlignment="1">
      <alignment horizontal="distributed" vertical="center"/>
    </xf>
    <xf numFmtId="0" fontId="49" fillId="0" borderId="0" xfId="58" applyFont="1" applyAlignment="1">
      <alignment horizontal="center" vertical="center"/>
    </xf>
    <xf numFmtId="0" fontId="21" fillId="0" borderId="31" xfId="58" applyFont="1" applyBorder="1" applyAlignment="1">
      <alignment vertical="center"/>
    </xf>
    <xf numFmtId="0" fontId="21" fillId="0" borderId="17" xfId="58" applyFont="1" applyBorder="1" applyAlignment="1">
      <alignment horizontal="center" vertical="center" justifyLastLine="1"/>
    </xf>
    <xf numFmtId="0" fontId="21" fillId="0" borderId="18" xfId="58" applyFont="1" applyBorder="1" applyAlignment="1">
      <alignment horizontal="center" vertical="center" justifyLastLine="1"/>
    </xf>
    <xf numFmtId="0" fontId="21" fillId="0" borderId="28" xfId="58" applyFont="1" applyBorder="1" applyAlignment="1">
      <alignment horizontal="center" vertical="center" justifyLastLine="1"/>
    </xf>
    <xf numFmtId="0" fontId="17" fillId="0" borderId="11" xfId="58" applyFont="1" applyBorder="1" applyAlignment="1">
      <alignment horizontal="center"/>
    </xf>
    <xf numFmtId="0" fontId="17" fillId="0" borderId="13" xfId="58" applyFont="1" applyBorder="1" applyAlignment="1">
      <alignment horizontal="center"/>
    </xf>
    <xf numFmtId="0" fontId="21" fillId="0" borderId="164" xfId="58" applyFont="1" applyBorder="1" applyAlignment="1">
      <alignment horizontal="center" vertical="center"/>
    </xf>
    <xf numFmtId="0" fontId="21" fillId="0" borderId="18" xfId="58" applyFont="1" applyBorder="1" applyAlignment="1">
      <alignment horizontal="center" vertical="center"/>
    </xf>
    <xf numFmtId="0" fontId="21" fillId="0" borderId="27" xfId="58" applyFont="1" applyBorder="1" applyAlignment="1">
      <alignment horizontal="center" vertical="center"/>
    </xf>
    <xf numFmtId="0" fontId="21" fillId="0" borderId="15" xfId="58" applyFont="1" applyBorder="1" applyAlignment="1">
      <alignment horizontal="center" vertical="center"/>
    </xf>
    <xf numFmtId="0" fontId="17" fillId="0" borderId="13" xfId="58" applyFont="1" applyBorder="1" applyAlignment="1">
      <alignment horizontal="center" vertical="center"/>
    </xf>
    <xf numFmtId="0" fontId="17" fillId="0" borderId="14" xfId="58" applyFont="1" applyBorder="1" applyAlignment="1">
      <alignment horizontal="center" vertical="center"/>
    </xf>
    <xf numFmtId="0" fontId="20" fillId="0" borderId="27" xfId="46" applyFont="1" applyBorder="1" applyAlignment="1">
      <alignment horizontal="center" vertical="center" wrapText="1"/>
    </xf>
    <xf numFmtId="0" fontId="20" fillId="0" borderId="29" xfId="46" applyFont="1" applyBorder="1" applyAlignment="1">
      <alignment horizontal="center" vertical="center" wrapText="1"/>
    </xf>
    <xf numFmtId="0" fontId="20" fillId="0" borderId="30" xfId="46" applyFont="1" applyBorder="1" applyAlignment="1">
      <alignment horizontal="center" vertical="center" wrapText="1"/>
    </xf>
    <xf numFmtId="0" fontId="20" fillId="0" borderId="17" xfId="46" applyFont="1" applyBorder="1" applyAlignment="1">
      <alignment horizontal="center" vertical="center" wrapText="1"/>
    </xf>
    <xf numFmtId="0" fontId="20" fillId="0" borderId="28" xfId="46" applyFont="1" applyBorder="1" applyAlignment="1">
      <alignment horizontal="center" vertical="center" wrapText="1"/>
    </xf>
    <xf numFmtId="0" fontId="17" fillId="0" borderId="157" xfId="46" applyBorder="1" applyAlignment="1">
      <alignment horizontal="center" vertical="center" wrapText="1"/>
    </xf>
    <xf numFmtId="0" fontId="20" fillId="0" borderId="18" xfId="46" applyFont="1" applyBorder="1" applyAlignment="1">
      <alignment horizontal="center" vertical="center" wrapText="1"/>
    </xf>
    <xf numFmtId="0" fontId="20" fillId="0" borderId="54" xfId="46" applyFont="1" applyBorder="1" applyAlignment="1">
      <alignment horizontal="center" wrapText="1"/>
    </xf>
    <xf numFmtId="0" fontId="20" fillId="0" borderId="10" xfId="46" applyFont="1" applyBorder="1" applyAlignment="1">
      <alignment horizontal="center" vertical="center" wrapText="1"/>
    </xf>
    <xf numFmtId="0" fontId="20" fillId="0" borderId="11" xfId="46" applyFont="1" applyBorder="1" applyAlignment="1">
      <alignment horizontal="center" vertical="center" wrapText="1"/>
    </xf>
    <xf numFmtId="0" fontId="20" fillId="0" borderId="13" xfId="46" applyFont="1" applyBorder="1" applyAlignment="1">
      <alignment horizontal="center" vertical="center" wrapText="1"/>
    </xf>
    <xf numFmtId="0" fontId="24" fillId="0" borderId="17" xfId="46" applyFont="1" applyBorder="1" applyAlignment="1">
      <alignment horizontal="center" vertical="center"/>
    </xf>
    <xf numFmtId="0" fontId="24" fillId="0" borderId="18" xfId="46" applyFont="1" applyBorder="1" applyAlignment="1">
      <alignment horizontal="center" vertical="center"/>
    </xf>
    <xf numFmtId="0" fontId="83" fillId="0" borderId="0" xfId="46" applyFont="1" applyAlignment="1">
      <alignment horizontal="right" shrinkToFit="1"/>
    </xf>
    <xf numFmtId="38" fontId="50" fillId="0" borderId="0" xfId="46" applyNumberFormat="1" applyFont="1" applyAlignment="1">
      <alignment horizontal="right" shrinkToFit="1"/>
    </xf>
    <xf numFmtId="0" fontId="50" fillId="0" borderId="0" xfId="46" applyFont="1" applyAlignment="1">
      <alignment horizontal="right" shrinkToFit="1"/>
    </xf>
    <xf numFmtId="186" fontId="50" fillId="0" borderId="0" xfId="46" applyNumberFormat="1" applyFont="1" applyAlignment="1">
      <alignment horizontal="center" shrinkToFit="1"/>
    </xf>
    <xf numFmtId="186" fontId="50" fillId="0" borderId="0" xfId="46" applyNumberFormat="1" applyFont="1" applyAlignment="1">
      <alignment shrinkToFit="1"/>
    </xf>
    <xf numFmtId="0" fontId="51" fillId="0" borderId="17" xfId="46" applyFont="1" applyBorder="1" applyAlignment="1">
      <alignment horizontal="center" vertical="center"/>
    </xf>
    <xf numFmtId="0" fontId="51" fillId="0" borderId="28" xfId="46" applyFont="1" applyBorder="1" applyAlignment="1">
      <alignment horizontal="center" vertical="center"/>
    </xf>
    <xf numFmtId="0" fontId="51" fillId="0" borderId="18" xfId="46" applyFont="1" applyBorder="1" applyAlignment="1">
      <alignment horizontal="center" vertical="center"/>
    </xf>
    <xf numFmtId="0" fontId="17" fillId="0" borderId="0" xfId="46" applyAlignment="1">
      <alignment vertical="center"/>
    </xf>
    <xf numFmtId="0" fontId="56" fillId="0" borderId="11" xfId="46" applyFont="1" applyBorder="1" applyAlignment="1">
      <alignment horizontal="center" vertical="center" wrapText="1"/>
    </xf>
    <xf numFmtId="0" fontId="56" fillId="0" borderId="13" xfId="46" applyFont="1" applyBorder="1" applyAlignment="1">
      <alignment horizontal="center" vertical="center" wrapText="1"/>
    </xf>
    <xf numFmtId="0" fontId="22" fillId="0" borderId="180" xfId="46" applyFont="1" applyBorder="1" applyAlignment="1">
      <alignment horizontal="center" vertical="center" wrapText="1"/>
    </xf>
    <xf numFmtId="0" fontId="22" fillId="0" borderId="29" xfId="46" applyFont="1" applyBorder="1" applyAlignment="1">
      <alignment horizontal="center" vertical="center" wrapText="1"/>
    </xf>
    <xf numFmtId="0" fontId="17" fillId="0" borderId="30" xfId="46" applyBorder="1" applyAlignment="1">
      <alignment horizontal="center" vertical="center" wrapText="1"/>
    </xf>
    <xf numFmtId="0" fontId="20" fillId="0" borderId="0" xfId="46" applyFont="1" applyAlignment="1">
      <alignment vertical="center" wrapText="1"/>
    </xf>
    <xf numFmtId="0" fontId="20" fillId="0" borderId="31" xfId="46" applyFont="1" applyBorder="1" applyAlignment="1">
      <alignment vertical="center" wrapText="1"/>
    </xf>
    <xf numFmtId="0" fontId="17" fillId="0" borderId="31" xfId="46" applyBorder="1" applyAlignment="1">
      <alignment vertical="center"/>
    </xf>
    <xf numFmtId="38" fontId="17" fillId="31" borderId="10" xfId="36" applyFont="1" applyFill="1" applyBorder="1" applyAlignment="1" applyProtection="1">
      <alignment vertical="center"/>
      <protection locked="0"/>
    </xf>
    <xf numFmtId="38" fontId="17" fillId="31" borderId="15" xfId="36" applyFont="1" applyFill="1" applyBorder="1" applyAlignment="1" applyProtection="1">
      <alignment vertical="center"/>
      <protection locked="0"/>
    </xf>
    <xf numFmtId="0" fontId="17" fillId="0" borderId="170" xfId="46" applyBorder="1" applyAlignment="1">
      <alignment vertical="center" wrapText="1"/>
    </xf>
    <xf numFmtId="0" fontId="17" fillId="0" borderId="11" xfId="46" applyBorder="1" applyAlignment="1">
      <alignment vertical="center" wrapText="1"/>
    </xf>
    <xf numFmtId="0" fontId="17" fillId="0" borderId="81" xfId="46" applyBorder="1" applyAlignment="1">
      <alignment vertical="center" wrapText="1"/>
    </xf>
    <xf numFmtId="0" fontId="17" fillId="0" borderId="13" xfId="46" applyBorder="1" applyAlignment="1">
      <alignment vertical="center" wrapText="1"/>
    </xf>
    <xf numFmtId="0" fontId="17" fillId="0" borderId="86" xfId="46" applyBorder="1" applyAlignment="1">
      <alignment vertical="center" wrapText="1"/>
    </xf>
    <xf numFmtId="0" fontId="55" fillId="0" borderId="15" xfId="46" applyFont="1" applyBorder="1" applyAlignment="1" applyProtection="1">
      <alignment horizontal="center" vertical="center" wrapText="1"/>
      <protection locked="0"/>
    </xf>
    <xf numFmtId="0" fontId="55" fillId="0" borderId="12" xfId="46" applyFont="1" applyBorder="1" applyAlignment="1" applyProtection="1">
      <alignment horizontal="center" vertical="center" wrapText="1"/>
      <protection locked="0"/>
    </xf>
    <xf numFmtId="0" fontId="55" fillId="0" borderId="14" xfId="46" applyFont="1" applyBorder="1" applyAlignment="1" applyProtection="1">
      <alignment horizontal="center" vertical="center" wrapText="1"/>
      <protection locked="0"/>
    </xf>
    <xf numFmtId="0" fontId="55" fillId="0" borderId="27" xfId="46" applyFont="1" applyBorder="1" applyAlignment="1" applyProtection="1">
      <alignment horizontal="center" vertical="center" wrapText="1"/>
      <protection locked="0"/>
    </xf>
    <xf numFmtId="0" fontId="55" fillId="0" borderId="29" xfId="46" applyFont="1" applyBorder="1" applyAlignment="1" applyProtection="1">
      <alignment horizontal="center" vertical="center" wrapText="1"/>
      <protection locked="0"/>
    </xf>
    <xf numFmtId="0" fontId="55" fillId="0" borderId="30" xfId="46" applyFont="1" applyBorder="1" applyAlignment="1" applyProtection="1">
      <alignment horizontal="center" vertical="center" wrapText="1"/>
      <protection locked="0"/>
    </xf>
    <xf numFmtId="38" fontId="22" fillId="0" borderId="10" xfId="36" applyFont="1" applyFill="1" applyBorder="1" applyAlignment="1" applyProtection="1">
      <alignment horizontal="center" wrapText="1"/>
    </xf>
    <xf numFmtId="0" fontId="17" fillId="0" borderId="170" xfId="46" applyBorder="1" applyAlignment="1">
      <alignment wrapText="1"/>
    </xf>
    <xf numFmtId="0" fontId="17" fillId="0" borderId="11" xfId="46" applyBorder="1" applyAlignment="1">
      <alignment wrapText="1"/>
    </xf>
    <xf numFmtId="0" fontId="17" fillId="0" borderId="81" xfId="46" applyBorder="1" applyAlignment="1">
      <alignment wrapText="1"/>
    </xf>
    <xf numFmtId="38" fontId="60" fillId="0" borderId="178" xfId="36" applyFont="1" applyFill="1" applyBorder="1" applyAlignment="1" applyProtection="1">
      <alignment vertical="center"/>
    </xf>
    <xf numFmtId="38" fontId="60" fillId="0" borderId="179" xfId="36" applyFont="1" applyFill="1" applyBorder="1" applyAlignment="1" applyProtection="1">
      <alignment vertical="center"/>
    </xf>
    <xf numFmtId="38" fontId="17" fillId="31" borderId="13" xfId="36" applyFont="1" applyFill="1" applyBorder="1" applyAlignment="1" applyProtection="1">
      <alignment vertical="center"/>
      <protection locked="0"/>
    </xf>
    <xf numFmtId="38" fontId="17" fillId="31" borderId="14" xfId="36" applyFont="1" applyFill="1" applyBorder="1" applyAlignment="1" applyProtection="1">
      <alignment vertical="center"/>
      <protection locked="0"/>
    </xf>
    <xf numFmtId="38" fontId="17" fillId="31" borderId="17" xfId="36" applyFont="1" applyFill="1" applyBorder="1" applyAlignment="1" applyProtection="1">
      <alignment vertical="center"/>
      <protection locked="0"/>
    </xf>
    <xf numFmtId="38" fontId="17" fillId="31" borderId="18" xfId="36" applyFont="1" applyFill="1" applyBorder="1" applyAlignment="1" applyProtection="1">
      <alignment vertical="center"/>
      <protection locked="0"/>
    </xf>
    <xf numFmtId="38" fontId="17" fillId="31" borderId="17" xfId="36" applyFont="1" applyFill="1" applyBorder="1" applyAlignment="1" applyProtection="1">
      <alignment horizontal="right" vertical="center"/>
      <protection locked="0"/>
    </xf>
    <xf numFmtId="38" fontId="17" fillId="31" borderId="18" xfId="36" applyFont="1" applyFill="1" applyBorder="1" applyAlignment="1" applyProtection="1">
      <alignment horizontal="right" vertical="center"/>
      <protection locked="0"/>
    </xf>
    <xf numFmtId="187" fontId="17" fillId="24" borderId="19" xfId="46" applyNumberFormat="1" applyFill="1" applyBorder="1" applyAlignment="1" applyProtection="1">
      <alignment vertical="center"/>
      <protection locked="0"/>
    </xf>
    <xf numFmtId="0" fontId="22" fillId="0" borderId="0" xfId="46" applyFont="1" applyAlignment="1">
      <alignment vertical="center" wrapText="1"/>
    </xf>
    <xf numFmtId="0" fontId="17" fillId="0" borderId="0" xfId="46" applyAlignment="1">
      <alignment vertical="center" wrapText="1"/>
    </xf>
    <xf numFmtId="38" fontId="59" fillId="0" borderId="17" xfId="36" applyFont="1" applyFill="1" applyBorder="1" applyAlignment="1" applyProtection="1">
      <alignment horizontal="right" vertical="center" wrapText="1"/>
    </xf>
    <xf numFmtId="0" fontId="17" fillId="0" borderId="157" xfId="46" applyBorder="1" applyAlignment="1">
      <alignment vertical="center" wrapText="1"/>
    </xf>
    <xf numFmtId="0" fontId="20" fillId="0" borderId="16" xfId="46" applyFont="1" applyBorder="1" applyAlignment="1">
      <alignment horizontal="center" vertical="center" wrapText="1"/>
    </xf>
    <xf numFmtId="0" fontId="17" fillId="0" borderId="16" xfId="46" applyBorder="1" applyAlignment="1">
      <alignment horizontal="center" vertical="center" wrapText="1"/>
    </xf>
    <xf numFmtId="0" fontId="17" fillId="0" borderId="15" xfId="46" applyBorder="1" applyAlignment="1">
      <alignment horizontal="center" vertical="center" wrapText="1"/>
    </xf>
    <xf numFmtId="0" fontId="20" fillId="0" borderId="31" xfId="46" applyFont="1" applyBorder="1" applyAlignment="1">
      <alignment horizontal="center" vertical="center" wrapText="1"/>
    </xf>
    <xf numFmtId="0" fontId="17" fillId="0" borderId="31" xfId="46" applyBorder="1" applyAlignment="1">
      <alignment horizontal="center" vertical="center" wrapText="1"/>
    </xf>
    <xf numFmtId="0" fontId="17" fillId="0" borderId="14" xfId="46" applyBorder="1" applyAlignment="1">
      <alignment horizontal="center" vertical="center" wrapText="1"/>
    </xf>
    <xf numFmtId="0" fontId="17" fillId="0" borderId="18" xfId="46" applyBorder="1" applyAlignment="1">
      <alignment vertical="center" wrapText="1"/>
    </xf>
    <xf numFmtId="0" fontId="11" fillId="0" borderId="0" xfId="0" applyFont="1" applyAlignment="1">
      <alignment horizontal="center" vertical="center"/>
    </xf>
    <xf numFmtId="0" fontId="12" fillId="0" borderId="17" xfId="0" applyFont="1" applyBorder="1" applyAlignment="1">
      <alignment horizontal="distributed" vertical="center"/>
    </xf>
    <xf numFmtId="0" fontId="12" fillId="0" borderId="18" xfId="0" applyFont="1" applyBorder="1" applyAlignment="1">
      <alignment horizontal="distributed" vertical="center"/>
    </xf>
    <xf numFmtId="0" fontId="12" fillId="24" borderId="10" xfId="0" applyFont="1" applyFill="1" applyBorder="1" applyAlignment="1" applyProtection="1">
      <alignment horizontal="center" vertical="center"/>
      <protection locked="0"/>
    </xf>
    <xf numFmtId="0" fontId="12" fillId="24" borderId="16" xfId="0" applyFont="1" applyFill="1" applyBorder="1" applyAlignment="1" applyProtection="1">
      <alignment horizontal="center" vertical="center"/>
      <protection locked="0"/>
    </xf>
    <xf numFmtId="0" fontId="12" fillId="24" borderId="17" xfId="0" applyFont="1" applyFill="1" applyBorder="1" applyAlignment="1" applyProtection="1">
      <alignment horizontal="center" vertical="center"/>
      <protection locked="0"/>
    </xf>
    <xf numFmtId="0" fontId="12" fillId="24" borderId="18" xfId="0" applyFont="1" applyFill="1" applyBorder="1" applyAlignment="1" applyProtection="1">
      <alignment horizontal="center" vertical="center"/>
      <protection locked="0"/>
    </xf>
    <xf numFmtId="0" fontId="12" fillId="24" borderId="19" xfId="0" applyFont="1" applyFill="1" applyBorder="1" applyProtection="1">
      <alignment vertical="center"/>
      <protection locked="0"/>
    </xf>
    <xf numFmtId="0" fontId="12" fillId="0" borderId="183" xfId="0" applyFont="1" applyBorder="1" applyAlignment="1" applyProtection="1">
      <alignment horizontal="center" vertical="center"/>
      <protection locked="0"/>
    </xf>
    <xf numFmtId="0" fontId="0" fillId="0" borderId="184" xfId="0" applyBorder="1">
      <alignment vertical="center"/>
    </xf>
    <xf numFmtId="0" fontId="0" fillId="0" borderId="185" xfId="0" applyBorder="1">
      <alignment vertical="center"/>
    </xf>
    <xf numFmtId="0" fontId="12" fillId="0" borderId="13" xfId="0" applyFont="1" applyBorder="1" applyAlignment="1">
      <alignment horizontal="distributed" vertical="center" justifyLastLine="1"/>
    </xf>
    <xf numFmtId="0" fontId="12" fillId="0" borderId="14" xfId="0" applyFont="1" applyBorder="1" applyAlignment="1">
      <alignment horizontal="distributed" vertical="center" justifyLastLine="1"/>
    </xf>
    <xf numFmtId="0" fontId="12" fillId="0" borderId="181" xfId="0" applyFont="1" applyBorder="1" applyAlignment="1">
      <alignment horizontal="distributed" vertical="center" justifyLastLine="1"/>
    </xf>
    <xf numFmtId="0" fontId="12" fillId="0" borderId="182" xfId="0" applyFont="1" applyBorder="1" applyAlignment="1">
      <alignment horizontal="distributed" vertical="center" justifyLastLine="1"/>
    </xf>
    <xf numFmtId="0" fontId="12" fillId="0" borderId="116" xfId="0" applyFont="1" applyBorder="1" applyAlignment="1">
      <alignment horizontal="distributed" vertical="center" justifyLastLine="1"/>
    </xf>
    <xf numFmtId="0" fontId="12" fillId="0" borderId="189" xfId="0" applyFont="1" applyBorder="1" applyAlignment="1">
      <alignment horizontal="center" vertical="center" justifyLastLine="1"/>
    </xf>
    <xf numFmtId="0" fontId="12" fillId="0" borderId="190" xfId="0" applyFont="1" applyBorder="1" applyAlignment="1">
      <alignment horizontal="center" vertical="center" justifyLastLine="1"/>
    </xf>
    <xf numFmtId="0" fontId="12" fillId="0" borderId="191" xfId="0" applyFont="1" applyBorder="1" applyAlignment="1">
      <alignment horizontal="center" vertical="center" justifyLastLine="1"/>
    </xf>
    <xf numFmtId="0" fontId="12" fillId="0" borderId="186" xfId="0" applyFont="1" applyBorder="1" applyAlignment="1">
      <alignment horizontal="center" vertical="center" wrapText="1" justifyLastLine="1"/>
    </xf>
    <xf numFmtId="0" fontId="12" fillId="0" borderId="187" xfId="0" applyFont="1" applyBorder="1" applyAlignment="1">
      <alignment horizontal="center" vertical="center" wrapText="1" justifyLastLine="1"/>
    </xf>
    <xf numFmtId="0" fontId="12" fillId="0" borderId="188" xfId="0" applyFont="1" applyBorder="1" applyAlignment="1">
      <alignment horizontal="center" vertical="center" wrapText="1" justifyLastLine="1"/>
    </xf>
    <xf numFmtId="0" fontId="12" fillId="0" borderId="28" xfId="0" applyFont="1" applyBorder="1" applyAlignment="1">
      <alignment horizontal="center" vertical="center"/>
    </xf>
    <xf numFmtId="0" fontId="12" fillId="0" borderId="18" xfId="0" applyFont="1" applyBorder="1" applyAlignment="1">
      <alignment horizontal="center" vertical="center"/>
    </xf>
    <xf numFmtId="0" fontId="12" fillId="25" borderId="15" xfId="0" applyFont="1" applyFill="1" applyBorder="1" applyAlignment="1">
      <alignment horizontal="center" vertical="center"/>
    </xf>
    <xf numFmtId="0" fontId="12" fillId="25" borderId="12" xfId="0" applyFont="1" applyFill="1" applyBorder="1" applyAlignment="1">
      <alignment horizontal="center" vertical="center"/>
    </xf>
    <xf numFmtId="0" fontId="12" fillId="25" borderId="14" xfId="0" applyFont="1" applyFill="1" applyBorder="1" applyAlignment="1">
      <alignment horizontal="center" vertical="center"/>
    </xf>
    <xf numFmtId="0" fontId="12" fillId="25" borderId="27" xfId="0" applyFont="1" applyFill="1" applyBorder="1" applyAlignment="1">
      <alignment horizontal="center" vertical="center"/>
    </xf>
    <xf numFmtId="0" fontId="12" fillId="25" borderId="29" xfId="0" applyFont="1" applyFill="1" applyBorder="1" applyAlignment="1">
      <alignment horizontal="center" vertical="center"/>
    </xf>
    <xf numFmtId="0" fontId="12" fillId="25" borderId="30" xfId="0" applyFont="1" applyFill="1" applyBorder="1" applyAlignment="1">
      <alignment horizontal="center" vertical="center"/>
    </xf>
    <xf numFmtId="0" fontId="12" fillId="0" borderId="17" xfId="0" applyFont="1" applyBorder="1" applyAlignment="1">
      <alignment horizontal="center" vertical="center"/>
    </xf>
    <xf numFmtId="0" fontId="12" fillId="0" borderId="27" xfId="0" applyFont="1" applyBorder="1" applyAlignment="1">
      <alignment horizontal="center" vertical="center" textRotation="255"/>
    </xf>
    <xf numFmtId="0" fontId="12" fillId="0" borderId="29" xfId="0" applyFont="1" applyBorder="1" applyAlignment="1">
      <alignment horizontal="center" vertical="center" textRotation="255"/>
    </xf>
    <xf numFmtId="0" fontId="12" fillId="0" borderId="30" xfId="0" applyFont="1" applyBorder="1" applyAlignment="1">
      <alignment horizontal="center" vertical="center" textRotation="255"/>
    </xf>
    <xf numFmtId="0" fontId="12" fillId="0" borderId="27" xfId="0" applyFont="1" applyBorder="1" applyAlignment="1">
      <alignment horizontal="distributed" vertical="center" justifyLastLine="1"/>
    </xf>
    <xf numFmtId="0" fontId="12" fillId="0" borderId="29" xfId="0" applyFont="1" applyBorder="1" applyAlignment="1">
      <alignment horizontal="distributed" vertical="center" justifyLastLine="1"/>
    </xf>
    <xf numFmtId="0" fontId="12" fillId="0" borderId="30" xfId="0" applyFont="1" applyBorder="1" applyAlignment="1">
      <alignment horizontal="distributed" vertical="center" justifyLastLine="1"/>
    </xf>
    <xf numFmtId="0" fontId="12" fillId="0" borderId="27" xfId="0" applyFont="1" applyBorder="1" applyAlignment="1">
      <alignment horizontal="center" vertical="center" justifyLastLine="1"/>
    </xf>
    <xf numFmtId="0" fontId="12" fillId="0" borderId="29" xfId="0" applyFont="1" applyBorder="1" applyAlignment="1">
      <alignment horizontal="center" vertical="center" justifyLastLine="1"/>
    </xf>
    <xf numFmtId="0" fontId="12" fillId="0" borderId="30" xfId="0" applyFont="1" applyBorder="1" applyAlignment="1">
      <alignment horizontal="center" vertical="center" justifyLastLine="1"/>
    </xf>
    <xf numFmtId="184" fontId="12" fillId="0" borderId="204" xfId="50" applyNumberFormat="1" applyFont="1" applyBorder="1" applyAlignment="1">
      <alignment horizontal="center" vertical="center"/>
    </xf>
    <xf numFmtId="184" fontId="1" fillId="0" borderId="205" xfId="57" applyNumberFormat="1" applyBorder="1" applyAlignment="1">
      <alignment horizontal="center" vertical="center"/>
    </xf>
    <xf numFmtId="176" fontId="14" fillId="31" borderId="219" xfId="51" applyNumberFormat="1" applyFont="1" applyFill="1" applyBorder="1" applyAlignment="1">
      <alignment horizontal="center" vertical="center" shrinkToFit="1"/>
    </xf>
    <xf numFmtId="37" fontId="73" fillId="0" borderId="199" xfId="50" applyNumberFormat="1" applyFont="1" applyBorder="1" applyAlignment="1">
      <alignment horizontal="left" vertical="center" wrapText="1"/>
    </xf>
    <xf numFmtId="37" fontId="73" fillId="0" borderId="198" xfId="50" applyNumberFormat="1" applyFont="1" applyBorder="1" applyAlignment="1">
      <alignment horizontal="left" vertical="center" wrapText="1"/>
    </xf>
    <xf numFmtId="37" fontId="73" fillId="0" borderId="197" xfId="50" applyNumberFormat="1" applyFont="1" applyBorder="1" applyAlignment="1">
      <alignment horizontal="center" vertical="center"/>
    </xf>
    <xf numFmtId="37" fontId="73" fillId="0" borderId="199" xfId="50" applyNumberFormat="1" applyFont="1" applyBorder="1" applyAlignment="1">
      <alignment horizontal="center" vertical="center"/>
    </xf>
    <xf numFmtId="37" fontId="73" fillId="0" borderId="206" xfId="50" applyNumberFormat="1" applyFont="1" applyBorder="1" applyAlignment="1">
      <alignment horizontal="left" vertical="center" wrapText="1"/>
    </xf>
    <xf numFmtId="37" fontId="73" fillId="0" borderId="195" xfId="50" applyNumberFormat="1" applyFont="1" applyBorder="1" applyAlignment="1">
      <alignment horizontal="center" vertical="center"/>
    </xf>
    <xf numFmtId="0" fontId="73" fillId="0" borderId="196" xfId="51" applyFont="1" applyBorder="1" applyAlignment="1">
      <alignment horizontal="center" vertical="center"/>
    </xf>
    <xf numFmtId="37" fontId="73" fillId="0" borderId="207" xfId="50" applyNumberFormat="1" applyFont="1" applyBorder="1" applyAlignment="1">
      <alignment horizontal="center" vertical="center"/>
    </xf>
    <xf numFmtId="0" fontId="73" fillId="0" borderId="208" xfId="51" applyFont="1" applyBorder="1" applyAlignment="1">
      <alignment horizontal="center" vertical="center"/>
    </xf>
    <xf numFmtId="37" fontId="25" fillId="0" borderId="201" xfId="50" applyNumberFormat="1" applyFont="1" applyBorder="1" applyAlignment="1">
      <alignment horizontal="center" vertical="center" wrapText="1" shrinkToFit="1"/>
    </xf>
    <xf numFmtId="0" fontId="25" fillId="0" borderId="196" xfId="51" applyFont="1" applyBorder="1" applyAlignment="1">
      <alignment horizontal="center" vertical="center" shrinkToFit="1"/>
    </xf>
    <xf numFmtId="37" fontId="73" fillId="0" borderId="201" xfId="50" applyNumberFormat="1" applyFont="1" applyBorder="1" applyAlignment="1">
      <alignment horizontal="center" vertical="center"/>
    </xf>
    <xf numFmtId="0" fontId="3" fillId="0" borderId="196" xfId="57" applyFont="1" applyBorder="1" applyAlignment="1">
      <alignment horizontal="center" vertical="center"/>
    </xf>
    <xf numFmtId="37" fontId="73" fillId="0" borderId="201" xfId="50" applyNumberFormat="1" applyFont="1" applyBorder="1" applyAlignment="1">
      <alignment horizontal="center" vertical="center" shrinkToFit="1"/>
    </xf>
    <xf numFmtId="0" fontId="73" fillId="0" borderId="196" xfId="51" applyFont="1" applyBorder="1" applyAlignment="1">
      <alignment horizontal="center" vertical="center" shrinkToFit="1"/>
    </xf>
    <xf numFmtId="37" fontId="73" fillId="0" borderId="198" xfId="50" applyNumberFormat="1" applyFont="1" applyBorder="1" applyAlignment="1">
      <alignment horizontal="center" vertical="center"/>
    </xf>
    <xf numFmtId="0" fontId="3" fillId="0" borderId="198" xfId="57" applyFont="1" applyBorder="1" applyAlignment="1">
      <alignment horizontal="center" vertical="center"/>
    </xf>
    <xf numFmtId="37" fontId="73" fillId="0" borderId="200" xfId="50" applyNumberFormat="1" applyFont="1" applyBorder="1" applyAlignment="1">
      <alignment horizontal="center" vertical="center"/>
    </xf>
    <xf numFmtId="184" fontId="12" fillId="33" borderId="202" xfId="50" applyNumberFormat="1" applyFont="1" applyFill="1" applyBorder="1" applyAlignment="1">
      <alignment horizontal="center" vertical="center"/>
    </xf>
    <xf numFmtId="184" fontId="12" fillId="33" borderId="203" xfId="50" applyNumberFormat="1" applyFont="1" applyFill="1" applyBorder="1" applyAlignment="1">
      <alignment horizontal="center" vertical="center"/>
    </xf>
    <xf numFmtId="184" fontId="12" fillId="0" borderId="211" xfId="50" applyNumberFormat="1" applyFont="1" applyBorder="1" applyAlignment="1">
      <alignment horizontal="center" vertical="center"/>
    </xf>
    <xf numFmtId="184" fontId="1" fillId="0" borderId="212" xfId="57" applyNumberFormat="1" applyBorder="1" applyAlignment="1">
      <alignment horizontal="center" vertical="center"/>
    </xf>
    <xf numFmtId="184" fontId="12" fillId="0" borderId="209" xfId="50" applyNumberFormat="1" applyFont="1" applyBorder="1" applyAlignment="1">
      <alignment horizontal="center" vertical="center"/>
    </xf>
    <xf numFmtId="184" fontId="1" fillId="0" borderId="210" xfId="57" applyNumberFormat="1" applyBorder="1" applyAlignment="1">
      <alignment horizontal="center" vertical="center"/>
    </xf>
    <xf numFmtId="0" fontId="14" fillId="31" borderId="219" xfId="51" applyFont="1" applyFill="1" applyBorder="1" applyAlignment="1">
      <alignment horizontal="center" vertical="center" shrinkToFit="1"/>
    </xf>
    <xf numFmtId="57" fontId="14" fillId="31" borderId="219" xfId="51" applyNumberFormat="1" applyFont="1" applyFill="1" applyBorder="1" applyAlignment="1">
      <alignment horizontal="center" vertical="center" shrinkToFit="1"/>
    </xf>
    <xf numFmtId="177" fontId="14" fillId="31" borderId="219" xfId="51" applyNumberFormat="1" applyFont="1" applyFill="1" applyBorder="1" applyAlignment="1">
      <alignment horizontal="right" vertical="center" shrinkToFit="1"/>
    </xf>
    <xf numFmtId="185" fontId="14" fillId="31" borderId="219" xfId="51" applyNumberFormat="1" applyFont="1" applyFill="1" applyBorder="1" applyAlignment="1">
      <alignment horizontal="center" vertical="center" shrinkToFit="1"/>
    </xf>
    <xf numFmtId="0" fontId="14" fillId="31" borderId="220" xfId="51" applyFont="1" applyFill="1" applyBorder="1" applyAlignment="1">
      <alignment horizontal="center" vertical="center" shrinkToFit="1"/>
    </xf>
    <xf numFmtId="37" fontId="73" fillId="0" borderId="192" xfId="50" applyNumberFormat="1" applyFont="1" applyBorder="1" applyAlignment="1">
      <alignment horizontal="center" vertical="center"/>
    </xf>
    <xf numFmtId="37" fontId="73" fillId="0" borderId="193" xfId="50" applyNumberFormat="1" applyFont="1" applyBorder="1" applyAlignment="1">
      <alignment horizontal="center" vertical="center"/>
    </xf>
    <xf numFmtId="0" fontId="73" fillId="0" borderId="194" xfId="51" applyFont="1" applyBorder="1" applyAlignment="1">
      <alignment vertical="center"/>
    </xf>
    <xf numFmtId="37" fontId="73" fillId="0" borderId="119" xfId="50" applyNumberFormat="1" applyFont="1" applyBorder="1" applyAlignment="1">
      <alignment horizontal="center" vertical="center"/>
    </xf>
    <xf numFmtId="0" fontId="73" fillId="0" borderId="196" xfId="51" applyFont="1" applyBorder="1" applyAlignment="1">
      <alignment vertical="center"/>
    </xf>
    <xf numFmtId="185" fontId="14" fillId="31" borderId="216" xfId="51" applyNumberFormat="1" applyFont="1" applyFill="1" applyBorder="1" applyAlignment="1">
      <alignment horizontal="center" vertical="center" shrinkToFit="1"/>
    </xf>
    <xf numFmtId="185" fontId="14" fillId="31" borderId="195" xfId="51" applyNumberFormat="1" applyFont="1" applyFill="1" applyBorder="1" applyAlignment="1">
      <alignment horizontal="center" vertical="center" shrinkToFit="1"/>
    </xf>
    <xf numFmtId="57" fontId="14" fillId="31" borderId="216" xfId="51" applyNumberFormat="1" applyFont="1" applyFill="1" applyBorder="1" applyAlignment="1">
      <alignment horizontal="center" vertical="center" shrinkToFit="1"/>
    </xf>
    <xf numFmtId="57" fontId="14" fillId="31" borderId="195" xfId="51" applyNumberFormat="1" applyFont="1" applyFill="1" applyBorder="1" applyAlignment="1">
      <alignment horizontal="center" vertical="center" shrinkToFit="1"/>
    </xf>
    <xf numFmtId="0" fontId="14" fillId="31" borderId="217" xfId="51" applyFont="1" applyFill="1" applyBorder="1" applyAlignment="1">
      <alignment horizontal="center" vertical="center" shrinkToFit="1"/>
    </xf>
    <xf numFmtId="0" fontId="14" fillId="31" borderId="218" xfId="51" applyFont="1" applyFill="1" applyBorder="1" applyAlignment="1">
      <alignment horizontal="center" vertical="center" shrinkToFit="1"/>
    </xf>
    <xf numFmtId="0" fontId="73" fillId="0" borderId="213" xfId="51" applyFont="1" applyBorder="1" applyAlignment="1">
      <alignment horizontal="center" vertical="center" textRotation="255" shrinkToFit="1"/>
    </xf>
    <xf numFmtId="0" fontId="3" fillId="0" borderId="214" xfId="57" applyFont="1" applyBorder="1" applyAlignment="1">
      <alignment horizontal="center" vertical="center" textRotation="255" shrinkToFit="1"/>
    </xf>
    <xf numFmtId="0" fontId="3" fillId="0" borderId="215" xfId="57" applyFont="1" applyBorder="1" applyAlignment="1">
      <alignment horizontal="center" vertical="center" textRotation="255" shrinkToFit="1"/>
    </xf>
    <xf numFmtId="0" fontId="14" fillId="31" borderId="216" xfId="51" applyFont="1" applyFill="1" applyBorder="1" applyAlignment="1">
      <alignment horizontal="center" vertical="center" shrinkToFit="1"/>
    </xf>
    <xf numFmtId="0" fontId="14" fillId="31" borderId="195" xfId="51" applyFont="1" applyFill="1" applyBorder="1" applyAlignment="1">
      <alignment horizontal="center" vertical="center" shrinkToFit="1"/>
    </xf>
    <xf numFmtId="177" fontId="14" fillId="31" borderId="216" xfId="51" applyNumberFormat="1" applyFont="1" applyFill="1" applyBorder="1" applyAlignment="1">
      <alignment horizontal="right" vertical="center" shrinkToFit="1"/>
    </xf>
    <xf numFmtId="177" fontId="14" fillId="31" borderId="195" xfId="51" applyNumberFormat="1" applyFont="1" applyFill="1" applyBorder="1" applyAlignment="1">
      <alignment horizontal="right" vertical="center" shrinkToFit="1"/>
    </xf>
    <xf numFmtId="176" fontId="14" fillId="31" borderId="216" xfId="51" applyNumberFormat="1" applyFont="1" applyFill="1" applyBorder="1" applyAlignment="1">
      <alignment horizontal="center" vertical="center" shrinkToFit="1"/>
    </xf>
    <xf numFmtId="176" fontId="14" fillId="31" borderId="195" xfId="51" applyNumberFormat="1" applyFont="1" applyFill="1" applyBorder="1" applyAlignment="1">
      <alignment horizontal="center" vertical="center" shrinkToFit="1"/>
    </xf>
    <xf numFmtId="0" fontId="73" fillId="0" borderId="213" xfId="57" applyFont="1" applyBorder="1" applyAlignment="1">
      <alignment horizontal="center" vertical="center" textRotation="255" shrinkToFit="1"/>
    </xf>
    <xf numFmtId="0" fontId="73" fillId="0" borderId="214" xfId="57" applyFont="1" applyBorder="1" applyAlignment="1">
      <alignment horizontal="center" vertical="center"/>
    </xf>
    <xf numFmtId="0" fontId="73" fillId="0" borderId="215" xfId="57" applyFont="1" applyBorder="1" applyAlignment="1">
      <alignment horizontal="center" vertical="center"/>
    </xf>
    <xf numFmtId="0" fontId="73" fillId="0" borderId="140" xfId="51" applyFont="1" applyBorder="1" applyAlignment="1">
      <alignment horizontal="center" vertical="center"/>
    </xf>
    <xf numFmtId="0" fontId="73" fillId="0" borderId="221" xfId="51" applyFont="1" applyBorder="1" applyAlignment="1">
      <alignment horizontal="center" vertical="center"/>
    </xf>
    <xf numFmtId="0" fontId="73" fillId="0" borderId="222" xfId="51" applyFont="1" applyBorder="1" applyAlignment="1">
      <alignment horizontal="center" vertical="center"/>
    </xf>
    <xf numFmtId="177" fontId="14" fillId="0" borderId="216" xfId="51" applyNumberFormat="1" applyFont="1" applyBorder="1" applyAlignment="1">
      <alignment horizontal="right" vertical="center" shrinkToFit="1"/>
    </xf>
    <xf numFmtId="177" fontId="14" fillId="0" borderId="196" xfId="51" applyNumberFormat="1" applyFont="1" applyBorder="1" applyAlignment="1">
      <alignment horizontal="right" vertical="center" shrinkToFit="1"/>
    </xf>
    <xf numFmtId="176" fontId="14" fillId="0" borderId="223" xfId="51" applyNumberFormat="1" applyFont="1" applyBorder="1" applyAlignment="1">
      <alignment horizontal="center" vertical="center" shrinkToFit="1"/>
    </xf>
    <xf numFmtId="176" fontId="14" fillId="0" borderId="224" xfId="51" applyNumberFormat="1" applyFont="1" applyBorder="1" applyAlignment="1">
      <alignment horizontal="center" vertical="center" shrinkToFit="1"/>
    </xf>
    <xf numFmtId="177" fontId="12" fillId="0" borderId="216" xfId="51" applyNumberFormat="1" applyFont="1" applyBorder="1" applyAlignment="1">
      <alignment horizontal="right" vertical="center" shrinkToFit="1"/>
    </xf>
    <xf numFmtId="177" fontId="12" fillId="0" borderId="196" xfId="51" applyNumberFormat="1" applyFont="1" applyBorder="1" applyAlignment="1">
      <alignment horizontal="right" vertical="center" shrinkToFit="1"/>
    </xf>
    <xf numFmtId="177" fontId="14" fillId="31" borderId="292" xfId="51" applyNumberFormat="1" applyFont="1" applyFill="1" applyBorder="1" applyAlignment="1">
      <alignment horizontal="right" vertical="center" shrinkToFit="1"/>
    </xf>
    <xf numFmtId="176" fontId="14" fillId="31" borderId="292" xfId="51" applyNumberFormat="1" applyFont="1" applyFill="1" applyBorder="1" applyAlignment="1">
      <alignment horizontal="center" vertical="center" shrinkToFit="1"/>
    </xf>
    <xf numFmtId="185" fontId="14" fillId="31" borderId="292" xfId="51" applyNumberFormat="1" applyFont="1" applyFill="1" applyBorder="1" applyAlignment="1">
      <alignment horizontal="center" vertical="center" shrinkToFit="1"/>
    </xf>
    <xf numFmtId="0" fontId="14" fillId="31" borderId="292" xfId="51" applyFont="1" applyFill="1" applyBorder="1" applyAlignment="1">
      <alignment horizontal="center" vertical="center" shrinkToFit="1"/>
    </xf>
    <xf numFmtId="57" fontId="14" fillId="31" borderId="292" xfId="51" applyNumberFormat="1" applyFont="1" applyFill="1" applyBorder="1" applyAlignment="1">
      <alignment horizontal="center" vertical="center" shrinkToFit="1"/>
    </xf>
    <xf numFmtId="57" fontId="76" fillId="29" borderId="223" xfId="50" applyNumberFormat="1" applyFont="1" applyFill="1" applyBorder="1" applyAlignment="1">
      <alignment horizontal="center" vertical="center" shrinkToFit="1"/>
    </xf>
    <xf numFmtId="57" fontId="76" fillId="29" borderId="225" xfId="50" applyNumberFormat="1" applyFont="1" applyFill="1" applyBorder="1" applyAlignment="1">
      <alignment horizontal="center" vertical="center" shrinkToFit="1"/>
    </xf>
    <xf numFmtId="57" fontId="76" fillId="29" borderId="226" xfId="50" applyNumberFormat="1" applyFont="1" applyFill="1" applyBorder="1" applyAlignment="1">
      <alignment horizontal="center" vertical="center" shrinkToFit="1"/>
    </xf>
    <xf numFmtId="57" fontId="76" fillId="29" borderId="227" xfId="50" applyNumberFormat="1" applyFont="1" applyFill="1" applyBorder="1" applyAlignment="1">
      <alignment horizontal="center" vertical="center" shrinkToFit="1"/>
    </xf>
    <xf numFmtId="37" fontId="74" fillId="0" borderId="228" xfId="50" applyNumberFormat="1" applyFont="1" applyBorder="1" applyAlignment="1">
      <alignment horizontal="center" vertical="center"/>
    </xf>
    <xf numFmtId="37" fontId="74" fillId="0" borderId="141" xfId="50" applyNumberFormat="1" applyFont="1" applyBorder="1" applyAlignment="1">
      <alignment horizontal="center" vertical="center"/>
    </xf>
    <xf numFmtId="37" fontId="74" fillId="0" borderId="221" xfId="50" applyNumberFormat="1" applyFont="1" applyBorder="1" applyAlignment="1">
      <alignment horizontal="center" vertical="center"/>
    </xf>
    <xf numFmtId="37" fontId="74" fillId="0" borderId="229" xfId="50" applyNumberFormat="1" applyFont="1" applyBorder="1" applyAlignment="1">
      <alignment horizontal="center" vertical="center"/>
    </xf>
    <xf numFmtId="37" fontId="74" fillId="0" borderId="118" xfId="50" applyNumberFormat="1" applyFont="1" applyBorder="1" applyAlignment="1">
      <alignment horizontal="center" vertical="center"/>
    </xf>
    <xf numFmtId="37" fontId="74" fillId="0" borderId="230" xfId="50" applyNumberFormat="1" applyFont="1" applyBorder="1" applyAlignment="1">
      <alignment horizontal="center" vertical="center"/>
    </xf>
    <xf numFmtId="177" fontId="75" fillId="0" borderId="216" xfId="50" applyNumberFormat="1" applyFont="1" applyBorder="1" applyAlignment="1">
      <alignment horizontal="right" vertical="center" shrinkToFit="1"/>
    </xf>
    <xf numFmtId="177" fontId="75" fillId="0" borderId="231" xfId="50" applyNumberFormat="1" applyFont="1" applyBorder="1" applyAlignment="1">
      <alignment horizontal="right" vertical="center" shrinkToFit="1"/>
    </xf>
    <xf numFmtId="176" fontId="14" fillId="29" borderId="223" xfId="51" applyNumberFormat="1" applyFont="1" applyFill="1" applyBorder="1" applyAlignment="1">
      <alignment horizontal="center" vertical="center" shrinkToFit="1"/>
    </xf>
    <xf numFmtId="176" fontId="14" fillId="29" borderId="225" xfId="51" applyNumberFormat="1" applyFont="1" applyFill="1" applyBorder="1" applyAlignment="1">
      <alignment horizontal="center" vertical="center" shrinkToFit="1"/>
    </xf>
    <xf numFmtId="181" fontId="76" fillId="29" borderId="223" xfId="50" applyNumberFormat="1" applyFont="1" applyFill="1" applyBorder="1" applyAlignment="1">
      <alignment horizontal="center" vertical="center" shrinkToFit="1"/>
    </xf>
    <xf numFmtId="181" fontId="76" fillId="29" borderId="225" xfId="50" applyNumberFormat="1" applyFont="1" applyFill="1" applyBorder="1" applyAlignment="1">
      <alignment horizontal="center" vertical="center" shrinkToFit="1"/>
    </xf>
    <xf numFmtId="0" fontId="14" fillId="31" borderId="293" xfId="51" applyFont="1" applyFill="1" applyBorder="1" applyAlignment="1">
      <alignment horizontal="center" vertical="center" shrinkToFit="1"/>
    </xf>
    <xf numFmtId="37" fontId="73" fillId="0" borderId="213" xfId="50" applyNumberFormat="1" applyFont="1" applyBorder="1" applyAlignment="1">
      <alignment horizontal="center" vertical="center" textRotation="255"/>
    </xf>
    <xf numFmtId="0" fontId="1" fillId="0" borderId="214" xfId="57" applyBorder="1" applyAlignment="1">
      <alignment horizontal="center" vertical="center"/>
    </xf>
    <xf numFmtId="0" fontId="1" fillId="0" borderId="215" xfId="57" applyBorder="1" applyAlignment="1">
      <alignment horizontal="center" vertical="center"/>
    </xf>
    <xf numFmtId="0" fontId="150" fillId="0" borderId="96" xfId="0" applyFont="1" applyBorder="1" applyAlignment="1">
      <alignment horizontal="centerContinuous" vertical="center"/>
    </xf>
    <xf numFmtId="0" fontId="151" fillId="0" borderId="97" xfId="0" applyFont="1" applyBorder="1" applyAlignment="1">
      <alignment horizontal="center" vertical="center" wrapText="1"/>
    </xf>
    <xf numFmtId="0" fontId="151" fillId="0" borderId="98" xfId="0" applyFont="1" applyBorder="1" applyAlignment="1">
      <alignment horizontal="center" vertical="center" wrapText="1"/>
    </xf>
    <xf numFmtId="0" fontId="30" fillId="26" borderId="13" xfId="0" applyFont="1" applyFill="1" applyBorder="1">
      <alignment vertical="center"/>
    </xf>
    <xf numFmtId="0" fontId="12" fillId="26" borderId="31" xfId="0" applyFont="1" applyFill="1" applyBorder="1">
      <alignment vertical="center"/>
    </xf>
    <xf numFmtId="0" fontId="12" fillId="26" borderId="99" xfId="0" applyFont="1" applyFill="1" applyBorder="1" applyAlignment="1">
      <alignment horizontal="center" vertical="center"/>
    </xf>
    <xf numFmtId="0" fontId="12" fillId="26" borderId="43" xfId="0" applyFont="1" applyFill="1" applyBorder="1" applyAlignment="1">
      <alignment horizontal="center" vertical="center"/>
    </xf>
    <xf numFmtId="0" fontId="12" fillId="0" borderId="19" xfId="0" applyFont="1" applyBorder="1" applyAlignment="1">
      <alignment horizontal="left" vertical="center"/>
    </xf>
    <xf numFmtId="0" fontId="12" fillId="0" borderId="17" xfId="0" applyFont="1" applyBorder="1" applyAlignment="1">
      <alignment horizontal="left" vertical="center"/>
    </xf>
    <xf numFmtId="0" fontId="12" fillId="0" borderId="28" xfId="0" applyFont="1" applyBorder="1" applyAlignment="1">
      <alignment horizontal="left" vertical="center"/>
    </xf>
    <xf numFmtId="0" fontId="12" fillId="26" borderId="17" xfId="0" applyFont="1" applyFill="1" applyBorder="1">
      <alignment vertical="center"/>
    </xf>
    <xf numFmtId="0" fontId="12" fillId="26" borderId="28" xfId="0" applyFont="1" applyFill="1" applyBorder="1">
      <alignment vertical="center"/>
    </xf>
    <xf numFmtId="0" fontId="12" fillId="26" borderId="101" xfId="0" applyFont="1" applyFill="1" applyBorder="1" applyAlignment="1">
      <alignment horizontal="center" vertical="center"/>
    </xf>
    <xf numFmtId="0" fontId="12" fillId="26" borderId="40" xfId="0" applyFont="1" applyFill="1" applyBorder="1" applyAlignment="1">
      <alignment horizontal="center" vertical="center"/>
    </xf>
    <xf numFmtId="0" fontId="12" fillId="0" borderId="40" xfId="0" applyFont="1" applyBorder="1" applyAlignment="1">
      <alignment horizontal="left" vertical="center"/>
    </xf>
    <xf numFmtId="0" fontId="12" fillId="42" borderId="101" xfId="0" applyFont="1" applyFill="1" applyBorder="1" applyAlignment="1">
      <alignment horizontal="center" vertical="center"/>
    </xf>
    <xf numFmtId="0" fontId="12" fillId="42" borderId="40" xfId="0" applyFont="1" applyFill="1" applyBorder="1" applyAlignment="1">
      <alignment horizontal="center" vertical="center"/>
    </xf>
    <xf numFmtId="0" fontId="12" fillId="42" borderId="105" xfId="0" applyFont="1" applyFill="1" applyBorder="1" applyAlignment="1">
      <alignment horizontal="center" vertical="center"/>
    </xf>
    <xf numFmtId="0" fontId="12" fillId="42" borderId="44" xfId="0" applyFont="1" applyFill="1" applyBorder="1" applyAlignment="1">
      <alignment horizontal="center" vertical="center"/>
    </xf>
    <xf numFmtId="0" fontId="0" fillId="0" borderId="19" xfId="0" applyFont="1" applyBorder="1" applyAlignment="1">
      <alignment vertical="center" wrapText="1"/>
    </xf>
    <xf numFmtId="0" fontId="0" fillId="0" borderId="0" xfId="0" applyFont="1">
      <alignment vertical="center"/>
    </xf>
    <xf numFmtId="0" fontId="0" fillId="0" borderId="0" xfId="0" applyFont="1" applyAlignment="1">
      <alignment horizontal="left" vertical="center" wrapText="1"/>
    </xf>
    <xf numFmtId="0" fontId="0" fillId="0" borderId="17" xfId="0" applyFont="1" applyBorder="1" applyAlignment="1">
      <alignment horizontal="left" vertical="center"/>
    </xf>
    <xf numFmtId="0" fontId="0" fillId="0" borderId="18" xfId="0" applyFont="1" applyBorder="1" applyAlignment="1">
      <alignment horizontal="left"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0" xfId="0" applyFont="1" applyBorder="1" applyAlignment="1">
      <alignment horizontal="left" vertical="center"/>
    </xf>
    <xf numFmtId="0" fontId="0" fillId="0" borderId="15" xfId="0" applyFont="1" applyBorder="1" applyAlignment="1">
      <alignment horizontal="left"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0" xfId="0" applyFont="1" applyBorder="1" applyAlignment="1">
      <alignment vertical="center" wrapText="1"/>
    </xf>
    <xf numFmtId="0" fontId="0" fillId="0" borderId="16" xfId="0" applyFont="1" applyBorder="1" applyAlignment="1">
      <alignment horizontal="left" vertical="center"/>
    </xf>
    <xf numFmtId="0" fontId="0" fillId="0" borderId="19" xfId="0" applyFont="1" applyBorder="1" applyAlignment="1">
      <alignment horizontal="center" vertical="center" wrapText="1"/>
    </xf>
    <xf numFmtId="0" fontId="0" fillId="0" borderId="19" xfId="0" applyFont="1" applyBorder="1" applyAlignment="1">
      <alignment horizontal="left" vertical="center"/>
    </xf>
    <xf numFmtId="0" fontId="0" fillId="0" borderId="28" xfId="0" applyFont="1" applyBorder="1" applyAlignment="1">
      <alignment horizontal="left" vertical="center"/>
    </xf>
    <xf numFmtId="0" fontId="0" fillId="0" borderId="19" xfId="0" applyFont="1" applyBorder="1" applyAlignment="1">
      <alignment horizontal="center" vertical="center"/>
    </xf>
    <xf numFmtId="0" fontId="0" fillId="0" borderId="14" xfId="0" applyFont="1" applyBorder="1" applyAlignment="1">
      <alignment vertical="center" shrinkToFit="1"/>
    </xf>
    <xf numFmtId="0" fontId="0" fillId="0" borderId="27" xfId="0" applyFont="1" applyBorder="1">
      <alignment vertical="center"/>
    </xf>
    <xf numFmtId="0" fontId="0" fillId="0" borderId="16" xfId="0" applyFont="1" applyBorder="1">
      <alignment vertical="center"/>
    </xf>
    <xf numFmtId="0" fontId="7" fillId="0" borderId="295" xfId="0" applyFont="1" applyBorder="1">
      <alignment vertical="center"/>
    </xf>
    <xf numFmtId="0" fontId="7" fillId="0" borderId="15" xfId="0" applyFont="1" applyBorder="1">
      <alignment vertical="center"/>
    </xf>
    <xf numFmtId="0" fontId="0" fillId="0" borderId="29" xfId="0" applyFont="1" applyBorder="1">
      <alignment vertical="center"/>
    </xf>
    <xf numFmtId="0" fontId="7" fillId="0" borderId="12" xfId="0" applyFont="1" applyBorder="1">
      <alignment vertical="center"/>
    </xf>
    <xf numFmtId="0" fontId="0" fillId="0" borderId="30" xfId="0" applyFont="1" applyBorder="1">
      <alignment vertical="center"/>
    </xf>
    <xf numFmtId="0" fontId="0" fillId="0" borderId="31" xfId="0" applyFont="1" applyBorder="1">
      <alignment vertical="center"/>
    </xf>
    <xf numFmtId="0" fontId="7" fillId="0" borderId="31" xfId="0" applyFont="1" applyBorder="1">
      <alignment vertical="center"/>
    </xf>
    <xf numFmtId="0" fontId="7" fillId="0" borderId="14" xfId="0" applyFont="1" applyBorder="1">
      <alignment vertical="center"/>
    </xf>
    <xf numFmtId="0" fontId="0" fillId="0" borderId="12" xfId="0" applyFont="1" applyBorder="1">
      <alignment vertical="center"/>
    </xf>
    <xf numFmtId="0" fontId="152" fillId="0" borderId="0" xfId="0" applyFont="1">
      <alignment vertical="center"/>
    </xf>
    <xf numFmtId="0" fontId="0" fillId="0" borderId="13" xfId="0" applyFont="1" applyBorder="1">
      <alignment vertical="center"/>
    </xf>
    <xf numFmtId="0" fontId="0" fillId="0" borderId="14" xfId="0" applyFont="1" applyBorder="1">
      <alignment vertical="center"/>
    </xf>
    <xf numFmtId="0" fontId="0" fillId="0" borderId="0" xfId="0" applyFont="1" applyAlignment="1" applyProtection="1">
      <alignment horizontal="left" vertical="center" wrapText="1"/>
      <protection locked="0"/>
    </xf>
  </cellXfs>
  <cellStyles count="6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2000000}"/>
    <cellStyle name="桁区切り 3" xfId="36" xr:uid="{00000000-0005-0000-0000-000023000000}"/>
    <cellStyle name="桁区切り 4" xfId="61" xr:uid="{F091DCCD-4D8C-4186-879C-9E3E6460CC29}"/>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55" xr:uid="{00000000-0005-0000-0000-00002E000000}"/>
    <cellStyle name="標準 3" xfId="46" xr:uid="{00000000-0005-0000-0000-00002F000000}"/>
    <cellStyle name="標準 4" xfId="53" xr:uid="{00000000-0005-0000-0000-000030000000}"/>
    <cellStyle name="標準 4 2" xfId="56" xr:uid="{00000000-0005-0000-0000-000031000000}"/>
    <cellStyle name="標準 4 3" xfId="57" xr:uid="{00000000-0005-0000-0000-000032000000}"/>
    <cellStyle name="標準 5" xfId="54" xr:uid="{00000000-0005-0000-0000-000033000000}"/>
    <cellStyle name="標準_002-申請額内訳（添付書類）" xfId="47" xr:uid="{00000000-0005-0000-0000-000035000000}"/>
    <cellStyle name="標準_② 施設整備費協議書" xfId="59" xr:uid="{00000000-0005-0000-0000-000036000000}"/>
    <cellStyle name="標準_20 ＳＰ確認シート" xfId="60" xr:uid="{00000000-0005-0000-0000-000037000000}"/>
    <cellStyle name="標準_④申請額内訳（添付書類）" xfId="48" xr:uid="{00000000-0005-0000-0000-000038000000}"/>
    <cellStyle name="標準_医療  収支予想  (医)公明会_収支予想" xfId="49" xr:uid="{00000000-0005-0000-0000-000039000000}"/>
    <cellStyle name="標準_工事費費目別内訳（交付申請）_@@" xfId="58" xr:uid="{00000000-0005-0000-0000-00003A000000}"/>
    <cellStyle name="標準_借入元利金償還額" xfId="50" xr:uid="{00000000-0005-0000-0000-00003B000000}"/>
    <cellStyle name="標準_収支予想等" xfId="51" xr:uid="{00000000-0005-0000-0000-00003C000000}"/>
    <cellStyle name="良い" xfId="52" builtinId="26" customBuiltin="1"/>
  </cellStyles>
  <dxfs count="0"/>
  <tableStyles count="0" defaultTableStyle="TableStyleMedium2" defaultPivotStyle="PivotStyleLight16"/>
  <colors>
    <mruColors>
      <color rgb="FFFFFFCC"/>
      <color rgb="FFFF7C80"/>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381000</xdr:colOff>
      <xdr:row>5</xdr:row>
      <xdr:rowOff>9525</xdr:rowOff>
    </xdr:from>
    <xdr:to>
      <xdr:col>14</xdr:col>
      <xdr:colOff>238125</xdr:colOff>
      <xdr:row>7</xdr:row>
      <xdr:rowOff>161925</xdr:rowOff>
    </xdr:to>
    <xdr:sp macro="" textlink="">
      <xdr:nvSpPr>
        <xdr:cNvPr id="13313" name="Oval 1">
          <a:extLst>
            <a:ext uri="{FF2B5EF4-FFF2-40B4-BE49-F238E27FC236}">
              <a16:creationId xmlns:a16="http://schemas.microsoft.com/office/drawing/2014/main" id="{00000000-0008-0000-0300-000001340000}"/>
            </a:ext>
          </a:extLst>
        </xdr:cNvPr>
        <xdr:cNvSpPr>
          <a:spLocks noChangeArrowheads="1"/>
        </xdr:cNvSpPr>
      </xdr:nvSpPr>
      <xdr:spPr bwMode="auto">
        <a:xfrm>
          <a:off x="6762750" y="914400"/>
          <a:ext cx="542925" cy="590550"/>
        </a:xfrm>
        <a:prstGeom prst="ellips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lnSpc>
              <a:spcPts val="1100"/>
            </a:lnSpc>
            <a:defRPr sz="1000"/>
          </a:pPr>
          <a:endParaRPr lang="ja-JP" altLang="en-US" sz="900" b="0" i="0" u="none" strike="noStrike" baseline="0">
            <a:solidFill>
              <a:srgbClr val="000000"/>
            </a:solidFill>
            <a:latin typeface="ＭＳ Ｐゴシック"/>
            <a:ea typeface="ＭＳ Ｐゴシック"/>
          </a:endParaRPr>
        </a:p>
        <a:p>
          <a:pPr algn="ctr" rtl="0">
            <a:lnSpc>
              <a:spcPts val="1000"/>
            </a:lnSpc>
            <a:defRPr sz="1000"/>
          </a:pPr>
          <a:r>
            <a:rPr lang="ja-JP" altLang="en-US" sz="900" b="0" i="0" u="none" strike="noStrike" baseline="0">
              <a:solidFill>
                <a:sysClr val="windowText" lastClr="000000"/>
              </a:solidFill>
              <a:latin typeface="ＭＳ Ｐゴシック"/>
              <a:ea typeface="ＭＳ Ｐゴシック"/>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59531</xdr:colOff>
      <xdr:row>26</xdr:row>
      <xdr:rowOff>47625</xdr:rowOff>
    </xdr:from>
    <xdr:to>
      <xdr:col>9</xdr:col>
      <xdr:colOff>761999</xdr:colOff>
      <xdr:row>43</xdr:row>
      <xdr:rowOff>166687</xdr:rowOff>
    </xdr:to>
    <xdr:cxnSp macro="">
      <xdr:nvCxnSpPr>
        <xdr:cNvPr id="7" name="直線コネクタ 6">
          <a:extLst>
            <a:ext uri="{FF2B5EF4-FFF2-40B4-BE49-F238E27FC236}">
              <a16:creationId xmlns:a16="http://schemas.microsoft.com/office/drawing/2014/main" id="{7F62F3F5-6DAB-45DD-96FE-36E6642AB9B7}"/>
            </a:ext>
          </a:extLst>
        </xdr:cNvPr>
        <xdr:cNvCxnSpPr/>
      </xdr:nvCxnSpPr>
      <xdr:spPr bwMode="auto">
        <a:xfrm flipV="1">
          <a:off x="130969" y="5048250"/>
          <a:ext cx="6512718" cy="3762375"/>
        </a:xfrm>
        <a:prstGeom prst="line">
          <a:avLst/>
        </a:prstGeom>
        <a:ln>
          <a:headEnd type="none" w="med" len="med"/>
          <a:tailEnd type="none" w="med" len="med"/>
        </a:ln>
        <a:extLst>
          <a:ext uri="{53640926-AAD7-44D8-BBD7-CCE9431645EC}">
            <a14:shadowObscured xmlns:a14="http://schemas.microsoft.com/office/drawing/2010/main" val="1"/>
          </a:ext>
        </a:extLst>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26</xdr:row>
      <xdr:rowOff>9525</xdr:rowOff>
    </xdr:from>
    <xdr:to>
      <xdr:col>15</xdr:col>
      <xdr:colOff>209550</xdr:colOff>
      <xdr:row>27</xdr:row>
      <xdr:rowOff>19050</xdr:rowOff>
    </xdr:to>
    <xdr:grpSp>
      <xdr:nvGrpSpPr>
        <xdr:cNvPr id="52412" name="Group 11">
          <a:extLst>
            <a:ext uri="{FF2B5EF4-FFF2-40B4-BE49-F238E27FC236}">
              <a16:creationId xmlns:a16="http://schemas.microsoft.com/office/drawing/2014/main" id="{00000000-0008-0000-0A00-0000BCCC0000}"/>
            </a:ext>
          </a:extLst>
        </xdr:cNvPr>
        <xdr:cNvGrpSpPr>
          <a:grpSpLocks/>
        </xdr:cNvGrpSpPr>
      </xdr:nvGrpSpPr>
      <xdr:grpSpPr bwMode="auto">
        <a:xfrm>
          <a:off x="647700" y="5343525"/>
          <a:ext cx="2695575" cy="219075"/>
          <a:chOff x="68" y="627"/>
          <a:chExt cx="283" cy="23"/>
        </a:xfrm>
      </xdr:grpSpPr>
      <xdr:sp macro="" textlink="">
        <xdr:nvSpPr>
          <xdr:cNvPr id="52425" name="Line 3">
            <a:extLst>
              <a:ext uri="{FF2B5EF4-FFF2-40B4-BE49-F238E27FC236}">
                <a16:creationId xmlns:a16="http://schemas.microsoft.com/office/drawing/2014/main" id="{00000000-0008-0000-0A00-0000C9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6" name="Line 4">
            <a:extLst>
              <a:ext uri="{FF2B5EF4-FFF2-40B4-BE49-F238E27FC236}">
                <a16:creationId xmlns:a16="http://schemas.microsoft.com/office/drawing/2014/main" id="{00000000-0008-0000-0A00-0000CA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7" name="Line 5">
            <a:extLst>
              <a:ext uri="{FF2B5EF4-FFF2-40B4-BE49-F238E27FC236}">
                <a16:creationId xmlns:a16="http://schemas.microsoft.com/office/drawing/2014/main" id="{00000000-0008-0000-0A00-0000CB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20</xdr:row>
      <xdr:rowOff>19050</xdr:rowOff>
    </xdr:from>
    <xdr:to>
      <xdr:col>24</xdr:col>
      <xdr:colOff>9525</xdr:colOff>
      <xdr:row>21</xdr:row>
      <xdr:rowOff>19050</xdr:rowOff>
    </xdr:to>
    <xdr:grpSp>
      <xdr:nvGrpSpPr>
        <xdr:cNvPr id="52413" name="Group 10">
          <a:extLst>
            <a:ext uri="{FF2B5EF4-FFF2-40B4-BE49-F238E27FC236}">
              <a16:creationId xmlns:a16="http://schemas.microsoft.com/office/drawing/2014/main" id="{00000000-0008-0000-0A00-0000BDCC0000}"/>
            </a:ext>
          </a:extLst>
        </xdr:cNvPr>
        <xdr:cNvGrpSpPr>
          <a:grpSpLocks/>
        </xdr:cNvGrpSpPr>
      </xdr:nvGrpSpPr>
      <xdr:grpSpPr bwMode="auto">
        <a:xfrm>
          <a:off x="857250" y="4095750"/>
          <a:ext cx="4257675" cy="209550"/>
          <a:chOff x="90" y="496"/>
          <a:chExt cx="447" cy="22"/>
        </a:xfrm>
      </xdr:grpSpPr>
      <xdr:sp macro="" textlink="">
        <xdr:nvSpPr>
          <xdr:cNvPr id="52422" name="Line 7">
            <a:extLst>
              <a:ext uri="{FF2B5EF4-FFF2-40B4-BE49-F238E27FC236}">
                <a16:creationId xmlns:a16="http://schemas.microsoft.com/office/drawing/2014/main" id="{00000000-0008-0000-0A00-0000C6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3" name="Line 8">
            <a:extLst>
              <a:ext uri="{FF2B5EF4-FFF2-40B4-BE49-F238E27FC236}">
                <a16:creationId xmlns:a16="http://schemas.microsoft.com/office/drawing/2014/main" id="{00000000-0008-0000-0A00-0000C7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4" name="Line 9">
            <a:extLst>
              <a:ext uri="{FF2B5EF4-FFF2-40B4-BE49-F238E27FC236}">
                <a16:creationId xmlns:a16="http://schemas.microsoft.com/office/drawing/2014/main" id="{00000000-0008-0000-0A00-0000C8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142875</xdr:colOff>
      <xdr:row>26</xdr:row>
      <xdr:rowOff>9525</xdr:rowOff>
    </xdr:from>
    <xdr:to>
      <xdr:col>15</xdr:col>
      <xdr:colOff>209550</xdr:colOff>
      <xdr:row>27</xdr:row>
      <xdr:rowOff>19050</xdr:rowOff>
    </xdr:to>
    <xdr:grpSp>
      <xdr:nvGrpSpPr>
        <xdr:cNvPr id="52414" name="Group 11">
          <a:extLst>
            <a:ext uri="{FF2B5EF4-FFF2-40B4-BE49-F238E27FC236}">
              <a16:creationId xmlns:a16="http://schemas.microsoft.com/office/drawing/2014/main" id="{00000000-0008-0000-0A00-0000BECC0000}"/>
            </a:ext>
          </a:extLst>
        </xdr:cNvPr>
        <xdr:cNvGrpSpPr>
          <a:grpSpLocks/>
        </xdr:cNvGrpSpPr>
      </xdr:nvGrpSpPr>
      <xdr:grpSpPr bwMode="auto">
        <a:xfrm>
          <a:off x="647700" y="5343525"/>
          <a:ext cx="2695575" cy="219075"/>
          <a:chOff x="68" y="627"/>
          <a:chExt cx="283" cy="23"/>
        </a:xfrm>
      </xdr:grpSpPr>
      <xdr:sp macro="" textlink="">
        <xdr:nvSpPr>
          <xdr:cNvPr id="52419" name="Line 3">
            <a:extLst>
              <a:ext uri="{FF2B5EF4-FFF2-40B4-BE49-F238E27FC236}">
                <a16:creationId xmlns:a16="http://schemas.microsoft.com/office/drawing/2014/main" id="{00000000-0008-0000-0A00-0000C3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0" name="Line 4">
            <a:extLst>
              <a:ext uri="{FF2B5EF4-FFF2-40B4-BE49-F238E27FC236}">
                <a16:creationId xmlns:a16="http://schemas.microsoft.com/office/drawing/2014/main" id="{00000000-0008-0000-0A00-0000C4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1" name="Line 5">
            <a:extLst>
              <a:ext uri="{FF2B5EF4-FFF2-40B4-BE49-F238E27FC236}">
                <a16:creationId xmlns:a16="http://schemas.microsoft.com/office/drawing/2014/main" id="{00000000-0008-0000-0A00-0000C5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20</xdr:row>
      <xdr:rowOff>19050</xdr:rowOff>
    </xdr:from>
    <xdr:to>
      <xdr:col>24</xdr:col>
      <xdr:colOff>9525</xdr:colOff>
      <xdr:row>21</xdr:row>
      <xdr:rowOff>19050</xdr:rowOff>
    </xdr:to>
    <xdr:grpSp>
      <xdr:nvGrpSpPr>
        <xdr:cNvPr id="52415" name="Group 10">
          <a:extLst>
            <a:ext uri="{FF2B5EF4-FFF2-40B4-BE49-F238E27FC236}">
              <a16:creationId xmlns:a16="http://schemas.microsoft.com/office/drawing/2014/main" id="{00000000-0008-0000-0A00-0000BFCC0000}"/>
            </a:ext>
          </a:extLst>
        </xdr:cNvPr>
        <xdr:cNvGrpSpPr>
          <a:grpSpLocks/>
        </xdr:cNvGrpSpPr>
      </xdr:nvGrpSpPr>
      <xdr:grpSpPr bwMode="auto">
        <a:xfrm>
          <a:off x="857250" y="4095750"/>
          <a:ext cx="4257675" cy="209550"/>
          <a:chOff x="90" y="496"/>
          <a:chExt cx="447" cy="22"/>
        </a:xfrm>
      </xdr:grpSpPr>
      <xdr:sp macro="" textlink="">
        <xdr:nvSpPr>
          <xdr:cNvPr id="52416" name="Line 7">
            <a:extLst>
              <a:ext uri="{FF2B5EF4-FFF2-40B4-BE49-F238E27FC236}">
                <a16:creationId xmlns:a16="http://schemas.microsoft.com/office/drawing/2014/main" id="{00000000-0008-0000-0A00-0000C0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7" name="Line 8">
            <a:extLst>
              <a:ext uri="{FF2B5EF4-FFF2-40B4-BE49-F238E27FC236}">
                <a16:creationId xmlns:a16="http://schemas.microsoft.com/office/drawing/2014/main" id="{00000000-0008-0000-0A00-0000C1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8" name="Line 9">
            <a:extLst>
              <a:ext uri="{FF2B5EF4-FFF2-40B4-BE49-F238E27FC236}">
                <a16:creationId xmlns:a16="http://schemas.microsoft.com/office/drawing/2014/main" id="{00000000-0008-0000-0A00-0000C2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B7143E2B-74FF-4B67-B86A-F40F342BD001}"/>
            </a:ext>
          </a:extLst>
        </xdr:cNvPr>
        <xdr:cNvSpPr/>
      </xdr:nvSpPr>
      <xdr:spPr>
        <a:xfrm>
          <a:off x="8724899" y="1457325"/>
          <a:ext cx="142875" cy="8191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25</xdr:row>
      <xdr:rowOff>0</xdr:rowOff>
    </xdr:from>
    <xdr:to>
      <xdr:col>1</xdr:col>
      <xdr:colOff>0</xdr:colOff>
      <xdr:row>25</xdr:row>
      <xdr:rowOff>0</xdr:rowOff>
    </xdr:to>
    <xdr:sp macro="" textlink="">
      <xdr:nvSpPr>
        <xdr:cNvPr id="39" name="Line 1">
          <a:extLst>
            <a:ext uri="{FF2B5EF4-FFF2-40B4-BE49-F238E27FC236}">
              <a16:creationId xmlns:a16="http://schemas.microsoft.com/office/drawing/2014/main" id="{00000000-0008-0000-0E00-000027000000}"/>
            </a:ext>
          </a:extLst>
        </xdr:cNvPr>
        <xdr:cNvSpPr>
          <a:spLocks noChangeShapeType="1"/>
        </xdr:cNvSpPr>
      </xdr:nvSpPr>
      <xdr:spPr bwMode="auto">
        <a:xfrm flipH="1">
          <a:off x="1238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40" name="Line 2">
          <a:extLst>
            <a:ext uri="{FF2B5EF4-FFF2-40B4-BE49-F238E27FC236}">
              <a16:creationId xmlns:a16="http://schemas.microsoft.com/office/drawing/2014/main" id="{00000000-0008-0000-0E00-000028000000}"/>
            </a:ext>
          </a:extLst>
        </xdr:cNvPr>
        <xdr:cNvSpPr>
          <a:spLocks noChangeShapeType="1"/>
        </xdr:cNvSpPr>
      </xdr:nvSpPr>
      <xdr:spPr bwMode="auto">
        <a:xfrm flipH="1">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41" name="Line 3">
          <a:extLst>
            <a:ext uri="{FF2B5EF4-FFF2-40B4-BE49-F238E27FC236}">
              <a16:creationId xmlns:a16="http://schemas.microsoft.com/office/drawing/2014/main" id="{00000000-0008-0000-0E00-000029000000}"/>
            </a:ext>
          </a:extLst>
        </xdr:cNvPr>
        <xdr:cNvSpPr>
          <a:spLocks noChangeShapeType="1"/>
        </xdr:cNvSpPr>
      </xdr:nvSpPr>
      <xdr:spPr bwMode="auto">
        <a:xfrm>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42" name="Line 4">
          <a:extLst>
            <a:ext uri="{FF2B5EF4-FFF2-40B4-BE49-F238E27FC236}">
              <a16:creationId xmlns:a16="http://schemas.microsoft.com/office/drawing/2014/main" id="{00000000-0008-0000-0E00-00002A000000}"/>
            </a:ext>
          </a:extLst>
        </xdr:cNvPr>
        <xdr:cNvSpPr>
          <a:spLocks noChangeShapeType="1"/>
        </xdr:cNvSpPr>
      </xdr:nvSpPr>
      <xdr:spPr bwMode="auto">
        <a:xfrm flipH="1">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3" name="Line 5">
          <a:extLst>
            <a:ext uri="{FF2B5EF4-FFF2-40B4-BE49-F238E27FC236}">
              <a16:creationId xmlns:a16="http://schemas.microsoft.com/office/drawing/2014/main" id="{00000000-0008-0000-0E00-00002B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9525</xdr:colOff>
      <xdr:row>25</xdr:row>
      <xdr:rowOff>0</xdr:rowOff>
    </xdr:to>
    <xdr:sp macro="" textlink="">
      <xdr:nvSpPr>
        <xdr:cNvPr id="44" name="Line 6">
          <a:extLst>
            <a:ext uri="{FF2B5EF4-FFF2-40B4-BE49-F238E27FC236}">
              <a16:creationId xmlns:a16="http://schemas.microsoft.com/office/drawing/2014/main" id="{00000000-0008-0000-0E00-00002C000000}"/>
            </a:ext>
          </a:extLst>
        </xdr:cNvPr>
        <xdr:cNvSpPr>
          <a:spLocks noChangeShapeType="1"/>
        </xdr:cNvSpPr>
      </xdr:nvSpPr>
      <xdr:spPr bwMode="auto">
        <a:xfrm flipV="1">
          <a:off x="2457450" y="6838950"/>
          <a:ext cx="9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5" name="Line 7">
          <a:extLst>
            <a:ext uri="{FF2B5EF4-FFF2-40B4-BE49-F238E27FC236}">
              <a16:creationId xmlns:a16="http://schemas.microsoft.com/office/drawing/2014/main" id="{00000000-0008-0000-0E00-00002D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6" name="Line 8">
          <a:extLst>
            <a:ext uri="{FF2B5EF4-FFF2-40B4-BE49-F238E27FC236}">
              <a16:creationId xmlns:a16="http://schemas.microsoft.com/office/drawing/2014/main" id="{00000000-0008-0000-0E00-00002E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7" name="Line 9">
          <a:extLst>
            <a:ext uri="{FF2B5EF4-FFF2-40B4-BE49-F238E27FC236}">
              <a16:creationId xmlns:a16="http://schemas.microsoft.com/office/drawing/2014/main" id="{00000000-0008-0000-0E00-00002F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8" name="Line 10">
          <a:extLst>
            <a:ext uri="{FF2B5EF4-FFF2-40B4-BE49-F238E27FC236}">
              <a16:creationId xmlns:a16="http://schemas.microsoft.com/office/drawing/2014/main" id="{00000000-0008-0000-0E00-000030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9" name="Line 11">
          <a:extLst>
            <a:ext uri="{FF2B5EF4-FFF2-40B4-BE49-F238E27FC236}">
              <a16:creationId xmlns:a16="http://schemas.microsoft.com/office/drawing/2014/main" id="{00000000-0008-0000-0E00-000031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50" name="Line 12">
          <a:extLst>
            <a:ext uri="{FF2B5EF4-FFF2-40B4-BE49-F238E27FC236}">
              <a16:creationId xmlns:a16="http://schemas.microsoft.com/office/drawing/2014/main" id="{00000000-0008-0000-0E00-000032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1" name="Oval 13">
          <a:extLst>
            <a:ext uri="{FF2B5EF4-FFF2-40B4-BE49-F238E27FC236}">
              <a16:creationId xmlns:a16="http://schemas.microsoft.com/office/drawing/2014/main" id="{00000000-0008-0000-0E00-000033000000}"/>
            </a:ext>
          </a:extLst>
        </xdr:cNvPr>
        <xdr:cNvSpPr>
          <a:spLocks noChangeArrowheads="1"/>
        </xdr:cNvSpPr>
      </xdr:nvSpPr>
      <xdr:spPr bwMode="auto">
        <a:xfrm>
          <a:off x="16468725" y="68389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2" name="Line 14">
          <a:extLst>
            <a:ext uri="{FF2B5EF4-FFF2-40B4-BE49-F238E27FC236}">
              <a16:creationId xmlns:a16="http://schemas.microsoft.com/office/drawing/2014/main" id="{00000000-0008-0000-0E00-000034000000}"/>
            </a:ext>
          </a:extLst>
        </xdr:cNvPr>
        <xdr:cNvSpPr>
          <a:spLocks noChangeShapeType="1"/>
        </xdr:cNvSpPr>
      </xdr:nvSpPr>
      <xdr:spPr bwMode="auto">
        <a:xfrm>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0</xdr:rowOff>
    </xdr:from>
    <xdr:to>
      <xdr:col>15</xdr:col>
      <xdr:colOff>0</xdr:colOff>
      <xdr:row>22</xdr:row>
      <xdr:rowOff>0</xdr:rowOff>
    </xdr:to>
    <xdr:sp macro="" textlink="">
      <xdr:nvSpPr>
        <xdr:cNvPr id="53" name="Oval 15">
          <a:extLst>
            <a:ext uri="{FF2B5EF4-FFF2-40B4-BE49-F238E27FC236}">
              <a16:creationId xmlns:a16="http://schemas.microsoft.com/office/drawing/2014/main" id="{00000000-0008-0000-0E00-000035000000}"/>
            </a:ext>
          </a:extLst>
        </xdr:cNvPr>
        <xdr:cNvSpPr>
          <a:spLocks noChangeArrowheads="1"/>
        </xdr:cNvSpPr>
      </xdr:nvSpPr>
      <xdr:spPr bwMode="auto">
        <a:xfrm>
          <a:off x="12020550" y="60388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4" name="Oval 16">
          <a:extLst>
            <a:ext uri="{FF2B5EF4-FFF2-40B4-BE49-F238E27FC236}">
              <a16:creationId xmlns:a16="http://schemas.microsoft.com/office/drawing/2014/main" id="{00000000-0008-0000-0E00-000036000000}"/>
            </a:ext>
          </a:extLst>
        </xdr:cNvPr>
        <xdr:cNvSpPr>
          <a:spLocks noChangeArrowheads="1"/>
        </xdr:cNvSpPr>
      </xdr:nvSpPr>
      <xdr:spPr bwMode="auto">
        <a:xfrm>
          <a:off x="16468725" y="68389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5" name="Oval 17">
          <a:extLst>
            <a:ext uri="{FF2B5EF4-FFF2-40B4-BE49-F238E27FC236}">
              <a16:creationId xmlns:a16="http://schemas.microsoft.com/office/drawing/2014/main" id="{00000000-0008-0000-0E00-000037000000}"/>
            </a:ext>
          </a:extLst>
        </xdr:cNvPr>
        <xdr:cNvSpPr>
          <a:spLocks noChangeArrowheads="1"/>
        </xdr:cNvSpPr>
      </xdr:nvSpPr>
      <xdr:spPr bwMode="auto">
        <a:xfrm>
          <a:off x="16468725" y="68389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15</xdr:col>
      <xdr:colOff>0</xdr:colOff>
      <xdr:row>17</xdr:row>
      <xdr:rowOff>0</xdr:rowOff>
    </xdr:from>
    <xdr:to>
      <xdr:col>15</xdr:col>
      <xdr:colOff>0</xdr:colOff>
      <xdr:row>17</xdr:row>
      <xdr:rowOff>0</xdr:rowOff>
    </xdr:to>
    <xdr:sp macro="" textlink="">
      <xdr:nvSpPr>
        <xdr:cNvPr id="56" name="Oval 18">
          <a:extLst>
            <a:ext uri="{FF2B5EF4-FFF2-40B4-BE49-F238E27FC236}">
              <a16:creationId xmlns:a16="http://schemas.microsoft.com/office/drawing/2014/main" id="{00000000-0008-0000-0E00-000038000000}"/>
            </a:ext>
          </a:extLst>
        </xdr:cNvPr>
        <xdr:cNvSpPr>
          <a:spLocks noChangeArrowheads="1"/>
        </xdr:cNvSpPr>
      </xdr:nvSpPr>
      <xdr:spPr bwMode="auto">
        <a:xfrm>
          <a:off x="12020550" y="47053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xdr:colOff>
      <xdr:row>13</xdr:row>
      <xdr:rowOff>89646</xdr:rowOff>
    </xdr:from>
    <xdr:to>
      <xdr:col>4</xdr:col>
      <xdr:colOff>268942</xdr:colOff>
      <xdr:row>29</xdr:row>
      <xdr:rowOff>56029</xdr:rowOff>
    </xdr:to>
    <xdr:sp macro="" textlink="">
      <xdr:nvSpPr>
        <xdr:cNvPr id="32" name="Rectangle 2">
          <a:extLst>
            <a:ext uri="{FF2B5EF4-FFF2-40B4-BE49-F238E27FC236}">
              <a16:creationId xmlns:a16="http://schemas.microsoft.com/office/drawing/2014/main" id="{00000000-0008-0000-0A00-000007000000}"/>
            </a:ext>
          </a:extLst>
        </xdr:cNvPr>
        <xdr:cNvSpPr>
          <a:spLocks noChangeArrowheads="1"/>
        </xdr:cNvSpPr>
      </xdr:nvSpPr>
      <xdr:spPr bwMode="auto">
        <a:xfrm>
          <a:off x="1" y="3423396"/>
          <a:ext cx="4393266" cy="3662083"/>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a:lstStyle/>
        <a:p>
          <a:r>
            <a:rPr lang="ja-JP" altLang="en-US"/>
            <a:t> </a:t>
          </a:r>
        </a:p>
      </xdr:txBody>
    </xdr:sp>
    <xdr:clientData/>
  </xdr:twoCellAnchor>
  <xdr:twoCellAnchor editAs="oneCell">
    <xdr:from>
      <xdr:col>0</xdr:col>
      <xdr:colOff>492498</xdr:colOff>
      <xdr:row>13</xdr:row>
      <xdr:rowOff>5601</xdr:rowOff>
    </xdr:from>
    <xdr:to>
      <xdr:col>1</xdr:col>
      <xdr:colOff>1411941</xdr:colOff>
      <xdr:row>13</xdr:row>
      <xdr:rowOff>208428</xdr:rowOff>
    </xdr:to>
    <xdr:sp macro="" textlink="">
      <xdr:nvSpPr>
        <xdr:cNvPr id="33" name="Rectangle 3">
          <a:extLst>
            <a:ext uri="{FF2B5EF4-FFF2-40B4-BE49-F238E27FC236}">
              <a16:creationId xmlns:a16="http://schemas.microsoft.com/office/drawing/2014/main" id="{00000000-0008-0000-0A00-000008000000}"/>
            </a:ext>
          </a:extLst>
        </xdr:cNvPr>
        <xdr:cNvSpPr>
          <a:spLocks noChangeArrowheads="1"/>
        </xdr:cNvSpPr>
      </xdr:nvSpPr>
      <xdr:spPr bwMode="auto">
        <a:xfrm>
          <a:off x="492498" y="3339351"/>
          <a:ext cx="2491068" cy="20282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【対象経費の実支出(予定)額確認欄】</a:t>
          </a:r>
        </a:p>
      </xdr:txBody>
    </xdr:sp>
    <xdr:clientData/>
  </xdr:twoCellAnchor>
  <xdr:twoCellAnchor>
    <xdr:from>
      <xdr:col>4</xdr:col>
      <xdr:colOff>425824</xdr:colOff>
      <xdr:row>13</xdr:row>
      <xdr:rowOff>94131</xdr:rowOff>
    </xdr:from>
    <xdr:to>
      <xdr:col>11</xdr:col>
      <xdr:colOff>123264</xdr:colOff>
      <xdr:row>29</xdr:row>
      <xdr:rowOff>78441</xdr:rowOff>
    </xdr:to>
    <xdr:sp macro="" textlink="">
      <xdr:nvSpPr>
        <xdr:cNvPr id="34" name="Rectangle 2">
          <a:extLst>
            <a:ext uri="{FF2B5EF4-FFF2-40B4-BE49-F238E27FC236}">
              <a16:creationId xmlns:a16="http://schemas.microsoft.com/office/drawing/2014/main" id="{00000000-0008-0000-0A00-000009000000}"/>
            </a:ext>
          </a:extLst>
        </xdr:cNvPr>
        <xdr:cNvSpPr>
          <a:spLocks noChangeArrowheads="1"/>
        </xdr:cNvSpPr>
      </xdr:nvSpPr>
      <xdr:spPr bwMode="auto">
        <a:xfrm>
          <a:off x="4550149" y="3427881"/>
          <a:ext cx="6060140" cy="368001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7</xdr:col>
      <xdr:colOff>549088</xdr:colOff>
      <xdr:row>13</xdr:row>
      <xdr:rowOff>11206</xdr:rowOff>
    </xdr:from>
    <xdr:to>
      <xdr:col>9</xdr:col>
      <xdr:colOff>237565</xdr:colOff>
      <xdr:row>13</xdr:row>
      <xdr:rowOff>156883</xdr:rowOff>
    </xdr:to>
    <xdr:sp macro="" textlink="">
      <xdr:nvSpPr>
        <xdr:cNvPr id="35" name="Rectangle 3">
          <a:extLst>
            <a:ext uri="{FF2B5EF4-FFF2-40B4-BE49-F238E27FC236}">
              <a16:creationId xmlns:a16="http://schemas.microsoft.com/office/drawing/2014/main" id="{00000000-0008-0000-0A00-00000A000000}"/>
            </a:ext>
          </a:extLst>
        </xdr:cNvPr>
        <xdr:cNvSpPr>
          <a:spLocks noChangeArrowheads="1"/>
        </xdr:cNvSpPr>
      </xdr:nvSpPr>
      <xdr:spPr bwMode="auto">
        <a:xfrm>
          <a:off x="7083238" y="3344956"/>
          <a:ext cx="1383927" cy="14567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【対象面積確認欄】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064" name="Line 14">
          <a:extLst>
            <a:ext uri="{FF2B5EF4-FFF2-40B4-BE49-F238E27FC236}">
              <a16:creationId xmlns:a16="http://schemas.microsoft.com/office/drawing/2014/main" id="{00000000-0008-0000-0F00-0000C0BB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065" name="Line 12">
          <a:extLst>
            <a:ext uri="{FF2B5EF4-FFF2-40B4-BE49-F238E27FC236}">
              <a16:creationId xmlns:a16="http://schemas.microsoft.com/office/drawing/2014/main" id="{00000000-0008-0000-0F00-0000C1BB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066" name="Line 264">
          <a:extLst>
            <a:ext uri="{FF2B5EF4-FFF2-40B4-BE49-F238E27FC236}">
              <a16:creationId xmlns:a16="http://schemas.microsoft.com/office/drawing/2014/main" id="{00000000-0008-0000-0F00-0000C2BB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067" name="Line 265">
          <a:extLst>
            <a:ext uri="{FF2B5EF4-FFF2-40B4-BE49-F238E27FC236}">
              <a16:creationId xmlns:a16="http://schemas.microsoft.com/office/drawing/2014/main" id="{00000000-0008-0000-0F00-0000C3BB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068" name="Line 266">
          <a:extLst>
            <a:ext uri="{FF2B5EF4-FFF2-40B4-BE49-F238E27FC236}">
              <a16:creationId xmlns:a16="http://schemas.microsoft.com/office/drawing/2014/main" id="{00000000-0008-0000-0F00-0000C4BB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069" name="Line 267">
          <a:extLst>
            <a:ext uri="{FF2B5EF4-FFF2-40B4-BE49-F238E27FC236}">
              <a16:creationId xmlns:a16="http://schemas.microsoft.com/office/drawing/2014/main" id="{00000000-0008-0000-0F00-0000C5BB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070" name="Line 268">
          <a:extLst>
            <a:ext uri="{FF2B5EF4-FFF2-40B4-BE49-F238E27FC236}">
              <a16:creationId xmlns:a16="http://schemas.microsoft.com/office/drawing/2014/main" id="{00000000-0008-0000-0F00-0000C6BB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071" name="Line 11">
          <a:extLst>
            <a:ext uri="{FF2B5EF4-FFF2-40B4-BE49-F238E27FC236}">
              <a16:creationId xmlns:a16="http://schemas.microsoft.com/office/drawing/2014/main" id="{00000000-0008-0000-0F00-0000C7BB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072" name="Line 12">
          <a:extLst>
            <a:ext uri="{FF2B5EF4-FFF2-40B4-BE49-F238E27FC236}">
              <a16:creationId xmlns:a16="http://schemas.microsoft.com/office/drawing/2014/main" id="{00000000-0008-0000-0F00-0000C8BB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073" name="Line 13">
          <a:extLst>
            <a:ext uri="{FF2B5EF4-FFF2-40B4-BE49-F238E27FC236}">
              <a16:creationId xmlns:a16="http://schemas.microsoft.com/office/drawing/2014/main" id="{00000000-0008-0000-0F00-0000C9BB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074" name="Line 14">
          <a:extLst>
            <a:ext uri="{FF2B5EF4-FFF2-40B4-BE49-F238E27FC236}">
              <a16:creationId xmlns:a16="http://schemas.microsoft.com/office/drawing/2014/main" id="{00000000-0008-0000-0F00-0000CABB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075" name="Line 264">
          <a:extLst>
            <a:ext uri="{FF2B5EF4-FFF2-40B4-BE49-F238E27FC236}">
              <a16:creationId xmlns:a16="http://schemas.microsoft.com/office/drawing/2014/main" id="{00000000-0008-0000-0F00-0000CBBB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076" name="Line 265">
          <a:extLst>
            <a:ext uri="{FF2B5EF4-FFF2-40B4-BE49-F238E27FC236}">
              <a16:creationId xmlns:a16="http://schemas.microsoft.com/office/drawing/2014/main" id="{00000000-0008-0000-0F00-0000CCBB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077" name="Line 266">
          <a:extLst>
            <a:ext uri="{FF2B5EF4-FFF2-40B4-BE49-F238E27FC236}">
              <a16:creationId xmlns:a16="http://schemas.microsoft.com/office/drawing/2014/main" id="{00000000-0008-0000-0F00-0000CDBB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078" name="Line 267">
          <a:extLst>
            <a:ext uri="{FF2B5EF4-FFF2-40B4-BE49-F238E27FC236}">
              <a16:creationId xmlns:a16="http://schemas.microsoft.com/office/drawing/2014/main" id="{00000000-0008-0000-0F00-0000CEBB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8079" name="Line 268">
          <a:extLst>
            <a:ext uri="{FF2B5EF4-FFF2-40B4-BE49-F238E27FC236}">
              <a16:creationId xmlns:a16="http://schemas.microsoft.com/office/drawing/2014/main" id="{00000000-0008-0000-0F00-0000CFBB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985" name="Line 14">
          <a:extLst>
            <a:ext uri="{FF2B5EF4-FFF2-40B4-BE49-F238E27FC236}">
              <a16:creationId xmlns:a16="http://schemas.microsoft.com/office/drawing/2014/main" id="{00000000-0008-0000-1000-000059BF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986" name="Line 12">
          <a:extLst>
            <a:ext uri="{FF2B5EF4-FFF2-40B4-BE49-F238E27FC236}">
              <a16:creationId xmlns:a16="http://schemas.microsoft.com/office/drawing/2014/main" id="{00000000-0008-0000-1000-00005ABF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987" name="Line 264">
          <a:extLst>
            <a:ext uri="{FF2B5EF4-FFF2-40B4-BE49-F238E27FC236}">
              <a16:creationId xmlns:a16="http://schemas.microsoft.com/office/drawing/2014/main" id="{00000000-0008-0000-1000-00005BBF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988" name="Line 265">
          <a:extLst>
            <a:ext uri="{FF2B5EF4-FFF2-40B4-BE49-F238E27FC236}">
              <a16:creationId xmlns:a16="http://schemas.microsoft.com/office/drawing/2014/main" id="{00000000-0008-0000-1000-00005CBF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989" name="Line 266">
          <a:extLst>
            <a:ext uri="{FF2B5EF4-FFF2-40B4-BE49-F238E27FC236}">
              <a16:creationId xmlns:a16="http://schemas.microsoft.com/office/drawing/2014/main" id="{00000000-0008-0000-1000-00005DBF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990" name="Line 267">
          <a:extLst>
            <a:ext uri="{FF2B5EF4-FFF2-40B4-BE49-F238E27FC236}">
              <a16:creationId xmlns:a16="http://schemas.microsoft.com/office/drawing/2014/main" id="{00000000-0008-0000-1000-00005EBF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991" name="Line 268">
          <a:extLst>
            <a:ext uri="{FF2B5EF4-FFF2-40B4-BE49-F238E27FC236}">
              <a16:creationId xmlns:a16="http://schemas.microsoft.com/office/drawing/2014/main" id="{00000000-0008-0000-1000-00005FBF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992" name="Line 11">
          <a:extLst>
            <a:ext uri="{FF2B5EF4-FFF2-40B4-BE49-F238E27FC236}">
              <a16:creationId xmlns:a16="http://schemas.microsoft.com/office/drawing/2014/main" id="{00000000-0008-0000-1000-000060BF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993" name="Line 12">
          <a:extLst>
            <a:ext uri="{FF2B5EF4-FFF2-40B4-BE49-F238E27FC236}">
              <a16:creationId xmlns:a16="http://schemas.microsoft.com/office/drawing/2014/main" id="{00000000-0008-0000-1000-000061BF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994" name="Line 13">
          <a:extLst>
            <a:ext uri="{FF2B5EF4-FFF2-40B4-BE49-F238E27FC236}">
              <a16:creationId xmlns:a16="http://schemas.microsoft.com/office/drawing/2014/main" id="{00000000-0008-0000-1000-000062BF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995" name="Line 14">
          <a:extLst>
            <a:ext uri="{FF2B5EF4-FFF2-40B4-BE49-F238E27FC236}">
              <a16:creationId xmlns:a16="http://schemas.microsoft.com/office/drawing/2014/main" id="{00000000-0008-0000-1000-000063BF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996" name="Line 264">
          <a:extLst>
            <a:ext uri="{FF2B5EF4-FFF2-40B4-BE49-F238E27FC236}">
              <a16:creationId xmlns:a16="http://schemas.microsoft.com/office/drawing/2014/main" id="{00000000-0008-0000-1000-000064BF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997" name="Line 265">
          <a:extLst>
            <a:ext uri="{FF2B5EF4-FFF2-40B4-BE49-F238E27FC236}">
              <a16:creationId xmlns:a16="http://schemas.microsoft.com/office/drawing/2014/main" id="{00000000-0008-0000-1000-000065BF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998" name="Line 266">
          <a:extLst>
            <a:ext uri="{FF2B5EF4-FFF2-40B4-BE49-F238E27FC236}">
              <a16:creationId xmlns:a16="http://schemas.microsoft.com/office/drawing/2014/main" id="{00000000-0008-0000-1000-000066BF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999" name="Line 267">
          <a:extLst>
            <a:ext uri="{FF2B5EF4-FFF2-40B4-BE49-F238E27FC236}">
              <a16:creationId xmlns:a16="http://schemas.microsoft.com/office/drawing/2014/main" id="{00000000-0008-0000-1000-000067BF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9000" name="Line 268">
          <a:extLst>
            <a:ext uri="{FF2B5EF4-FFF2-40B4-BE49-F238E27FC236}">
              <a16:creationId xmlns:a16="http://schemas.microsoft.com/office/drawing/2014/main" id="{00000000-0008-0000-1000-000068BF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16"/>
  <sheetViews>
    <sheetView workbookViewId="0">
      <selection activeCell="G27" sqref="G27"/>
    </sheetView>
  </sheetViews>
  <sheetFormatPr defaultRowHeight="13.5"/>
  <sheetData>
    <row r="2" spans="1:1">
      <c r="A2" t="s">
        <v>558</v>
      </c>
    </row>
    <row r="3" spans="1:1">
      <c r="A3" t="s">
        <v>559</v>
      </c>
    </row>
    <row r="4" spans="1:1">
      <c r="A4" t="s">
        <v>579</v>
      </c>
    </row>
    <row r="5" spans="1:1">
      <c r="A5" t="s">
        <v>560</v>
      </c>
    </row>
    <row r="6" spans="1:1">
      <c r="A6" t="s">
        <v>561</v>
      </c>
    </row>
    <row r="7" spans="1:1">
      <c r="A7" t="s">
        <v>562</v>
      </c>
    </row>
    <row r="8" spans="1:1">
      <c r="A8" t="s">
        <v>564</v>
      </c>
    </row>
    <row r="9" spans="1:1">
      <c r="A9" t="s">
        <v>563</v>
      </c>
    </row>
    <row r="10" spans="1:1">
      <c r="A10" t="s">
        <v>589</v>
      </c>
    </row>
    <row r="13" spans="1:1">
      <c r="A13" t="s">
        <v>566</v>
      </c>
    </row>
    <row r="14" spans="1:1">
      <c r="A14" t="s">
        <v>567</v>
      </c>
    </row>
    <row r="15" spans="1:1">
      <c r="A15" t="s">
        <v>568</v>
      </c>
    </row>
    <row r="16" spans="1:1">
      <c r="A16" t="s">
        <v>592</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51"/>
  <sheetViews>
    <sheetView tabSelected="1" view="pageBreakPreview" zoomScaleNormal="100" zoomScaleSheetLayoutView="100" workbookViewId="0">
      <selection activeCell="B2" sqref="B2"/>
    </sheetView>
  </sheetViews>
  <sheetFormatPr defaultRowHeight="13.5"/>
  <cols>
    <col min="1" max="2" width="3.625" style="135" customWidth="1"/>
    <col min="3" max="3" width="4.375" style="135" customWidth="1"/>
    <col min="4" max="11" width="9.125" style="135" customWidth="1"/>
    <col min="12" max="13" width="8.375" style="194" customWidth="1"/>
    <col min="14" max="16384" width="9" style="135"/>
  </cols>
  <sheetData>
    <row r="1" spans="1:15" ht="49.5" customHeight="1" thickBot="1">
      <c r="A1" s="744" t="s">
        <v>970</v>
      </c>
      <c r="B1" s="744"/>
      <c r="C1" s="744"/>
      <c r="D1" s="744"/>
      <c r="E1" s="744"/>
      <c r="F1" s="744"/>
      <c r="G1" s="744"/>
      <c r="H1" s="744"/>
      <c r="I1" s="744"/>
      <c r="J1" s="744"/>
      <c r="K1" s="744"/>
      <c r="L1" s="744"/>
      <c r="M1" s="744"/>
    </row>
    <row r="2" spans="1:15" ht="28.5" customHeight="1" thickBot="1">
      <c r="A2" s="158" t="s">
        <v>32</v>
      </c>
      <c r="B2" s="159" t="s">
        <v>260</v>
      </c>
      <c r="C2" s="1618"/>
      <c r="D2" s="1618"/>
      <c r="E2" s="1618"/>
      <c r="F2" s="1618"/>
      <c r="G2" s="1618"/>
      <c r="H2" s="1618"/>
      <c r="I2" s="1618"/>
      <c r="J2" s="1618"/>
      <c r="K2" s="1618"/>
      <c r="L2" s="1619" t="s">
        <v>261</v>
      </c>
      <c r="M2" s="1620" t="s">
        <v>262</v>
      </c>
    </row>
    <row r="3" spans="1:15" ht="23.1" customHeight="1" thickTop="1">
      <c r="A3" s="160">
        <v>1</v>
      </c>
      <c r="B3" s="161" t="s">
        <v>961</v>
      </c>
      <c r="C3" s="1621"/>
      <c r="D3" s="1622"/>
      <c r="E3" s="1622"/>
      <c r="F3" s="1622"/>
      <c r="G3" s="1622"/>
      <c r="H3" s="1622"/>
      <c r="I3" s="1622"/>
      <c r="J3" s="1622"/>
      <c r="K3" s="1622"/>
      <c r="L3" s="1623" t="s">
        <v>272</v>
      </c>
      <c r="M3" s="1624"/>
    </row>
    <row r="4" spans="1:15" ht="23.1" customHeight="1">
      <c r="A4" s="446"/>
      <c r="B4" s="164" t="s">
        <v>33</v>
      </c>
      <c r="C4" s="1625" t="s">
        <v>263</v>
      </c>
      <c r="D4" s="1625"/>
      <c r="E4" s="1625"/>
      <c r="F4" s="1625"/>
      <c r="G4" s="1626"/>
      <c r="H4" s="1627"/>
      <c r="I4" s="1627"/>
      <c r="J4" s="1627"/>
      <c r="K4" s="1627"/>
      <c r="L4" s="304" t="s">
        <v>34</v>
      </c>
      <c r="M4" s="439"/>
    </row>
    <row r="5" spans="1:15" ht="23.1" customHeight="1">
      <c r="A5" s="167">
        <v>2</v>
      </c>
      <c r="B5" s="168" t="s">
        <v>266</v>
      </c>
      <c r="C5" s="1628"/>
      <c r="D5" s="1629"/>
      <c r="E5" s="1629"/>
      <c r="F5" s="1629"/>
      <c r="G5" s="1629"/>
      <c r="H5" s="1629"/>
      <c r="I5" s="1629"/>
      <c r="J5" s="1629"/>
      <c r="K5" s="1629"/>
      <c r="L5" s="1630" t="s">
        <v>34</v>
      </c>
      <c r="M5" s="1631"/>
    </row>
    <row r="6" spans="1:15" ht="23.1" customHeight="1">
      <c r="A6" s="169"/>
      <c r="B6" s="164" t="s">
        <v>405</v>
      </c>
      <c r="C6" s="19" t="s">
        <v>962</v>
      </c>
      <c r="D6" s="234"/>
      <c r="E6" s="235"/>
      <c r="F6" s="235"/>
      <c r="G6" s="235"/>
      <c r="H6" s="235"/>
      <c r="I6" s="235"/>
      <c r="J6" s="235"/>
      <c r="K6" s="235"/>
      <c r="L6" s="304" t="s">
        <v>406</v>
      </c>
      <c r="M6" s="1632"/>
      <c r="O6" s="135" t="s">
        <v>446</v>
      </c>
    </row>
    <row r="7" spans="1:15" ht="23.1" customHeight="1">
      <c r="A7" s="169"/>
      <c r="B7" s="233" t="s">
        <v>582</v>
      </c>
      <c r="C7" s="234" t="s">
        <v>697</v>
      </c>
      <c r="D7" s="235"/>
      <c r="E7" s="235"/>
      <c r="F7" s="235"/>
      <c r="G7" s="235"/>
      <c r="H7" s="235"/>
      <c r="I7" s="235"/>
      <c r="J7" s="235"/>
      <c r="K7" s="235"/>
      <c r="L7" s="304" t="s">
        <v>34</v>
      </c>
      <c r="M7" s="1632"/>
    </row>
    <row r="8" spans="1:15" ht="23.1" customHeight="1">
      <c r="A8" s="167">
        <v>3</v>
      </c>
      <c r="B8" s="168" t="s">
        <v>264</v>
      </c>
      <c r="C8" s="1628"/>
      <c r="D8" s="1629"/>
      <c r="E8" s="1629"/>
      <c r="F8" s="1629"/>
      <c r="G8" s="1629"/>
      <c r="H8" s="1629"/>
      <c r="I8" s="1629"/>
      <c r="J8" s="1629"/>
      <c r="K8" s="1629"/>
      <c r="L8" s="1630" t="s">
        <v>41</v>
      </c>
      <c r="M8" s="1631"/>
    </row>
    <row r="9" spans="1:15" ht="23.1" customHeight="1">
      <c r="A9" s="160"/>
      <c r="B9" s="233" t="s">
        <v>33</v>
      </c>
      <c r="C9" s="234" t="s">
        <v>735</v>
      </c>
      <c r="D9" s="235"/>
      <c r="E9" s="235"/>
      <c r="F9" s="235"/>
      <c r="G9" s="235"/>
      <c r="H9" s="235"/>
      <c r="I9" s="235"/>
      <c r="J9" s="235"/>
      <c r="K9" s="235"/>
      <c r="L9" s="304" t="s">
        <v>34</v>
      </c>
      <c r="M9" s="439"/>
    </row>
    <row r="10" spans="1:15" ht="29.25" customHeight="1">
      <c r="A10" s="160"/>
      <c r="B10" s="233" t="s">
        <v>43</v>
      </c>
      <c r="C10" s="751" t="s">
        <v>971</v>
      </c>
      <c r="D10" s="752"/>
      <c r="E10" s="752"/>
      <c r="F10" s="752"/>
      <c r="G10" s="752"/>
      <c r="H10" s="752"/>
      <c r="I10" s="752"/>
      <c r="J10" s="752"/>
      <c r="K10" s="753"/>
      <c r="L10" s="1633" t="s">
        <v>1017</v>
      </c>
      <c r="M10" s="1634" t="s">
        <v>1018</v>
      </c>
    </row>
    <row r="11" spans="1:15" s="563" customFormat="1" ht="23.1" customHeight="1">
      <c r="A11" s="726"/>
      <c r="B11" s="233" t="s">
        <v>1019</v>
      </c>
      <c r="C11" s="234" t="s">
        <v>972</v>
      </c>
      <c r="D11" s="235"/>
      <c r="E11" s="235"/>
      <c r="F11" s="235"/>
      <c r="G11" s="235"/>
      <c r="H11" s="235"/>
      <c r="I11" s="235"/>
      <c r="J11" s="235"/>
      <c r="K11" s="235"/>
      <c r="L11" s="304" t="s">
        <v>36</v>
      </c>
      <c r="M11" s="439"/>
    </row>
    <row r="12" spans="1:15" ht="23.1" customHeight="1">
      <c r="A12" s="160"/>
      <c r="B12" s="233" t="s">
        <v>789</v>
      </c>
      <c r="C12" s="234" t="s">
        <v>698</v>
      </c>
      <c r="D12" s="235"/>
      <c r="E12" s="235"/>
      <c r="F12" s="235"/>
      <c r="G12" s="235"/>
      <c r="H12" s="235"/>
      <c r="I12" s="235"/>
      <c r="J12" s="235"/>
      <c r="K12" s="235"/>
      <c r="L12" s="304" t="s">
        <v>34</v>
      </c>
      <c r="M12" s="439"/>
    </row>
    <row r="13" spans="1:15" ht="35.25" customHeight="1">
      <c r="A13" s="160"/>
      <c r="B13" s="233" t="s">
        <v>976</v>
      </c>
      <c r="C13" s="748" t="s">
        <v>1039</v>
      </c>
      <c r="D13" s="749"/>
      <c r="E13" s="749"/>
      <c r="F13" s="749"/>
      <c r="G13" s="749"/>
      <c r="H13" s="749"/>
      <c r="I13" s="749"/>
      <c r="J13" s="749"/>
      <c r="K13" s="750"/>
      <c r="L13" s="304" t="s">
        <v>34</v>
      </c>
      <c r="M13" s="439"/>
    </row>
    <row r="14" spans="1:15" ht="23.1" customHeight="1">
      <c r="A14" s="169"/>
      <c r="B14" s="233" t="s">
        <v>977</v>
      </c>
      <c r="C14" s="234" t="s">
        <v>1040</v>
      </c>
      <c r="D14" s="235"/>
      <c r="E14" s="235"/>
      <c r="F14" s="235"/>
      <c r="G14" s="235"/>
      <c r="H14" s="235"/>
      <c r="I14" s="235"/>
      <c r="J14" s="235"/>
      <c r="K14" s="235"/>
      <c r="L14" s="304" t="s">
        <v>42</v>
      </c>
      <c r="M14" s="439"/>
    </row>
    <row r="15" spans="1:15" s="563" customFormat="1" ht="22.5" customHeight="1">
      <c r="A15" s="730"/>
      <c r="B15" s="233" t="s">
        <v>491</v>
      </c>
      <c r="C15" s="745" t="s">
        <v>973</v>
      </c>
      <c r="D15" s="746"/>
      <c r="E15" s="746"/>
      <c r="F15" s="746"/>
      <c r="G15" s="746"/>
      <c r="H15" s="746"/>
      <c r="I15" s="746"/>
      <c r="J15" s="746"/>
      <c r="K15" s="747"/>
      <c r="L15" s="304" t="s">
        <v>34</v>
      </c>
      <c r="M15" s="439"/>
    </row>
    <row r="16" spans="1:15" ht="23.1" customHeight="1">
      <c r="A16" s="169"/>
      <c r="B16" s="233" t="s">
        <v>978</v>
      </c>
      <c r="C16" s="234" t="s">
        <v>519</v>
      </c>
      <c r="D16" s="235"/>
      <c r="E16" s="235"/>
      <c r="F16" s="235"/>
      <c r="G16" s="235"/>
      <c r="H16" s="235"/>
      <c r="I16" s="235"/>
      <c r="J16" s="235"/>
      <c r="K16" s="235"/>
      <c r="L16" s="304" t="s">
        <v>34</v>
      </c>
      <c r="M16" s="439"/>
    </row>
    <row r="17" spans="1:13" ht="29.25" customHeight="1">
      <c r="A17" s="169"/>
      <c r="B17" s="733" t="s">
        <v>979</v>
      </c>
      <c r="C17" s="745" t="s">
        <v>1032</v>
      </c>
      <c r="D17" s="746"/>
      <c r="E17" s="746"/>
      <c r="F17" s="746"/>
      <c r="G17" s="746"/>
      <c r="H17" s="746"/>
      <c r="I17" s="746"/>
      <c r="J17" s="746"/>
      <c r="K17" s="747"/>
      <c r="L17" s="304" t="s">
        <v>34</v>
      </c>
      <c r="M17" s="439"/>
    </row>
    <row r="18" spans="1:13" ht="23.1" customHeight="1">
      <c r="A18" s="169"/>
      <c r="B18" s="233" t="s">
        <v>980</v>
      </c>
      <c r="C18" s="19" t="s">
        <v>265</v>
      </c>
      <c r="D18" s="234"/>
      <c r="E18" s="235"/>
      <c r="F18" s="235"/>
      <c r="G18" s="235"/>
      <c r="H18" s="235"/>
      <c r="I18" s="235"/>
      <c r="J18" s="235"/>
      <c r="K18" s="235"/>
      <c r="L18" s="304" t="s">
        <v>44</v>
      </c>
      <c r="M18" s="439"/>
    </row>
    <row r="19" spans="1:13" ht="22.5" customHeight="1">
      <c r="A19" s="169"/>
      <c r="B19" s="233" t="s">
        <v>981</v>
      </c>
      <c r="C19" s="745" t="s">
        <v>1041</v>
      </c>
      <c r="D19" s="746"/>
      <c r="E19" s="746"/>
      <c r="F19" s="746"/>
      <c r="G19" s="746"/>
      <c r="H19" s="746"/>
      <c r="I19" s="746"/>
      <c r="J19" s="746"/>
      <c r="K19" s="747"/>
      <c r="L19" s="304" t="s">
        <v>39</v>
      </c>
      <c r="M19" s="439"/>
    </row>
    <row r="20" spans="1:13" ht="22.5" customHeight="1">
      <c r="A20" s="169"/>
      <c r="B20" s="233" t="s">
        <v>982</v>
      </c>
      <c r="C20" s="1626" t="s">
        <v>1042</v>
      </c>
      <c r="D20" s="741"/>
      <c r="E20" s="741"/>
      <c r="F20" s="741"/>
      <c r="G20" s="741"/>
      <c r="H20" s="741"/>
      <c r="I20" s="741"/>
      <c r="J20" s="741"/>
      <c r="K20" s="741"/>
      <c r="L20" s="304" t="s">
        <v>493</v>
      </c>
      <c r="M20" s="439"/>
    </row>
    <row r="21" spans="1:13" ht="22.5" customHeight="1">
      <c r="A21" s="169"/>
      <c r="B21" s="727" t="s">
        <v>983</v>
      </c>
      <c r="C21" s="745" t="s">
        <v>581</v>
      </c>
      <c r="D21" s="746"/>
      <c r="E21" s="746"/>
      <c r="F21" s="746"/>
      <c r="G21" s="746"/>
      <c r="H21" s="746"/>
      <c r="I21" s="746"/>
      <c r="J21" s="746"/>
      <c r="K21" s="747"/>
      <c r="L21" s="304" t="s">
        <v>275</v>
      </c>
      <c r="M21" s="439"/>
    </row>
    <row r="22" spans="1:13" ht="22.5" customHeight="1">
      <c r="A22" s="169"/>
      <c r="B22" s="727" t="s">
        <v>984</v>
      </c>
      <c r="C22" s="745" t="s">
        <v>696</v>
      </c>
      <c r="D22" s="746"/>
      <c r="E22" s="746"/>
      <c r="F22" s="746"/>
      <c r="G22" s="746"/>
      <c r="H22" s="746"/>
      <c r="I22" s="746"/>
      <c r="J22" s="746"/>
      <c r="K22" s="747"/>
      <c r="L22" s="304" t="s">
        <v>275</v>
      </c>
      <c r="M22" s="439"/>
    </row>
    <row r="23" spans="1:13" ht="23.1" customHeight="1">
      <c r="A23" s="169"/>
      <c r="B23" s="727" t="s">
        <v>985</v>
      </c>
      <c r="C23" s="19" t="s">
        <v>407</v>
      </c>
      <c r="D23" s="234"/>
      <c r="E23" s="235"/>
      <c r="F23" s="235"/>
      <c r="G23" s="235"/>
      <c r="H23" s="235"/>
      <c r="I23" s="235"/>
      <c r="J23" s="235"/>
      <c r="K23" s="235"/>
      <c r="L23" s="304" t="s">
        <v>41</v>
      </c>
      <c r="M23" s="439"/>
    </row>
    <row r="24" spans="1:13" s="563" customFormat="1" ht="33.75" customHeight="1" thickBot="1">
      <c r="A24" s="731"/>
      <c r="B24" s="732" t="s">
        <v>986</v>
      </c>
      <c r="C24" s="754" t="s">
        <v>974</v>
      </c>
      <c r="D24" s="755"/>
      <c r="E24" s="755"/>
      <c r="F24" s="755"/>
      <c r="G24" s="755"/>
      <c r="H24" s="755"/>
      <c r="I24" s="755"/>
      <c r="J24" s="755"/>
      <c r="K24" s="756"/>
      <c r="L24" s="1635" t="s">
        <v>1017</v>
      </c>
      <c r="M24" s="1636" t="s">
        <v>1018</v>
      </c>
    </row>
    <row r="25" spans="1:13" ht="23.1" customHeight="1">
      <c r="A25" s="160">
        <v>4</v>
      </c>
      <c r="B25" s="176" t="s">
        <v>574</v>
      </c>
      <c r="C25" s="177"/>
      <c r="D25" s="177"/>
      <c r="E25" s="177"/>
      <c r="F25" s="177"/>
      <c r="G25" s="177"/>
      <c r="H25" s="177"/>
      <c r="I25" s="177"/>
      <c r="J25" s="177"/>
      <c r="K25" s="177"/>
      <c r="L25" s="162" t="s">
        <v>45</v>
      </c>
      <c r="M25" s="163"/>
    </row>
    <row r="26" spans="1:13" s="6" customFormat="1" ht="23.1" customHeight="1">
      <c r="A26" s="587"/>
      <c r="B26" s="164" t="s">
        <v>33</v>
      </c>
      <c r="C26" s="234" t="s">
        <v>584</v>
      </c>
      <c r="D26" s="235"/>
      <c r="E26" s="235"/>
      <c r="F26" s="235"/>
      <c r="G26" s="235"/>
      <c r="H26" s="235"/>
      <c r="I26" s="235"/>
      <c r="J26" s="235"/>
      <c r="K26" s="235"/>
      <c r="L26" s="304" t="s">
        <v>565</v>
      </c>
      <c r="M26" s="439"/>
    </row>
    <row r="27" spans="1:13" s="563" customFormat="1" ht="23.1" customHeight="1">
      <c r="A27" s="730"/>
      <c r="B27" s="727" t="s">
        <v>43</v>
      </c>
      <c r="C27" s="357" t="s">
        <v>975</v>
      </c>
      <c r="D27" s="728"/>
      <c r="E27" s="728"/>
      <c r="F27" s="728"/>
      <c r="G27" s="728"/>
      <c r="H27" s="728"/>
      <c r="I27" s="728"/>
      <c r="J27" s="728"/>
      <c r="K27" s="728"/>
      <c r="L27" s="725" t="s">
        <v>34</v>
      </c>
      <c r="M27" s="729"/>
    </row>
    <row r="28" spans="1:13" s="6" customFormat="1" ht="23.1" customHeight="1">
      <c r="A28" s="740"/>
      <c r="B28" s="164" t="s">
        <v>35</v>
      </c>
      <c r="C28" s="234" t="s">
        <v>699</v>
      </c>
      <c r="D28" s="235"/>
      <c r="E28" s="235"/>
      <c r="F28" s="235"/>
      <c r="G28" s="235"/>
      <c r="H28" s="235"/>
      <c r="I28" s="235"/>
      <c r="J28" s="235"/>
      <c r="K28" s="235"/>
      <c r="L28" s="304" t="s">
        <v>34</v>
      </c>
      <c r="M28" s="439"/>
    </row>
    <row r="29" spans="1:13" ht="23.1" customHeight="1">
      <c r="A29" s="167">
        <v>5</v>
      </c>
      <c r="B29" s="178" t="s">
        <v>267</v>
      </c>
      <c r="C29" s="179"/>
      <c r="D29" s="179"/>
      <c r="E29" s="179"/>
      <c r="F29" s="179"/>
      <c r="G29" s="179"/>
      <c r="H29" s="179"/>
      <c r="I29" s="179"/>
      <c r="J29" s="179"/>
      <c r="K29" s="179"/>
      <c r="L29" s="162" t="s">
        <v>274</v>
      </c>
      <c r="M29" s="163"/>
    </row>
    <row r="30" spans="1:13" ht="23.1" customHeight="1">
      <c r="A30" s="160"/>
      <c r="B30" s="180" t="s">
        <v>46</v>
      </c>
      <c r="C30" s="235" t="s">
        <v>453</v>
      </c>
      <c r="D30" s="181"/>
      <c r="E30" s="181"/>
      <c r="F30" s="181"/>
      <c r="G30" s="181"/>
      <c r="H30" s="181"/>
      <c r="I30" s="181"/>
      <c r="J30" s="181"/>
      <c r="K30" s="181"/>
      <c r="L30" s="165"/>
      <c r="M30" s="182"/>
    </row>
    <row r="31" spans="1:13" ht="23.1" customHeight="1">
      <c r="A31" s="183"/>
      <c r="B31" s="175"/>
      <c r="C31" s="184" t="s">
        <v>47</v>
      </c>
      <c r="D31" s="144" t="s">
        <v>700</v>
      </c>
      <c r="E31" s="170"/>
      <c r="F31" s="170"/>
      <c r="G31" s="170"/>
      <c r="H31" s="170"/>
      <c r="I31" s="170"/>
      <c r="J31" s="170"/>
      <c r="K31" s="170"/>
      <c r="L31" s="165" t="s">
        <v>41</v>
      </c>
      <c r="M31" s="166"/>
    </row>
    <row r="32" spans="1:13" ht="23.1" customHeight="1">
      <c r="A32" s="183"/>
      <c r="B32" s="175"/>
      <c r="C32" s="184" t="s">
        <v>48</v>
      </c>
      <c r="D32" s="144" t="s">
        <v>268</v>
      </c>
      <c r="E32" s="170"/>
      <c r="F32" s="170"/>
      <c r="G32" s="170"/>
      <c r="H32" s="170"/>
      <c r="I32" s="170"/>
      <c r="J32" s="170"/>
      <c r="K32" s="170"/>
      <c r="L32" s="165" t="s">
        <v>49</v>
      </c>
      <c r="M32" s="166"/>
    </row>
    <row r="33" spans="1:13" ht="23.1" customHeight="1">
      <c r="A33" s="185"/>
      <c r="B33" s="180" t="s">
        <v>50</v>
      </c>
      <c r="C33" s="170" t="s">
        <v>269</v>
      </c>
      <c r="D33" s="170"/>
      <c r="E33" s="170"/>
      <c r="F33" s="170"/>
      <c r="G33" s="170"/>
      <c r="H33" s="170"/>
      <c r="I33" s="170"/>
      <c r="J33" s="170"/>
      <c r="K33" s="170"/>
      <c r="L33" s="165"/>
      <c r="M33" s="166"/>
    </row>
    <row r="34" spans="1:13" ht="23.1" customHeight="1">
      <c r="A34" s="183"/>
      <c r="B34" s="175"/>
      <c r="C34" s="184" t="s">
        <v>47</v>
      </c>
      <c r="D34" s="234" t="s">
        <v>449</v>
      </c>
      <c r="E34" s="170"/>
      <c r="F34" s="170"/>
      <c r="G34" s="170"/>
      <c r="H34" s="170"/>
      <c r="I34" s="170"/>
      <c r="J34" s="170"/>
      <c r="K34" s="170"/>
      <c r="L34" s="165" t="s">
        <v>36</v>
      </c>
      <c r="M34" s="166"/>
    </row>
    <row r="35" spans="1:13" ht="23.1" customHeight="1">
      <c r="A35" s="183"/>
      <c r="B35" s="175"/>
      <c r="C35" s="184" t="s">
        <v>48</v>
      </c>
      <c r="D35" s="234" t="s">
        <v>450</v>
      </c>
      <c r="E35" s="170"/>
      <c r="F35" s="170"/>
      <c r="G35" s="170"/>
      <c r="H35" s="170"/>
      <c r="I35" s="170"/>
      <c r="J35" s="170"/>
      <c r="K35" s="170"/>
      <c r="L35" s="165" t="s">
        <v>36</v>
      </c>
      <c r="M35" s="166"/>
    </row>
    <row r="36" spans="1:13" ht="23.1" customHeight="1">
      <c r="A36" s="183"/>
      <c r="B36" s="175"/>
      <c r="C36" s="184" t="s">
        <v>52</v>
      </c>
      <c r="D36" s="144" t="s">
        <v>112</v>
      </c>
      <c r="E36" s="170"/>
      <c r="F36" s="170"/>
      <c r="G36" s="170"/>
      <c r="H36" s="170"/>
      <c r="I36" s="170"/>
      <c r="J36" s="170"/>
      <c r="K36" s="170"/>
      <c r="L36" s="165" t="s">
        <v>36</v>
      </c>
      <c r="M36" s="166"/>
    </row>
    <row r="37" spans="1:13" ht="23.1" customHeight="1">
      <c r="A37" s="183"/>
      <c r="B37" s="175"/>
      <c r="C37" s="184" t="s">
        <v>511</v>
      </c>
      <c r="D37" s="144" t="s">
        <v>270</v>
      </c>
      <c r="E37" s="170"/>
      <c r="F37" s="170"/>
      <c r="G37" s="170"/>
      <c r="H37" s="170"/>
      <c r="I37" s="170"/>
      <c r="J37" s="170"/>
      <c r="K37" s="170"/>
      <c r="L37" s="165" t="s">
        <v>512</v>
      </c>
      <c r="M37" s="166"/>
    </row>
    <row r="38" spans="1:13" ht="23.1" customHeight="1">
      <c r="A38" s="183"/>
      <c r="B38" s="175"/>
      <c r="C38" s="184" t="s">
        <v>513</v>
      </c>
      <c r="D38" s="144" t="s">
        <v>552</v>
      </c>
      <c r="E38" s="170"/>
      <c r="F38" s="170"/>
      <c r="G38" s="170"/>
      <c r="H38" s="170"/>
      <c r="I38" s="170"/>
      <c r="J38" s="170"/>
      <c r="K38" s="170"/>
      <c r="L38" s="165" t="s">
        <v>512</v>
      </c>
      <c r="M38" s="166"/>
    </row>
    <row r="39" spans="1:13" ht="23.1" customHeight="1">
      <c r="A39" s="183"/>
      <c r="B39" s="175"/>
      <c r="C39" s="186" t="s">
        <v>514</v>
      </c>
      <c r="D39" s="144" t="s">
        <v>80</v>
      </c>
      <c r="E39" s="170"/>
      <c r="F39" s="170"/>
      <c r="G39" s="170"/>
      <c r="H39" s="170"/>
      <c r="I39" s="170"/>
      <c r="J39" s="170"/>
      <c r="K39" s="170"/>
      <c r="L39" s="165" t="s">
        <v>512</v>
      </c>
      <c r="M39" s="166"/>
    </row>
    <row r="40" spans="1:13" ht="23.1" customHeight="1">
      <c r="A40" s="183"/>
      <c r="B40" s="175"/>
      <c r="C40" s="356" t="s">
        <v>515</v>
      </c>
      <c r="D40" s="357" t="s">
        <v>480</v>
      </c>
      <c r="E40" s="170"/>
      <c r="F40" s="170"/>
      <c r="G40" s="170"/>
      <c r="H40" s="170"/>
      <c r="I40" s="170"/>
      <c r="J40" s="170"/>
      <c r="K40" s="170"/>
      <c r="L40" s="165" t="s">
        <v>512</v>
      </c>
      <c r="M40" s="166"/>
    </row>
    <row r="41" spans="1:13" ht="23.1" customHeight="1">
      <c r="A41" s="183"/>
      <c r="B41" s="187"/>
      <c r="C41" s="184" t="s">
        <v>576</v>
      </c>
      <c r="D41" s="144" t="s">
        <v>701</v>
      </c>
      <c r="E41" s="170"/>
      <c r="F41" s="170"/>
      <c r="G41" s="170"/>
      <c r="H41" s="170"/>
      <c r="I41" s="170"/>
      <c r="J41" s="170"/>
      <c r="K41" s="170"/>
      <c r="L41" s="165" t="s">
        <v>516</v>
      </c>
      <c r="M41" s="166"/>
    </row>
    <row r="42" spans="1:13" ht="23.1" customHeight="1">
      <c r="A42" s="185"/>
      <c r="B42" s="180" t="s">
        <v>277</v>
      </c>
      <c r="C42" s="170" t="s">
        <v>271</v>
      </c>
      <c r="D42" s="170"/>
      <c r="E42" s="170"/>
      <c r="F42" s="170"/>
      <c r="G42" s="170"/>
      <c r="H42" s="170"/>
      <c r="I42" s="170"/>
      <c r="J42" s="170"/>
      <c r="K42" s="170"/>
      <c r="L42" s="165"/>
      <c r="M42" s="166"/>
    </row>
    <row r="43" spans="1:13" ht="23.1" customHeight="1">
      <c r="A43" s="183"/>
      <c r="B43" s="175"/>
      <c r="C43" s="184" t="s">
        <v>276</v>
      </c>
      <c r="D43" s="144" t="s">
        <v>440</v>
      </c>
      <c r="E43" s="170"/>
      <c r="F43" s="170"/>
      <c r="G43" s="170"/>
      <c r="H43" s="170"/>
      <c r="I43" s="170"/>
      <c r="J43" s="170"/>
      <c r="K43" s="170"/>
      <c r="L43" s="165" t="s">
        <v>273</v>
      </c>
      <c r="M43" s="166"/>
    </row>
    <row r="44" spans="1:13" ht="23.1" customHeight="1">
      <c r="A44" s="183"/>
      <c r="B44" s="175"/>
      <c r="C44" s="184" t="s">
        <v>51</v>
      </c>
      <c r="D44" s="144" t="s">
        <v>441</v>
      </c>
      <c r="E44" s="170"/>
      <c r="F44" s="170"/>
      <c r="G44" s="170"/>
      <c r="H44" s="170"/>
      <c r="I44" s="170"/>
      <c r="J44" s="170"/>
      <c r="K44" s="170"/>
      <c r="L44" s="165" t="s">
        <v>273</v>
      </c>
      <c r="M44" s="166"/>
    </row>
    <row r="45" spans="1:13" ht="23.1" customHeight="1">
      <c r="A45" s="183"/>
      <c r="B45" s="175"/>
      <c r="C45" s="184" t="s">
        <v>52</v>
      </c>
      <c r="D45" s="144" t="s">
        <v>81</v>
      </c>
      <c r="E45" s="170"/>
      <c r="F45" s="170"/>
      <c r="G45" s="170"/>
      <c r="H45" s="170"/>
      <c r="I45" s="170"/>
      <c r="J45" s="170"/>
      <c r="K45" s="170"/>
      <c r="L45" s="165" t="s">
        <v>442</v>
      </c>
      <c r="M45" s="166"/>
    </row>
    <row r="46" spans="1:13" ht="23.1" customHeight="1" thickBot="1">
      <c r="A46" s="188"/>
      <c r="B46" s="189"/>
      <c r="C46" s="190" t="s">
        <v>447</v>
      </c>
      <c r="D46" s="171" t="s">
        <v>734</v>
      </c>
      <c r="E46" s="172"/>
      <c r="F46" s="172"/>
      <c r="G46" s="172"/>
      <c r="H46" s="172"/>
      <c r="I46" s="172"/>
      <c r="J46" s="172"/>
      <c r="K46" s="172"/>
      <c r="L46" s="173" t="s">
        <v>40</v>
      </c>
      <c r="M46" s="174"/>
    </row>
    <row r="47" spans="1:13">
      <c r="A47" s="191"/>
      <c r="B47" s="191"/>
      <c r="C47" s="192"/>
      <c r="D47" s="193"/>
      <c r="E47" s="193"/>
      <c r="F47" s="193"/>
      <c r="G47" s="193"/>
      <c r="H47" s="193"/>
      <c r="I47" s="193"/>
      <c r="J47" s="193"/>
      <c r="K47" s="193"/>
      <c r="L47" s="191"/>
      <c r="M47" s="191"/>
    </row>
    <row r="48" spans="1:13" ht="13.5" customHeight="1">
      <c r="A48" s="742" t="s">
        <v>987</v>
      </c>
      <c r="B48" s="742"/>
      <c r="C48" s="742"/>
      <c r="D48" s="742"/>
      <c r="E48" s="742"/>
      <c r="F48" s="742"/>
      <c r="G48" s="742"/>
      <c r="H48" s="742"/>
      <c r="I48" s="742"/>
      <c r="J48" s="742"/>
      <c r="K48" s="742"/>
      <c r="L48" s="742"/>
      <c r="M48" s="559"/>
    </row>
    <row r="49" spans="1:12">
      <c r="A49" s="742" t="s">
        <v>988</v>
      </c>
      <c r="B49" s="742"/>
      <c r="C49" s="742"/>
      <c r="D49" s="742"/>
      <c r="E49" s="742"/>
      <c r="F49" s="742"/>
      <c r="G49" s="742"/>
      <c r="H49" s="742"/>
      <c r="I49" s="742"/>
      <c r="J49" s="742"/>
      <c r="K49" s="742"/>
      <c r="L49" s="742"/>
    </row>
    <row r="50" spans="1:12">
      <c r="A50" s="743" t="s">
        <v>989</v>
      </c>
      <c r="B50" s="743"/>
      <c r="C50" s="743"/>
      <c r="D50" s="743"/>
      <c r="E50" s="743"/>
      <c r="F50" s="743"/>
      <c r="G50" s="743"/>
      <c r="H50" s="743"/>
      <c r="I50" s="743"/>
      <c r="J50" s="743"/>
      <c r="K50" s="743"/>
      <c r="L50" s="743"/>
    </row>
    <row r="51" spans="1:12" ht="14.25">
      <c r="A51" t="s">
        <v>990</v>
      </c>
      <c r="B51"/>
      <c r="C51"/>
      <c r="D51"/>
      <c r="E51"/>
      <c r="F51"/>
      <c r="G51"/>
      <c r="H51"/>
      <c r="I51"/>
      <c r="J51"/>
      <c r="K51" s="46"/>
      <c r="L51" s="46"/>
    </row>
  </sheetData>
  <mergeCells count="12">
    <mergeCell ref="A49:L49"/>
    <mergeCell ref="A50:L50"/>
    <mergeCell ref="A1:M1"/>
    <mergeCell ref="C19:K19"/>
    <mergeCell ref="C21:K21"/>
    <mergeCell ref="C13:K13"/>
    <mergeCell ref="C22:K22"/>
    <mergeCell ref="C10:K10"/>
    <mergeCell ref="C15:K15"/>
    <mergeCell ref="C24:K24"/>
    <mergeCell ref="A48:L48"/>
    <mergeCell ref="C17:K17"/>
  </mergeCells>
  <phoneticPr fontId="2"/>
  <printOptions horizontalCentered="1"/>
  <pageMargins left="0.7" right="0.7" top="0.75" bottom="0.75" header="0.3" footer="0.3"/>
  <pageSetup paperSize="9" scale="87" fitToHeight="0" orientation="portrait" r:id="rId1"/>
  <headerFooter alignWithMargins="0"/>
  <rowBreaks count="1" manualBreakCount="1">
    <brk id="28" max="12"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44"/>
  <sheetViews>
    <sheetView view="pageBreakPreview" zoomScaleNormal="90" zoomScaleSheetLayoutView="100" workbookViewId="0">
      <selection activeCell="A3" sqref="A3"/>
    </sheetView>
  </sheetViews>
  <sheetFormatPr defaultRowHeight="13.5"/>
  <cols>
    <col min="1" max="1" width="12.625" bestFit="1" customWidth="1"/>
    <col min="2" max="2" width="24.75" bestFit="1" customWidth="1"/>
    <col min="3" max="3" width="93.875" customWidth="1"/>
  </cols>
  <sheetData>
    <row r="1" spans="1:3" ht="21.75" customHeight="1" thickBot="1">
      <c r="A1" s="222" t="s">
        <v>392</v>
      </c>
      <c r="B1" s="223" t="s">
        <v>393</v>
      </c>
      <c r="C1" s="224" t="s">
        <v>394</v>
      </c>
    </row>
    <row r="2" spans="1:3" ht="21.75" customHeight="1">
      <c r="A2" s="225" t="s">
        <v>395</v>
      </c>
      <c r="B2" s="225"/>
      <c r="C2" s="225" t="s">
        <v>396</v>
      </c>
    </row>
    <row r="3" spans="1:3" ht="21.75" customHeight="1">
      <c r="A3" s="226"/>
      <c r="B3" s="226"/>
      <c r="C3" s="226"/>
    </row>
    <row r="4" spans="1:3" ht="21.75" customHeight="1">
      <c r="A4" s="227" t="s">
        <v>397</v>
      </c>
      <c r="B4" s="226" t="s">
        <v>75</v>
      </c>
      <c r="C4" s="227" t="s">
        <v>590</v>
      </c>
    </row>
    <row r="5" spans="1:3" ht="21.75" customHeight="1">
      <c r="A5" s="227"/>
      <c r="B5" s="226" t="s">
        <v>786</v>
      </c>
      <c r="C5" s="226" t="s">
        <v>580</v>
      </c>
    </row>
    <row r="6" spans="1:3" ht="21.75" customHeight="1">
      <c r="A6" s="227"/>
      <c r="B6" s="227" t="s">
        <v>596</v>
      </c>
      <c r="C6" s="227" t="s">
        <v>702</v>
      </c>
    </row>
    <row r="7" spans="1:3" ht="21.75" customHeight="1">
      <c r="A7" s="757"/>
      <c r="B7" s="758"/>
      <c r="C7" s="759"/>
    </row>
    <row r="8" spans="1:3" ht="21.75" customHeight="1">
      <c r="A8" s="226" t="s">
        <v>398</v>
      </c>
      <c r="B8" s="226"/>
      <c r="C8" s="226"/>
    </row>
    <row r="9" spans="1:3" ht="21.75" customHeight="1">
      <c r="A9" s="229" t="s">
        <v>95</v>
      </c>
      <c r="B9" s="226"/>
      <c r="C9" s="230"/>
    </row>
    <row r="10" spans="1:3" ht="21.75" customHeight="1">
      <c r="A10" s="229" t="s">
        <v>33</v>
      </c>
      <c r="B10" s="226" t="s">
        <v>399</v>
      </c>
      <c r="C10" s="230" t="s">
        <v>707</v>
      </c>
    </row>
    <row r="11" spans="1:3" ht="21.75" customHeight="1">
      <c r="A11" s="757"/>
      <c r="B11" s="758"/>
      <c r="C11" s="759"/>
    </row>
    <row r="12" spans="1:3" ht="29.25" customHeight="1">
      <c r="A12" s="226" t="s">
        <v>400</v>
      </c>
      <c r="B12" s="226"/>
      <c r="C12" s="228"/>
    </row>
    <row r="13" spans="1:3" ht="21.75" customHeight="1">
      <c r="A13" s="229" t="s">
        <v>95</v>
      </c>
      <c r="B13" s="226"/>
      <c r="C13" s="226"/>
    </row>
    <row r="14" spans="1:3" ht="69" customHeight="1">
      <c r="A14" s="229" t="s">
        <v>1026</v>
      </c>
      <c r="B14" s="228" t="s">
        <v>1027</v>
      </c>
      <c r="C14" s="228" t="s">
        <v>1028</v>
      </c>
    </row>
    <row r="15" spans="1:3" ht="63" customHeight="1">
      <c r="A15" s="738" t="s">
        <v>43</v>
      </c>
      <c r="B15" s="736" t="s">
        <v>999</v>
      </c>
      <c r="C15" s="737" t="s">
        <v>1000</v>
      </c>
    </row>
    <row r="16" spans="1:3" ht="43.5" customHeight="1">
      <c r="A16" s="229" t="s">
        <v>35</v>
      </c>
      <c r="B16" s="226" t="s">
        <v>972</v>
      </c>
      <c r="C16" s="228" t="s">
        <v>991</v>
      </c>
    </row>
    <row r="17" spans="1:3" ht="43.5" customHeight="1">
      <c r="A17" s="229" t="s">
        <v>1020</v>
      </c>
      <c r="B17" s="226" t="s">
        <v>1021</v>
      </c>
      <c r="C17" s="228" t="s">
        <v>1022</v>
      </c>
    </row>
    <row r="18" spans="1:3" ht="65.25" customHeight="1">
      <c r="A18" s="229" t="s">
        <v>992</v>
      </c>
      <c r="B18" s="228" t="s">
        <v>703</v>
      </c>
      <c r="C18" s="228" t="s">
        <v>1043</v>
      </c>
    </row>
    <row r="19" spans="1:3" ht="66.75" customHeight="1">
      <c r="A19" s="229" t="s">
        <v>491</v>
      </c>
      <c r="B19" s="228" t="s">
        <v>993</v>
      </c>
      <c r="C19" s="734" t="s">
        <v>1044</v>
      </c>
    </row>
    <row r="20" spans="1:3" ht="72" customHeight="1">
      <c r="A20" s="229" t="s">
        <v>445</v>
      </c>
      <c r="B20" s="228" t="s">
        <v>1045</v>
      </c>
      <c r="C20" s="228" t="s">
        <v>1029</v>
      </c>
    </row>
    <row r="21" spans="1:3" s="563" customFormat="1" ht="64.5" customHeight="1">
      <c r="A21" s="229" t="s">
        <v>1030</v>
      </c>
      <c r="B21" s="228" t="s">
        <v>1033</v>
      </c>
      <c r="C21" s="228" t="s">
        <v>1031</v>
      </c>
    </row>
    <row r="22" spans="1:3" ht="50.25" customHeight="1">
      <c r="A22" s="229" t="s">
        <v>37</v>
      </c>
      <c r="B22" s="226" t="s">
        <v>265</v>
      </c>
      <c r="C22" s="228" t="s">
        <v>1046</v>
      </c>
    </row>
    <row r="23" spans="1:3" ht="123.75" customHeight="1">
      <c r="A23" s="229" t="s">
        <v>575</v>
      </c>
      <c r="B23" s="231" t="s">
        <v>401</v>
      </c>
      <c r="C23" s="1637" t="s">
        <v>1047</v>
      </c>
    </row>
    <row r="24" spans="1:3" ht="59.25" customHeight="1">
      <c r="A24" s="229" t="s">
        <v>38</v>
      </c>
      <c r="B24" s="231" t="s">
        <v>492</v>
      </c>
      <c r="C24" s="1637" t="s">
        <v>1048</v>
      </c>
    </row>
    <row r="25" spans="1:3" ht="43.5" customHeight="1">
      <c r="A25" s="229" t="s">
        <v>998</v>
      </c>
      <c r="B25" s="228" t="s">
        <v>994</v>
      </c>
      <c r="C25" s="228" t="s">
        <v>995</v>
      </c>
    </row>
    <row r="26" spans="1:3" ht="57" customHeight="1">
      <c r="A26" s="738" t="s">
        <v>986</v>
      </c>
      <c r="B26" s="737" t="s">
        <v>996</v>
      </c>
      <c r="C26" s="737" t="s">
        <v>997</v>
      </c>
    </row>
    <row r="27" spans="1:3" ht="18" customHeight="1">
      <c r="A27" s="226"/>
      <c r="B27" s="226"/>
      <c r="C27" s="226"/>
    </row>
    <row r="28" spans="1:3" ht="21.75" customHeight="1">
      <c r="A28" s="226" t="s">
        <v>555</v>
      </c>
      <c r="B28" s="226"/>
      <c r="C28" s="227"/>
    </row>
    <row r="29" spans="1:3">
      <c r="A29" s="229" t="s">
        <v>478</v>
      </c>
      <c r="B29" s="228"/>
      <c r="C29" s="228"/>
    </row>
    <row r="30" spans="1:3" ht="30" customHeight="1">
      <c r="A30" s="229" t="s">
        <v>591</v>
      </c>
      <c r="B30" s="228" t="s">
        <v>586</v>
      </c>
      <c r="C30" s="228" t="s">
        <v>704</v>
      </c>
    </row>
    <row r="31" spans="1:3" ht="36" customHeight="1">
      <c r="A31" s="226" t="s">
        <v>402</v>
      </c>
      <c r="B31" s="436"/>
      <c r="C31" s="437"/>
    </row>
    <row r="32" spans="1:3" ht="26.25" customHeight="1">
      <c r="A32" s="226"/>
      <c r="B32" s="226" t="s">
        <v>403</v>
      </c>
      <c r="C32" s="226" t="s">
        <v>404</v>
      </c>
    </row>
    <row r="33" spans="1:3" ht="26.25" customHeight="1">
      <c r="A33" s="226"/>
      <c r="B33" s="226"/>
      <c r="C33" s="227" t="s">
        <v>705</v>
      </c>
    </row>
    <row r="34" spans="1:3" ht="62.25" hidden="1" customHeight="1">
      <c r="A34" s="583" t="s">
        <v>675</v>
      </c>
      <c r="B34" s="584" t="s">
        <v>676</v>
      </c>
      <c r="C34" s="584" t="s">
        <v>706</v>
      </c>
    </row>
    <row r="35" spans="1:3" ht="14.25">
      <c r="A35" s="232"/>
      <c r="B35" s="118"/>
      <c r="C35" s="118"/>
    </row>
    <row r="36" spans="1:3" ht="14.25">
      <c r="A36" s="232"/>
      <c r="B36" s="118"/>
      <c r="C36" s="118"/>
    </row>
    <row r="37" spans="1:3">
      <c r="B37" s="118"/>
      <c r="C37" s="118"/>
    </row>
    <row r="38" spans="1:3">
      <c r="B38" s="118"/>
      <c r="C38" s="118"/>
    </row>
    <row r="39" spans="1:3">
      <c r="B39" s="118"/>
    </row>
    <row r="40" spans="1:3">
      <c r="B40" s="118"/>
    </row>
    <row r="41" spans="1:3">
      <c r="B41" s="118"/>
    </row>
    <row r="42" spans="1:3">
      <c r="B42" s="118"/>
    </row>
    <row r="43" spans="1:3">
      <c r="B43" s="118"/>
    </row>
    <row r="44" spans="1:3">
      <c r="B44" s="118"/>
    </row>
  </sheetData>
  <mergeCells count="2">
    <mergeCell ref="A7:C7"/>
    <mergeCell ref="A11:C11"/>
  </mergeCells>
  <phoneticPr fontId="2"/>
  <pageMargins left="0.25" right="0.25" top="0.75" bottom="0.75" header="0.3" footer="0.3"/>
  <pageSetup paperSize="9" scale="62" orientation="portrait" r:id="rId1"/>
  <rowBreaks count="1" manualBreakCount="1">
    <brk id="11"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B1:P78"/>
  <sheetViews>
    <sheetView view="pageBreakPreview" zoomScaleNormal="100" zoomScaleSheetLayoutView="100" workbookViewId="0">
      <selection activeCell="B5" sqref="B5"/>
    </sheetView>
  </sheetViews>
  <sheetFormatPr defaultRowHeight="13.5"/>
  <cols>
    <col min="1" max="1" width="0.875" style="28" customWidth="1"/>
    <col min="2" max="4" width="9" style="28"/>
    <col min="5" max="5" width="11.625" style="28" customWidth="1"/>
    <col min="6" max="6" width="7.625" style="28" customWidth="1"/>
    <col min="7" max="7" width="2.625" style="28" customWidth="1"/>
    <col min="8" max="8" width="8.625" style="28" customWidth="1"/>
    <col min="9" max="9" width="2.625" style="28" customWidth="1"/>
    <col min="10" max="10" width="8.625" style="28" customWidth="1"/>
    <col min="11" max="11" width="2.625" style="28" customWidth="1"/>
    <col min="12" max="12" width="10.625" style="28" customWidth="1"/>
    <col min="13" max="13" width="0.75" style="28" customWidth="1"/>
    <col min="14" max="16384" width="9" style="28"/>
  </cols>
  <sheetData>
    <row r="1" spans="2:16" s="6" customFormat="1" ht="16.5" customHeight="1"/>
    <row r="2" spans="2:16" ht="18.75" customHeight="1">
      <c r="B2" s="789" t="s">
        <v>791</v>
      </c>
      <c r="C2" s="789"/>
      <c r="D2" s="789"/>
      <c r="E2" s="789"/>
      <c r="F2" s="789"/>
      <c r="G2" s="789"/>
      <c r="H2" s="789"/>
      <c r="I2" s="789"/>
      <c r="J2" s="789"/>
      <c r="K2" s="789"/>
      <c r="L2" s="789"/>
    </row>
    <row r="3" spans="2:16" ht="18.75" customHeight="1">
      <c r="B3" s="789"/>
      <c r="C3" s="789"/>
      <c r="D3" s="789"/>
      <c r="E3" s="789"/>
      <c r="F3" s="789"/>
      <c r="G3" s="789"/>
      <c r="H3" s="789"/>
      <c r="I3" s="789"/>
      <c r="J3" s="789"/>
      <c r="K3" s="789"/>
      <c r="L3" s="789"/>
    </row>
    <row r="4" spans="2:16" ht="18.75" customHeight="1">
      <c r="B4" s="448"/>
      <c r="C4" s="448"/>
      <c r="D4" s="448"/>
      <c r="E4" s="448"/>
      <c r="F4" s="448"/>
      <c r="G4" s="448"/>
      <c r="H4" s="448"/>
      <c r="I4" s="448"/>
      <c r="J4" s="448"/>
      <c r="K4" s="448"/>
      <c r="L4" s="448"/>
    </row>
    <row r="5" spans="2:16" ht="17.25" customHeight="1">
      <c r="F5" s="792" t="s">
        <v>443</v>
      </c>
      <c r="G5" s="792"/>
      <c r="H5" s="808" t="s">
        <v>674</v>
      </c>
      <c r="I5" s="808"/>
      <c r="J5" s="808"/>
    </row>
    <row r="6" spans="2:16" ht="17.25" customHeight="1">
      <c r="F6" s="793" t="s">
        <v>73</v>
      </c>
      <c r="G6" s="793"/>
      <c r="H6" s="803"/>
      <c r="I6" s="807"/>
      <c r="J6" s="807"/>
      <c r="K6" s="807"/>
      <c r="L6" s="807"/>
    </row>
    <row r="7" spans="2:16" ht="17.25" customHeight="1">
      <c r="F7" s="793" t="s">
        <v>74</v>
      </c>
      <c r="G7" s="793"/>
      <c r="H7" s="807"/>
      <c r="I7" s="807"/>
      <c r="J7" s="807"/>
      <c r="K7" s="807"/>
      <c r="L7" s="807"/>
    </row>
    <row r="8" spans="2:16" ht="17.25" customHeight="1">
      <c r="F8" s="793" t="s">
        <v>75</v>
      </c>
      <c r="G8" s="793"/>
      <c r="H8" s="560"/>
      <c r="I8" s="807"/>
      <c r="J8" s="807"/>
      <c r="K8" s="807"/>
      <c r="L8" s="807"/>
    </row>
    <row r="9" spans="2:16" ht="17.25" customHeight="1"/>
    <row r="10" spans="2:16" ht="17.25" customHeight="1">
      <c r="B10" s="28" t="s">
        <v>53</v>
      </c>
    </row>
    <row r="11" spans="2:16" ht="15" customHeight="1">
      <c r="B11" s="35" t="s">
        <v>86</v>
      </c>
      <c r="C11" s="800" t="s">
        <v>792</v>
      </c>
      <c r="D11" s="801"/>
      <c r="E11" s="802"/>
      <c r="F11" s="35" t="s">
        <v>93</v>
      </c>
      <c r="G11" s="36"/>
      <c r="H11" s="36"/>
      <c r="I11" s="36"/>
      <c r="J11" s="36"/>
      <c r="K11" s="36"/>
      <c r="L11" s="37"/>
      <c r="P11"/>
    </row>
    <row r="12" spans="2:16" ht="15" customHeight="1">
      <c r="B12" s="2"/>
      <c r="C12" s="803"/>
      <c r="D12" s="803"/>
      <c r="E12" s="804"/>
      <c r="F12" s="797" t="s">
        <v>677</v>
      </c>
      <c r="G12" s="798"/>
      <c r="H12" s="798"/>
      <c r="I12" s="798"/>
      <c r="J12" s="798"/>
      <c r="K12" s="798"/>
      <c r="L12" s="799"/>
    </row>
    <row r="13" spans="2:16" ht="15" customHeight="1">
      <c r="B13" s="34"/>
      <c r="C13" s="803"/>
      <c r="D13" s="803"/>
      <c r="E13" s="804"/>
      <c r="F13" s="797"/>
      <c r="G13" s="798"/>
      <c r="H13" s="798"/>
      <c r="I13" s="798"/>
      <c r="J13" s="798"/>
      <c r="K13" s="798"/>
      <c r="L13" s="799"/>
    </row>
    <row r="14" spans="2:16" ht="15" customHeight="1">
      <c r="B14" s="38"/>
      <c r="C14" s="805"/>
      <c r="D14" s="805"/>
      <c r="E14" s="806"/>
      <c r="F14" s="139"/>
      <c r="G14" s="137"/>
      <c r="H14" s="137"/>
      <c r="I14" s="137"/>
      <c r="J14" s="137"/>
      <c r="K14" s="137"/>
      <c r="L14" s="138"/>
    </row>
    <row r="15" spans="2:16" ht="17.25" customHeight="1">
      <c r="B15" s="35" t="s">
        <v>87</v>
      </c>
      <c r="C15" s="140"/>
      <c r="D15" s="140"/>
      <c r="E15" s="141"/>
      <c r="F15" s="142" t="s">
        <v>572</v>
      </c>
      <c r="G15" s="140"/>
      <c r="H15" s="438"/>
      <c r="I15" s="438"/>
      <c r="J15" s="438"/>
      <c r="K15" s="140"/>
      <c r="L15" s="141"/>
    </row>
    <row r="16" spans="2:16" ht="17.25" customHeight="1">
      <c r="B16" s="794"/>
      <c r="C16" s="795"/>
      <c r="D16" s="795"/>
      <c r="E16" s="796"/>
      <c r="F16" s="305"/>
      <c r="G16" s="135"/>
      <c r="H16" s="194" t="s">
        <v>571</v>
      </c>
      <c r="I16" s="809" t="s">
        <v>1024</v>
      </c>
      <c r="J16" s="809"/>
      <c r="K16" s="809"/>
      <c r="L16" s="143"/>
    </row>
    <row r="17" spans="2:14" ht="17.25" customHeight="1">
      <c r="B17" s="794"/>
      <c r="C17" s="795"/>
      <c r="D17" s="795"/>
      <c r="E17" s="796"/>
      <c r="F17" s="308"/>
      <c r="G17" s="194"/>
      <c r="H17" s="790"/>
      <c r="I17" s="135"/>
      <c r="J17" s="790"/>
      <c r="K17" s="135"/>
      <c r="L17" s="349"/>
    </row>
    <row r="18" spans="2:14" ht="17.25" customHeight="1">
      <c r="B18" s="38"/>
      <c r="C18" s="39"/>
      <c r="D18" s="39"/>
      <c r="E18" s="40"/>
      <c r="F18" s="38"/>
      <c r="G18" s="39"/>
      <c r="H18" s="791"/>
      <c r="I18" s="80" t="s">
        <v>573</v>
      </c>
      <c r="J18" s="791"/>
      <c r="K18" s="135" t="s">
        <v>556</v>
      </c>
      <c r="L18" s="40"/>
    </row>
    <row r="19" spans="2:14" ht="17.25" customHeight="1">
      <c r="B19" s="1" t="s">
        <v>597</v>
      </c>
      <c r="C19" s="36"/>
      <c r="D19" s="36"/>
      <c r="E19" s="812" t="s">
        <v>594</v>
      </c>
      <c r="F19" s="813"/>
      <c r="G19" s="813"/>
      <c r="H19" s="816" t="s">
        <v>595</v>
      </c>
      <c r="I19" s="817"/>
      <c r="J19" s="817"/>
      <c r="K19" s="36"/>
      <c r="L19" s="37"/>
    </row>
    <row r="20" spans="2:14" ht="17.25" customHeight="1">
      <c r="B20" s="2"/>
      <c r="E20" s="814"/>
      <c r="F20" s="814"/>
      <c r="G20" s="814"/>
      <c r="H20" s="818"/>
      <c r="I20" s="818"/>
      <c r="J20" s="818"/>
      <c r="L20" s="30"/>
    </row>
    <row r="21" spans="2:14" ht="17.25" customHeight="1">
      <c r="B21" s="2"/>
      <c r="E21" s="814"/>
      <c r="F21" s="814"/>
      <c r="G21" s="814"/>
      <c r="H21" s="818"/>
      <c r="I21" s="818"/>
      <c r="J21" s="818"/>
      <c r="L21" s="30"/>
    </row>
    <row r="22" spans="2:14" ht="17.25" customHeight="1">
      <c r="B22" s="2"/>
      <c r="E22" s="814"/>
      <c r="F22" s="814"/>
      <c r="G22" s="814"/>
      <c r="H22" s="818"/>
      <c r="I22" s="818"/>
      <c r="J22" s="818"/>
      <c r="L22" s="30"/>
    </row>
    <row r="23" spans="2:14" ht="17.25" customHeight="1">
      <c r="B23" s="450"/>
      <c r="C23" s="451"/>
      <c r="D23" s="451"/>
      <c r="E23" s="814"/>
      <c r="F23" s="814"/>
      <c r="G23" s="814"/>
      <c r="H23" s="818"/>
      <c r="I23" s="818"/>
      <c r="J23" s="818"/>
      <c r="K23" s="451"/>
      <c r="L23" s="452"/>
    </row>
    <row r="24" spans="2:14" ht="17.25" customHeight="1">
      <c r="B24" s="453"/>
      <c r="C24" s="454"/>
      <c r="D24" s="454"/>
      <c r="E24" s="811"/>
      <c r="F24" s="811"/>
      <c r="G24" s="811"/>
      <c r="H24" s="815"/>
      <c r="I24" s="815"/>
      <c r="J24" s="815"/>
      <c r="K24" s="454"/>
      <c r="L24" s="455"/>
    </row>
    <row r="25" spans="2:14" customFormat="1" ht="24.75" customHeight="1">
      <c r="B25" s="819" t="s">
        <v>797</v>
      </c>
      <c r="C25" s="820"/>
      <c r="D25" s="820"/>
      <c r="E25" s="821"/>
      <c r="F25" s="822"/>
      <c r="G25" s="823"/>
      <c r="H25" s="784" t="s">
        <v>742</v>
      </c>
      <c r="I25" s="784"/>
      <c r="J25" s="784"/>
      <c r="K25" s="784"/>
      <c r="L25" s="785"/>
      <c r="N25" t="s">
        <v>736</v>
      </c>
    </row>
    <row r="26" spans="2:14" customFormat="1" ht="23.25" customHeight="1">
      <c r="B26" s="781" t="s">
        <v>798</v>
      </c>
      <c r="C26" s="782"/>
      <c r="D26" s="782"/>
      <c r="E26" s="782"/>
      <c r="F26" s="771"/>
      <c r="G26" s="783"/>
      <c r="H26" s="786" t="s">
        <v>742</v>
      </c>
      <c r="I26" s="786"/>
      <c r="J26" s="786"/>
      <c r="K26" s="786"/>
      <c r="L26" s="787"/>
      <c r="N26" t="s">
        <v>736</v>
      </c>
    </row>
    <row r="27" spans="2:14" customFormat="1" ht="23.25" customHeight="1">
      <c r="B27" s="775" t="s">
        <v>737</v>
      </c>
      <c r="C27" s="776"/>
      <c r="D27" s="776"/>
      <c r="E27" s="788"/>
      <c r="F27" s="771"/>
      <c r="G27" s="783"/>
      <c r="H27" s="783"/>
      <c r="I27" s="783"/>
      <c r="J27" s="783"/>
      <c r="K27" s="783"/>
      <c r="L27" s="772"/>
      <c r="N27" t="s">
        <v>743</v>
      </c>
    </row>
    <row r="28" spans="2:14" customFormat="1" ht="23.25" customHeight="1">
      <c r="B28" s="775" t="s">
        <v>1001</v>
      </c>
      <c r="C28" s="776"/>
      <c r="D28" s="776"/>
      <c r="E28" s="776"/>
      <c r="F28" s="768"/>
      <c r="G28" s="769"/>
      <c r="H28" s="770"/>
      <c r="I28" s="757" t="s">
        <v>739</v>
      </c>
      <c r="J28" s="758"/>
      <c r="K28" s="771"/>
      <c r="L28" s="772"/>
      <c r="N28" t="s">
        <v>744</v>
      </c>
    </row>
    <row r="29" spans="2:14" customFormat="1" ht="23.25" customHeight="1">
      <c r="B29" s="773" t="s">
        <v>738</v>
      </c>
      <c r="C29" s="774"/>
      <c r="D29" s="774"/>
      <c r="E29" s="774"/>
      <c r="F29" s="768"/>
      <c r="G29" s="769"/>
      <c r="H29" s="770"/>
      <c r="I29" s="757" t="s">
        <v>739</v>
      </c>
      <c r="J29" s="758"/>
      <c r="K29" s="771"/>
      <c r="L29" s="772"/>
      <c r="N29" s="563" t="s">
        <v>740</v>
      </c>
    </row>
    <row r="30" spans="2:14" customFormat="1" ht="23.25" customHeight="1">
      <c r="B30" s="773" t="s">
        <v>741</v>
      </c>
      <c r="C30" s="774"/>
      <c r="D30" s="774"/>
      <c r="E30" s="774"/>
      <c r="F30" s="768"/>
      <c r="G30" s="769"/>
      <c r="H30" s="770"/>
      <c r="I30" s="757" t="s">
        <v>739</v>
      </c>
      <c r="J30" s="758"/>
      <c r="K30" s="771"/>
      <c r="L30" s="772"/>
      <c r="N30" s="563" t="s">
        <v>740</v>
      </c>
    </row>
    <row r="31" spans="2:14" ht="17.25" customHeight="1">
      <c r="B31" s="1" t="s">
        <v>557</v>
      </c>
      <c r="C31" s="36"/>
      <c r="D31" s="36"/>
      <c r="E31" s="36"/>
      <c r="F31" s="36"/>
      <c r="G31" s="36"/>
      <c r="H31" s="36"/>
      <c r="I31" s="36"/>
      <c r="J31" s="36"/>
      <c r="K31" s="36"/>
      <c r="L31" s="37"/>
    </row>
    <row r="32" spans="2:14" ht="17.25" customHeight="1">
      <c r="B32" s="34"/>
      <c r="C32" s="777" t="s">
        <v>146</v>
      </c>
      <c r="D32" s="777"/>
      <c r="E32" s="777"/>
      <c r="F32" s="777"/>
      <c r="G32" s="777"/>
      <c r="H32" s="777"/>
      <c r="I32" s="777"/>
      <c r="J32" s="777"/>
      <c r="K32" s="777"/>
      <c r="L32" s="778"/>
    </row>
    <row r="33" spans="2:12" ht="17.25" customHeight="1">
      <c r="B33" s="38"/>
      <c r="C33" s="779"/>
      <c r="D33" s="779"/>
      <c r="E33" s="779"/>
      <c r="F33" s="779"/>
      <c r="G33" s="779"/>
      <c r="H33" s="779"/>
      <c r="I33" s="779"/>
      <c r="J33" s="779"/>
      <c r="K33" s="779"/>
      <c r="L33" s="780"/>
    </row>
    <row r="34" spans="2:12" ht="17.25" customHeight="1">
      <c r="B34" s="35" t="s">
        <v>88</v>
      </c>
      <c r="C34" s="37"/>
      <c r="D34" s="35" t="s">
        <v>90</v>
      </c>
      <c r="E34" s="764">
        <f>+H6</f>
        <v>0</v>
      </c>
      <c r="F34" s="764"/>
      <c r="G34" s="764"/>
      <c r="H34" s="764"/>
      <c r="I34" s="764"/>
      <c r="J34" s="764"/>
      <c r="K34" s="764"/>
      <c r="L34" s="765"/>
    </row>
    <row r="35" spans="2:12" ht="17.25" customHeight="1">
      <c r="B35" s="34"/>
      <c r="C35" s="30"/>
      <c r="D35" s="38"/>
      <c r="E35" s="766"/>
      <c r="F35" s="766"/>
      <c r="G35" s="766"/>
      <c r="H35" s="766"/>
      <c r="I35" s="766"/>
      <c r="J35" s="766"/>
      <c r="K35" s="766"/>
      <c r="L35" s="767"/>
    </row>
    <row r="36" spans="2:12" ht="17.25" customHeight="1">
      <c r="B36" s="2" t="s">
        <v>451</v>
      </c>
      <c r="C36" s="30"/>
      <c r="D36" s="442" t="s">
        <v>74</v>
      </c>
      <c r="E36" s="764">
        <f>+H7</f>
        <v>0</v>
      </c>
      <c r="F36" s="764"/>
      <c r="G36" s="764"/>
      <c r="H36" s="764"/>
      <c r="I36" s="764"/>
      <c r="J36" s="764"/>
      <c r="K36" s="764"/>
      <c r="L36" s="765"/>
    </row>
    <row r="37" spans="2:12" ht="17.25" customHeight="1">
      <c r="B37" s="34" t="s">
        <v>89</v>
      </c>
      <c r="C37" s="30"/>
      <c r="D37" s="38"/>
      <c r="E37" s="766"/>
      <c r="F37" s="766"/>
      <c r="G37" s="766"/>
      <c r="H37" s="766"/>
      <c r="I37" s="766"/>
      <c r="J37" s="766"/>
      <c r="K37" s="766"/>
      <c r="L37" s="767"/>
    </row>
    <row r="38" spans="2:12" ht="17.25" customHeight="1">
      <c r="B38" s="34"/>
      <c r="C38" s="30"/>
      <c r="D38" s="441" t="s">
        <v>91</v>
      </c>
      <c r="L38" s="30"/>
    </row>
    <row r="39" spans="2:12" ht="17.25" customHeight="1">
      <c r="B39" s="34"/>
      <c r="C39" s="30"/>
      <c r="D39" s="34"/>
      <c r="E39" s="28" t="s">
        <v>92</v>
      </c>
      <c r="F39" s="762"/>
      <c r="G39" s="762"/>
      <c r="H39" s="762"/>
      <c r="I39" s="762"/>
      <c r="J39" s="762"/>
      <c r="K39" s="762"/>
      <c r="L39" s="763"/>
    </row>
    <row r="40" spans="2:12" ht="17.25" customHeight="1">
      <c r="B40" s="34"/>
      <c r="C40" s="30"/>
      <c r="D40" s="34"/>
      <c r="E40" s="28" t="s">
        <v>388</v>
      </c>
      <c r="F40" s="762"/>
      <c r="G40" s="762"/>
      <c r="H40" s="762"/>
      <c r="I40" s="762"/>
      <c r="J40" s="762"/>
      <c r="K40" s="762"/>
      <c r="L40" s="763"/>
    </row>
    <row r="41" spans="2:12" ht="17.25" customHeight="1">
      <c r="B41" s="34"/>
      <c r="C41" s="30"/>
      <c r="D41" s="34"/>
      <c r="E41" s="28" t="s">
        <v>389</v>
      </c>
      <c r="F41" s="762"/>
      <c r="G41" s="762"/>
      <c r="H41" s="762"/>
      <c r="I41" s="762"/>
      <c r="J41" s="762"/>
      <c r="K41" s="762"/>
      <c r="L41" s="763"/>
    </row>
    <row r="42" spans="2:12" ht="17.25" customHeight="1">
      <c r="B42" s="34"/>
      <c r="C42" s="30"/>
      <c r="E42" s="28" t="s">
        <v>73</v>
      </c>
      <c r="F42" s="762"/>
      <c r="G42" s="762"/>
      <c r="H42" s="762"/>
      <c r="I42" s="762"/>
      <c r="J42" s="762"/>
      <c r="K42" s="762"/>
      <c r="L42" s="763"/>
    </row>
    <row r="43" spans="2:12" ht="17.25" customHeight="1">
      <c r="B43" s="38"/>
      <c r="C43" s="40"/>
      <c r="D43" s="39"/>
      <c r="E43" s="39" t="s">
        <v>387</v>
      </c>
      <c r="F43" s="443"/>
      <c r="G43" s="760"/>
      <c r="H43" s="760"/>
      <c r="I43" s="760"/>
      <c r="J43" s="760"/>
      <c r="K43" s="760"/>
      <c r="L43" s="761"/>
    </row>
    <row r="44" spans="2:12" ht="9.9499999999999993" customHeight="1"/>
    <row r="45" spans="2:12">
      <c r="B45" t="s">
        <v>1003</v>
      </c>
    </row>
    <row r="46" spans="2:12">
      <c r="B46"/>
    </row>
    <row r="47" spans="2:12">
      <c r="B47" t="s">
        <v>1002</v>
      </c>
    </row>
    <row r="48" spans="2:12">
      <c r="B48" s="1638" t="s">
        <v>1049</v>
      </c>
      <c r="C48" s="1638"/>
      <c r="D48" s="1638"/>
      <c r="E48" s="1638"/>
      <c r="F48" s="1638"/>
      <c r="G48" s="1638"/>
      <c r="H48" s="1638"/>
      <c r="I48" s="1638"/>
      <c r="J48" s="1638"/>
      <c r="K48" s="1638"/>
      <c r="L48" s="1638"/>
    </row>
    <row r="49" spans="2:12">
      <c r="B49" s="1638" t="s">
        <v>1050</v>
      </c>
      <c r="C49" s="1638"/>
      <c r="D49" s="1638"/>
      <c r="E49" s="1638"/>
      <c r="F49" s="1638"/>
      <c r="G49" s="1638"/>
      <c r="H49" s="1638"/>
      <c r="I49" s="1638"/>
      <c r="J49" s="1638"/>
      <c r="K49" s="1638"/>
      <c r="L49" s="1638"/>
    </row>
    <row r="50" spans="2:12">
      <c r="B50" s="1638" t="s">
        <v>1051</v>
      </c>
      <c r="C50" s="1638"/>
      <c r="D50" s="1638"/>
      <c r="E50" s="1638"/>
      <c r="F50" s="1638"/>
      <c r="G50" s="1638"/>
      <c r="H50" s="1638"/>
      <c r="I50" s="1638"/>
      <c r="J50" s="1638"/>
      <c r="K50" s="1638"/>
      <c r="L50" s="1638"/>
    </row>
    <row r="51" spans="2:12">
      <c r="B51" s="1638" t="s">
        <v>1004</v>
      </c>
      <c r="C51" s="1638"/>
      <c r="D51" s="1638"/>
      <c r="E51" s="1638"/>
      <c r="F51" s="1638"/>
      <c r="G51" s="1638"/>
      <c r="H51" s="1638"/>
      <c r="I51" s="1638"/>
      <c r="J51" s="1638"/>
      <c r="K51" s="1638"/>
      <c r="L51" s="1638"/>
    </row>
    <row r="52" spans="2:12">
      <c r="B52" s="1638" t="s">
        <v>1005</v>
      </c>
      <c r="C52" s="1638"/>
      <c r="D52" s="1638"/>
      <c r="E52" s="1638"/>
      <c r="F52" s="1638"/>
      <c r="G52" s="1638"/>
      <c r="H52" s="1638"/>
      <c r="I52" s="1638"/>
      <c r="J52" s="1638"/>
      <c r="K52" s="1638"/>
      <c r="L52" s="1638"/>
    </row>
    <row r="53" spans="2:12">
      <c r="B53" s="1638" t="s">
        <v>1006</v>
      </c>
      <c r="C53" s="1638"/>
      <c r="D53" s="1638"/>
      <c r="E53" s="1638"/>
      <c r="F53" s="1638"/>
      <c r="G53" s="1638"/>
      <c r="H53" s="1638"/>
      <c r="I53" s="1638"/>
      <c r="J53" s="1638"/>
      <c r="K53" s="1638"/>
      <c r="L53" s="1638"/>
    </row>
    <row r="54" spans="2:12">
      <c r="B54" s="1638" t="s">
        <v>1007</v>
      </c>
      <c r="C54" s="1638"/>
      <c r="D54" s="1638"/>
      <c r="E54" s="1638"/>
      <c r="F54" s="1638"/>
      <c r="G54" s="1638"/>
      <c r="H54" s="1638"/>
      <c r="I54" s="1638"/>
      <c r="J54" s="1638"/>
      <c r="K54" s="1638"/>
      <c r="L54" s="1638"/>
    </row>
    <row r="55" spans="2:12">
      <c r="B55" s="1638"/>
      <c r="C55" s="1638"/>
      <c r="D55" s="1638"/>
      <c r="E55" s="1638"/>
      <c r="F55" s="1638"/>
      <c r="G55" s="1638"/>
      <c r="H55" s="1638"/>
      <c r="I55" s="1638"/>
      <c r="J55" s="1638"/>
      <c r="K55" s="1638"/>
      <c r="L55" s="1638"/>
    </row>
    <row r="56" spans="2:12" ht="29.25" customHeight="1">
      <c r="B56" s="1639" t="s">
        <v>1008</v>
      </c>
      <c r="C56" s="1639"/>
      <c r="D56" s="1639"/>
      <c r="E56" s="1639"/>
      <c r="F56" s="1639"/>
      <c r="G56" s="1639"/>
      <c r="H56" s="1639"/>
      <c r="I56" s="1639"/>
      <c r="J56" s="1639"/>
      <c r="K56" s="1639"/>
      <c r="L56" s="1639"/>
    </row>
    <row r="58" spans="2:12" ht="50.25" customHeight="1">
      <c r="B58" s="810" t="s">
        <v>1038</v>
      </c>
      <c r="C58" s="810"/>
      <c r="D58" s="810"/>
      <c r="E58" s="810"/>
      <c r="F58" s="810"/>
      <c r="G58" s="810"/>
      <c r="H58" s="810"/>
      <c r="I58" s="810"/>
      <c r="J58" s="810"/>
      <c r="K58" s="810"/>
      <c r="L58" s="810"/>
    </row>
    <row r="63" spans="2:12">
      <c r="B63" s="588" t="s">
        <v>792</v>
      </c>
      <c r="F63" t="s">
        <v>745</v>
      </c>
      <c r="I63" t="s">
        <v>748</v>
      </c>
    </row>
    <row r="64" spans="2:12">
      <c r="B64" s="588" t="s">
        <v>793</v>
      </c>
      <c r="F64" t="s">
        <v>746</v>
      </c>
      <c r="I64" t="s">
        <v>749</v>
      </c>
    </row>
    <row r="65" spans="2:6">
      <c r="B65" s="588" t="s">
        <v>794</v>
      </c>
      <c r="F65" t="s">
        <v>747</v>
      </c>
    </row>
    <row r="66" spans="2:6">
      <c r="B66" s="588" t="s">
        <v>795</v>
      </c>
    </row>
    <row r="67" spans="2:6">
      <c r="B67" s="588" t="s">
        <v>796</v>
      </c>
    </row>
    <row r="68" spans="2:6">
      <c r="B68" s="588"/>
    </row>
    <row r="69" spans="2:6">
      <c r="B69" s="588"/>
    </row>
    <row r="70" spans="2:6">
      <c r="B70" s="588"/>
    </row>
    <row r="71" spans="2:6">
      <c r="B71" s="588"/>
    </row>
    <row r="72" spans="2:6">
      <c r="B72" s="588"/>
    </row>
    <row r="73" spans="2:6">
      <c r="B73" s="588"/>
    </row>
    <row r="74" spans="2:6">
      <c r="B74" s="588"/>
    </row>
    <row r="75" spans="2:6">
      <c r="B75" s="588"/>
    </row>
    <row r="76" spans="2:6">
      <c r="B76" s="588"/>
    </row>
    <row r="77" spans="2:6">
      <c r="B77" s="588"/>
    </row>
    <row r="78" spans="2:6">
      <c r="B78" s="588"/>
    </row>
  </sheetData>
  <mergeCells count="57">
    <mergeCell ref="B56:L56"/>
    <mergeCell ref="B58:L58"/>
    <mergeCell ref="E24:G24"/>
    <mergeCell ref="E19:G19"/>
    <mergeCell ref="E20:G20"/>
    <mergeCell ref="E21:G21"/>
    <mergeCell ref="E22:G22"/>
    <mergeCell ref="E23:G23"/>
    <mergeCell ref="H24:J24"/>
    <mergeCell ref="H19:J19"/>
    <mergeCell ref="H20:J20"/>
    <mergeCell ref="H21:J21"/>
    <mergeCell ref="H22:J22"/>
    <mergeCell ref="H23:J23"/>
    <mergeCell ref="B25:E25"/>
    <mergeCell ref="F25:G25"/>
    <mergeCell ref="B2:L3"/>
    <mergeCell ref="H17:H18"/>
    <mergeCell ref="J17:J18"/>
    <mergeCell ref="F5:G5"/>
    <mergeCell ref="F7:G7"/>
    <mergeCell ref="B16:E17"/>
    <mergeCell ref="F12:L13"/>
    <mergeCell ref="F6:G6"/>
    <mergeCell ref="C11:E14"/>
    <mergeCell ref="F8:G8"/>
    <mergeCell ref="H6:L6"/>
    <mergeCell ref="H7:L7"/>
    <mergeCell ref="I8:L8"/>
    <mergeCell ref="H5:J5"/>
    <mergeCell ref="I16:K16"/>
    <mergeCell ref="B26:E26"/>
    <mergeCell ref="F26:G26"/>
    <mergeCell ref="H25:L25"/>
    <mergeCell ref="H26:L26"/>
    <mergeCell ref="B27:E27"/>
    <mergeCell ref="F27:L27"/>
    <mergeCell ref="B28:E28"/>
    <mergeCell ref="B29:E29"/>
    <mergeCell ref="I29:J29"/>
    <mergeCell ref="E34:L35"/>
    <mergeCell ref="C32:L33"/>
    <mergeCell ref="F29:H29"/>
    <mergeCell ref="K29:L29"/>
    <mergeCell ref="F28:H28"/>
    <mergeCell ref="I28:J28"/>
    <mergeCell ref="K28:L28"/>
    <mergeCell ref="E36:L37"/>
    <mergeCell ref="F30:H30"/>
    <mergeCell ref="K30:L30"/>
    <mergeCell ref="B30:E30"/>
    <mergeCell ref="I30:J30"/>
    <mergeCell ref="G43:L43"/>
    <mergeCell ref="F42:L42"/>
    <mergeCell ref="F41:L41"/>
    <mergeCell ref="F40:L40"/>
    <mergeCell ref="F39:L39"/>
  </mergeCells>
  <phoneticPr fontId="2"/>
  <dataValidations count="5">
    <dataValidation type="list" allowBlank="1" showInputMessage="1" promptTitle="選択してください" sqref="F12:L13" xr:uid="{00000000-0002-0000-0300-000000000000}">
      <formula1>"大規模修繕,－"</formula1>
    </dataValidation>
    <dataValidation type="list" allowBlank="1" showInputMessage="1" showErrorMessage="1" sqref="H20:J24" xr:uid="{00000000-0002-0000-0300-000001000000}">
      <formula1>"有,無"</formula1>
    </dataValidation>
    <dataValidation type="list" allowBlank="1" showInputMessage="1" sqref="C11:E14" xr:uid="{00000000-0002-0000-0300-000002000000}">
      <formula1>$B$63:$B$67</formula1>
    </dataValidation>
    <dataValidation type="list" allowBlank="1" sqref="F27" xr:uid="{00000000-0002-0000-0300-000003000000}">
      <formula1>"有,無"</formula1>
    </dataValidation>
    <dataValidation type="list" allowBlank="1" showInputMessage="1" showErrorMessage="1" sqref="F28:H30" xr:uid="{00000000-0002-0000-0300-000004000000}">
      <formula1>$F$63:$F$65</formula1>
    </dataValidation>
  </dataValidations>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rowBreaks count="1" manualBreakCount="1">
    <brk id="45"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40"/>
  <sheetViews>
    <sheetView view="pageBreakPreview" zoomScaleNormal="100" zoomScaleSheetLayoutView="100" workbookViewId="0">
      <selection activeCell="B2" sqref="B2"/>
    </sheetView>
  </sheetViews>
  <sheetFormatPr defaultRowHeight="13.5"/>
  <cols>
    <col min="1" max="1" width="0.875" style="6" customWidth="1"/>
    <col min="2" max="4" width="9" style="6"/>
    <col min="5" max="5" width="11.625" style="6" customWidth="1"/>
    <col min="6" max="8" width="9" style="6"/>
    <col min="9" max="9" width="17.75" style="6" customWidth="1"/>
    <col min="10" max="10" width="0.875" style="6" customWidth="1"/>
    <col min="11" max="16384" width="9" style="6"/>
  </cols>
  <sheetData>
    <row r="1" spans="2:9">
      <c r="B1" s="6" t="s">
        <v>54</v>
      </c>
    </row>
    <row r="3" spans="2:9" ht="17.25" customHeight="1">
      <c r="B3" s="1" t="s">
        <v>727</v>
      </c>
      <c r="C3" s="8"/>
      <c r="D3" s="8"/>
      <c r="E3" s="8"/>
      <c r="F3" s="8"/>
      <c r="G3" s="8"/>
      <c r="H3" s="8"/>
      <c r="I3" s="9"/>
    </row>
    <row r="4" spans="2:9" ht="17.25" customHeight="1">
      <c r="B4" s="824"/>
      <c r="C4" s="825"/>
      <c r="D4" s="825"/>
      <c r="E4" s="825"/>
      <c r="F4" s="825"/>
      <c r="G4" s="825"/>
      <c r="H4" s="825"/>
      <c r="I4" s="826"/>
    </row>
    <row r="5" spans="2:9" ht="17.25" customHeight="1">
      <c r="B5" s="824"/>
      <c r="C5" s="825"/>
      <c r="D5" s="825"/>
      <c r="E5" s="825"/>
      <c r="F5" s="825"/>
      <c r="G5" s="825"/>
      <c r="H5" s="825"/>
      <c r="I5" s="826"/>
    </row>
    <row r="6" spans="2:9" ht="17.25" customHeight="1">
      <c r="B6" s="824"/>
      <c r="C6" s="825"/>
      <c r="D6" s="825"/>
      <c r="E6" s="825"/>
      <c r="F6" s="825"/>
      <c r="G6" s="825"/>
      <c r="H6" s="825"/>
      <c r="I6" s="826"/>
    </row>
    <row r="7" spans="2:9" ht="17.25" customHeight="1">
      <c r="B7" s="824"/>
      <c r="C7" s="825"/>
      <c r="D7" s="825"/>
      <c r="E7" s="825"/>
      <c r="F7" s="825"/>
      <c r="G7" s="825"/>
      <c r="H7" s="825"/>
      <c r="I7" s="826"/>
    </row>
    <row r="8" spans="2:9" ht="17.25" customHeight="1">
      <c r="B8" s="824"/>
      <c r="C8" s="825"/>
      <c r="D8" s="825"/>
      <c r="E8" s="825"/>
      <c r="F8" s="825"/>
      <c r="G8" s="825"/>
      <c r="H8" s="825"/>
      <c r="I8" s="826"/>
    </row>
    <row r="9" spans="2:9" ht="17.25" customHeight="1">
      <c r="B9" s="824"/>
      <c r="C9" s="825"/>
      <c r="D9" s="825"/>
      <c r="E9" s="825"/>
      <c r="F9" s="825"/>
      <c r="G9" s="825"/>
      <c r="H9" s="825"/>
      <c r="I9" s="826"/>
    </row>
    <row r="10" spans="2:9" ht="17.25" customHeight="1">
      <c r="B10" s="824"/>
      <c r="C10" s="825"/>
      <c r="D10" s="825"/>
      <c r="E10" s="825"/>
      <c r="F10" s="825"/>
      <c r="G10" s="825"/>
      <c r="H10" s="825"/>
      <c r="I10" s="826"/>
    </row>
    <row r="11" spans="2:9" ht="17.25" customHeight="1">
      <c r="B11" s="824"/>
      <c r="C11" s="825"/>
      <c r="D11" s="825"/>
      <c r="E11" s="825"/>
      <c r="F11" s="825"/>
      <c r="G11" s="825"/>
      <c r="H11" s="825"/>
      <c r="I11" s="826"/>
    </row>
    <row r="12" spans="2:9" ht="17.25" customHeight="1">
      <c r="B12" s="824"/>
      <c r="C12" s="825"/>
      <c r="D12" s="825"/>
      <c r="E12" s="825"/>
      <c r="F12" s="825"/>
      <c r="G12" s="825"/>
      <c r="H12" s="825"/>
      <c r="I12" s="826"/>
    </row>
    <row r="13" spans="2:9" ht="17.25" customHeight="1">
      <c r="B13" s="824"/>
      <c r="C13" s="825"/>
      <c r="D13" s="825"/>
      <c r="E13" s="825"/>
      <c r="F13" s="825"/>
      <c r="G13" s="825"/>
      <c r="H13" s="825"/>
      <c r="I13" s="826"/>
    </row>
    <row r="14" spans="2:9" ht="17.25" customHeight="1">
      <c r="B14" s="824"/>
      <c r="C14" s="825"/>
      <c r="D14" s="825"/>
      <c r="E14" s="825"/>
      <c r="F14" s="825"/>
      <c r="G14" s="825"/>
      <c r="H14" s="825"/>
      <c r="I14" s="826"/>
    </row>
    <row r="15" spans="2:9" ht="17.25" customHeight="1">
      <c r="B15" s="824"/>
      <c r="C15" s="825"/>
      <c r="D15" s="825"/>
      <c r="E15" s="825"/>
      <c r="F15" s="825"/>
      <c r="G15" s="825"/>
      <c r="H15" s="825"/>
      <c r="I15" s="826"/>
    </row>
    <row r="16" spans="2:9" ht="17.25" customHeight="1">
      <c r="B16" s="827"/>
      <c r="C16" s="828"/>
      <c r="D16" s="828"/>
      <c r="E16" s="828"/>
      <c r="F16" s="828"/>
      <c r="G16" s="828"/>
      <c r="H16" s="828"/>
      <c r="I16" s="829"/>
    </row>
    <row r="17" spans="2:9" ht="17.25" customHeight="1">
      <c r="B17" s="2" t="s">
        <v>751</v>
      </c>
      <c r="I17" s="10"/>
    </row>
    <row r="18" spans="2:9" ht="17.25" customHeight="1">
      <c r="B18" s="824"/>
      <c r="C18" s="825"/>
      <c r="D18" s="825"/>
      <c r="E18" s="825"/>
      <c r="F18" s="825"/>
      <c r="G18" s="825"/>
      <c r="H18" s="825"/>
      <c r="I18" s="826"/>
    </row>
    <row r="19" spans="2:9" ht="17.25" customHeight="1">
      <c r="B19" s="824"/>
      <c r="C19" s="825"/>
      <c r="D19" s="825"/>
      <c r="E19" s="825"/>
      <c r="F19" s="825"/>
      <c r="G19" s="825"/>
      <c r="H19" s="825"/>
      <c r="I19" s="826"/>
    </row>
    <row r="20" spans="2:9" ht="17.25" customHeight="1">
      <c r="B20" s="824"/>
      <c r="C20" s="825"/>
      <c r="D20" s="825"/>
      <c r="E20" s="825"/>
      <c r="F20" s="825"/>
      <c r="G20" s="825"/>
      <c r="H20" s="825"/>
      <c r="I20" s="826"/>
    </row>
    <row r="21" spans="2:9" ht="17.25" customHeight="1">
      <c r="B21" s="824"/>
      <c r="C21" s="825"/>
      <c r="D21" s="825"/>
      <c r="E21" s="825"/>
      <c r="F21" s="825"/>
      <c r="G21" s="825"/>
      <c r="H21" s="825"/>
      <c r="I21" s="826"/>
    </row>
    <row r="22" spans="2:9" ht="17.25" customHeight="1">
      <c r="B22" s="824"/>
      <c r="C22" s="825"/>
      <c r="D22" s="825"/>
      <c r="E22" s="825"/>
      <c r="F22" s="825"/>
      <c r="G22" s="825"/>
      <c r="H22" s="825"/>
      <c r="I22" s="826"/>
    </row>
    <row r="23" spans="2:9" ht="17.25" customHeight="1">
      <c r="B23" s="824"/>
      <c r="C23" s="825"/>
      <c r="D23" s="825"/>
      <c r="E23" s="825"/>
      <c r="F23" s="825"/>
      <c r="G23" s="825"/>
      <c r="H23" s="825"/>
      <c r="I23" s="826"/>
    </row>
    <row r="24" spans="2:9" ht="17.25" customHeight="1">
      <c r="B24" s="824"/>
      <c r="C24" s="825"/>
      <c r="D24" s="825"/>
      <c r="E24" s="825"/>
      <c r="F24" s="825"/>
      <c r="G24" s="825"/>
      <c r="H24" s="825"/>
      <c r="I24" s="826"/>
    </row>
    <row r="25" spans="2:9" ht="17.25" customHeight="1">
      <c r="B25" s="824"/>
      <c r="C25" s="825"/>
      <c r="D25" s="825"/>
      <c r="E25" s="825"/>
      <c r="F25" s="825"/>
      <c r="G25" s="825"/>
      <c r="H25" s="825"/>
      <c r="I25" s="826"/>
    </row>
    <row r="26" spans="2:9" ht="17.25" customHeight="1">
      <c r="B26" s="824"/>
      <c r="C26" s="825"/>
      <c r="D26" s="825"/>
      <c r="E26" s="825"/>
      <c r="F26" s="825"/>
      <c r="G26" s="825"/>
      <c r="H26" s="825"/>
      <c r="I26" s="826"/>
    </row>
    <row r="27" spans="2:9" ht="17.25" customHeight="1">
      <c r="B27" s="824"/>
      <c r="C27" s="825"/>
      <c r="D27" s="825"/>
      <c r="E27" s="825"/>
      <c r="F27" s="825"/>
      <c r="G27" s="825"/>
      <c r="H27" s="825"/>
      <c r="I27" s="826"/>
    </row>
    <row r="28" spans="2:9" ht="17.25" customHeight="1">
      <c r="B28" s="824"/>
      <c r="C28" s="825"/>
      <c r="D28" s="825"/>
      <c r="E28" s="825"/>
      <c r="F28" s="825"/>
      <c r="G28" s="825"/>
      <c r="H28" s="825"/>
      <c r="I28" s="826"/>
    </row>
    <row r="29" spans="2:9" ht="17.25" customHeight="1">
      <c r="B29" s="824"/>
      <c r="C29" s="825"/>
      <c r="D29" s="825"/>
      <c r="E29" s="825"/>
      <c r="F29" s="825"/>
      <c r="G29" s="825"/>
      <c r="H29" s="825"/>
      <c r="I29" s="826"/>
    </row>
    <row r="30" spans="2:9" ht="17.25" customHeight="1">
      <c r="B30" s="824"/>
      <c r="C30" s="825"/>
      <c r="D30" s="825"/>
      <c r="E30" s="825"/>
      <c r="F30" s="825"/>
      <c r="G30" s="825"/>
      <c r="H30" s="825"/>
      <c r="I30" s="826"/>
    </row>
    <row r="31" spans="2:9" ht="17.25" customHeight="1">
      <c r="B31" s="824"/>
      <c r="C31" s="825"/>
      <c r="D31" s="825"/>
      <c r="E31" s="825"/>
      <c r="F31" s="825"/>
      <c r="G31" s="825"/>
      <c r="H31" s="825"/>
      <c r="I31" s="826"/>
    </row>
    <row r="32" spans="2:9" ht="17.25" customHeight="1">
      <c r="B32" s="824"/>
      <c r="C32" s="825"/>
      <c r="D32" s="825"/>
      <c r="E32" s="825"/>
      <c r="F32" s="825"/>
      <c r="G32" s="825"/>
      <c r="H32" s="825"/>
      <c r="I32" s="826"/>
    </row>
    <row r="33" spans="2:9" ht="17.25" customHeight="1">
      <c r="B33" s="824"/>
      <c r="C33" s="825"/>
      <c r="D33" s="825"/>
      <c r="E33" s="825"/>
      <c r="F33" s="825"/>
      <c r="G33" s="825"/>
      <c r="H33" s="825"/>
      <c r="I33" s="826"/>
    </row>
    <row r="34" spans="2:9" ht="17.25" customHeight="1">
      <c r="B34" s="824"/>
      <c r="C34" s="825"/>
      <c r="D34" s="825"/>
      <c r="E34" s="825"/>
      <c r="F34" s="825"/>
      <c r="G34" s="825"/>
      <c r="H34" s="825"/>
      <c r="I34" s="826"/>
    </row>
    <row r="35" spans="2:9" ht="17.25" customHeight="1">
      <c r="B35" s="824"/>
      <c r="C35" s="825"/>
      <c r="D35" s="825"/>
      <c r="E35" s="825"/>
      <c r="F35" s="825"/>
      <c r="G35" s="825"/>
      <c r="H35" s="825"/>
      <c r="I35" s="826"/>
    </row>
    <row r="36" spans="2:9" ht="17.25" customHeight="1">
      <c r="B36" s="827"/>
      <c r="C36" s="828"/>
      <c r="D36" s="828"/>
      <c r="E36" s="828"/>
      <c r="F36" s="828"/>
      <c r="G36" s="828"/>
      <c r="H36" s="828"/>
      <c r="I36" s="829"/>
    </row>
    <row r="37" spans="2:9" ht="17.25" customHeight="1">
      <c r="B37" t="s">
        <v>959</v>
      </c>
    </row>
    <row r="38" spans="2:9" ht="17.25" customHeight="1">
      <c r="B38" t="s">
        <v>960</v>
      </c>
    </row>
    <row r="39" spans="2:9">
      <c r="C39" s="585"/>
    </row>
    <row r="40" spans="2:9">
      <c r="C40" s="585"/>
    </row>
  </sheetData>
  <mergeCells count="2">
    <mergeCell ref="B4:I16"/>
    <mergeCell ref="B18:I36"/>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EB722-0A88-4C73-B7FC-43924086278C}">
  <dimension ref="B1:O31"/>
  <sheetViews>
    <sheetView showGridLines="0" view="pageBreakPreview" zoomScaleNormal="100" zoomScaleSheetLayoutView="100" workbookViewId="0">
      <selection activeCell="B2" sqref="B2"/>
    </sheetView>
  </sheetViews>
  <sheetFormatPr defaultRowHeight="13.5"/>
  <cols>
    <col min="1" max="1" width="0.875" customWidth="1"/>
    <col min="3" max="3" width="21.625" customWidth="1"/>
    <col min="4" max="4" width="11.5" customWidth="1"/>
    <col min="5" max="5" width="13.875" customWidth="1"/>
    <col min="8" max="8" width="17.625" customWidth="1"/>
    <col min="9" max="9" width="0.875" customWidth="1"/>
  </cols>
  <sheetData>
    <row r="1" spans="2:15">
      <c r="B1" t="s">
        <v>84</v>
      </c>
    </row>
    <row r="3" spans="2:15" ht="18.75" customHeight="1">
      <c r="B3" s="838" t="s">
        <v>943</v>
      </c>
      <c r="C3" s="839"/>
      <c r="D3" s="838" t="s">
        <v>944</v>
      </c>
      <c r="E3" s="839"/>
      <c r="F3" s="350" t="s">
        <v>945</v>
      </c>
      <c r="G3" s="838" t="s">
        <v>946</v>
      </c>
      <c r="H3" s="839"/>
    </row>
    <row r="4" spans="2:15" ht="18.75" customHeight="1">
      <c r="B4" s="835"/>
      <c r="C4" s="837"/>
      <c r="D4" s="838" t="s">
        <v>947</v>
      </c>
      <c r="E4" s="839"/>
      <c r="F4" s="350" t="s">
        <v>948</v>
      </c>
      <c r="G4" s="840"/>
      <c r="H4" s="841"/>
    </row>
    <row r="5" spans="2:15" ht="18.75" customHeight="1">
      <c r="B5" s="835"/>
      <c r="C5" s="837"/>
      <c r="D5" s="838" t="s">
        <v>947</v>
      </c>
      <c r="E5" s="839"/>
      <c r="F5" s="350" t="s">
        <v>948</v>
      </c>
      <c r="G5" s="840"/>
      <c r="H5" s="841"/>
    </row>
    <row r="6" spans="2:15" ht="18.75" customHeight="1">
      <c r="B6" s="1640"/>
      <c r="C6" s="1641"/>
      <c r="D6" s="1642" t="s">
        <v>947</v>
      </c>
      <c r="E6" s="1643"/>
      <c r="F6" s="1644" t="s">
        <v>948</v>
      </c>
      <c r="G6" s="1645"/>
      <c r="H6" s="1646"/>
      <c r="I6" s="1638"/>
      <c r="J6" s="1638"/>
      <c r="K6" s="1638"/>
      <c r="L6" s="1638"/>
      <c r="M6" s="1638"/>
      <c r="N6" s="1638"/>
      <c r="O6" s="1638"/>
    </row>
    <row r="7" spans="2:15" ht="18.75" customHeight="1">
      <c r="B7" s="1647" t="s">
        <v>949</v>
      </c>
      <c r="C7" s="1648"/>
      <c r="D7" s="1645" t="s">
        <v>503</v>
      </c>
      <c r="E7" s="1646"/>
      <c r="F7" s="1649"/>
      <c r="G7" s="1650"/>
      <c r="H7" s="1646"/>
      <c r="I7" s="1638"/>
      <c r="J7" s="1638"/>
      <c r="K7" s="1638"/>
      <c r="L7" s="1638"/>
      <c r="M7" s="1638"/>
      <c r="N7" s="1638"/>
      <c r="O7" s="1638"/>
    </row>
    <row r="8" spans="2:15" ht="18.75" customHeight="1">
      <c r="B8" s="1651" t="s">
        <v>587</v>
      </c>
      <c r="C8" s="1652" t="s">
        <v>444</v>
      </c>
      <c r="D8" s="1640" t="s">
        <v>588</v>
      </c>
      <c r="E8" s="1653"/>
      <c r="F8" s="1653" t="s">
        <v>967</v>
      </c>
      <c r="G8" s="1653"/>
      <c r="H8" s="1641"/>
      <c r="I8" s="1638"/>
      <c r="J8" s="1638"/>
      <c r="K8" s="1638"/>
      <c r="L8" s="1638"/>
      <c r="M8" s="1638"/>
      <c r="N8" s="1638"/>
      <c r="O8" s="1638"/>
    </row>
    <row r="9" spans="2:15" ht="18.75" customHeight="1">
      <c r="B9" s="1654"/>
      <c r="C9" s="1652" t="s">
        <v>968</v>
      </c>
      <c r="D9" s="1640" t="s">
        <v>969</v>
      </c>
      <c r="E9" s="1653"/>
      <c r="F9" s="1653"/>
      <c r="G9" s="1653"/>
      <c r="H9" s="1655"/>
      <c r="I9" s="1638"/>
      <c r="J9" s="1638"/>
      <c r="K9" s="1638"/>
      <c r="L9" s="1638"/>
      <c r="M9" s="1638"/>
      <c r="N9" s="1638"/>
      <c r="O9" s="1638"/>
    </row>
    <row r="10" spans="2:15" ht="18.75" customHeight="1">
      <c r="B10" s="1656" t="s">
        <v>104</v>
      </c>
      <c r="C10" s="1657" t="s">
        <v>106</v>
      </c>
      <c r="D10" s="1658" t="s">
        <v>107</v>
      </c>
      <c r="E10" s="1658"/>
      <c r="F10" s="1658"/>
      <c r="G10" s="1658"/>
      <c r="H10" s="1659"/>
      <c r="I10" s="1638"/>
      <c r="J10" s="1638" t="s">
        <v>688</v>
      </c>
      <c r="K10" s="1638"/>
      <c r="L10" s="1638"/>
      <c r="M10" s="1638"/>
      <c r="N10" s="1638"/>
      <c r="O10" s="1638"/>
    </row>
    <row r="11" spans="2:15" ht="18.75" customHeight="1">
      <c r="B11" s="1660" t="s">
        <v>14</v>
      </c>
      <c r="C11" s="1638"/>
      <c r="D11" s="118" t="s">
        <v>108</v>
      </c>
      <c r="E11" s="118"/>
      <c r="F11" s="118"/>
      <c r="G11" s="118"/>
      <c r="H11" s="1661"/>
      <c r="I11" s="1638"/>
      <c r="J11" s="1638"/>
      <c r="K11" s="1638"/>
      <c r="L11" s="1638"/>
      <c r="M11" s="1638"/>
      <c r="N11" s="1638"/>
      <c r="O11" s="1638"/>
    </row>
    <row r="12" spans="2:15" ht="18.75" customHeight="1">
      <c r="B12" s="1660" t="s">
        <v>105</v>
      </c>
      <c r="C12" s="1638"/>
      <c r="D12" s="118" t="s">
        <v>1052</v>
      </c>
      <c r="E12" s="118"/>
      <c r="F12" s="118"/>
      <c r="G12" s="118"/>
      <c r="H12" s="1661"/>
      <c r="I12" s="1638"/>
      <c r="J12" s="1638"/>
      <c r="K12" s="1638"/>
      <c r="L12" s="1638"/>
      <c r="M12" s="1638"/>
      <c r="N12" s="1638"/>
      <c r="O12" s="1638"/>
    </row>
    <row r="13" spans="2:15" ht="18.75" customHeight="1">
      <c r="B13" s="1660"/>
      <c r="C13" s="1638"/>
      <c r="D13" s="118" t="s">
        <v>109</v>
      </c>
      <c r="E13" s="118"/>
      <c r="F13" s="118"/>
      <c r="G13" s="118"/>
      <c r="H13" s="1661"/>
      <c r="I13" s="1638"/>
      <c r="J13" s="1638"/>
      <c r="K13" s="1638"/>
      <c r="L13" s="1638"/>
      <c r="M13" s="1638"/>
      <c r="N13" s="1638"/>
      <c r="O13" s="1638"/>
    </row>
    <row r="14" spans="2:15" ht="18.75" customHeight="1">
      <c r="B14" s="1660"/>
      <c r="C14" s="1638"/>
      <c r="D14" s="118" t="s">
        <v>110</v>
      </c>
      <c r="E14" s="118"/>
      <c r="F14" s="118"/>
      <c r="G14" s="118"/>
      <c r="H14" s="1661"/>
      <c r="I14" s="1638"/>
      <c r="J14" s="1638"/>
      <c r="K14" s="1638"/>
      <c r="L14" s="1638"/>
      <c r="M14" s="1638"/>
      <c r="N14" s="1638"/>
      <c r="O14" s="1638"/>
    </row>
    <row r="15" spans="2:15" ht="18.75" customHeight="1">
      <c r="B15" s="1660"/>
      <c r="C15" s="1638" t="s">
        <v>296</v>
      </c>
      <c r="D15" s="118" t="s">
        <v>72</v>
      </c>
      <c r="E15" s="118"/>
      <c r="F15" s="118"/>
      <c r="G15" s="118"/>
      <c r="H15" s="1661"/>
      <c r="I15" s="1638"/>
      <c r="J15" s="1638"/>
      <c r="K15" s="1638"/>
      <c r="L15" s="1638"/>
      <c r="M15" s="1638"/>
      <c r="N15" s="1638"/>
      <c r="O15" s="1638"/>
    </row>
    <row r="16" spans="2:15" ht="18.75" customHeight="1">
      <c r="B16" s="1662"/>
      <c r="C16" s="1663"/>
      <c r="D16" s="1664" t="s">
        <v>62</v>
      </c>
      <c r="E16" s="1664"/>
      <c r="F16" s="1664"/>
      <c r="G16" s="1664"/>
      <c r="H16" s="1665"/>
      <c r="I16" s="1638"/>
      <c r="J16" s="1638"/>
      <c r="K16" s="1638"/>
      <c r="L16" s="1638"/>
      <c r="M16" s="1638"/>
      <c r="N16" s="1638"/>
      <c r="O16" s="1638"/>
    </row>
    <row r="17" spans="2:15" ht="18.75" customHeight="1">
      <c r="B17" s="1660" t="s">
        <v>689</v>
      </c>
      <c r="C17" s="1638" t="s">
        <v>690</v>
      </c>
      <c r="D17" s="118" t="s">
        <v>1053</v>
      </c>
      <c r="E17" s="1638"/>
      <c r="F17" s="1638"/>
      <c r="G17" s="1638"/>
      <c r="H17" s="1666"/>
      <c r="I17" s="1638"/>
      <c r="J17" s="1638" t="s">
        <v>728</v>
      </c>
      <c r="K17" s="1638"/>
      <c r="L17" s="1638"/>
      <c r="M17" s="1638"/>
      <c r="N17" s="1638"/>
      <c r="O17" s="1638"/>
    </row>
    <row r="18" spans="2:15" ht="18.75" customHeight="1">
      <c r="B18" s="1660"/>
      <c r="C18" s="1638"/>
      <c r="D18" s="118" t="s">
        <v>1054</v>
      </c>
      <c r="E18" s="1638"/>
      <c r="F18" s="1638"/>
      <c r="G18" s="1638"/>
      <c r="H18" s="1666"/>
      <c r="I18" s="1638"/>
      <c r="J18" s="1638" t="s">
        <v>729</v>
      </c>
      <c r="K18" s="1638"/>
      <c r="L18" s="1638"/>
      <c r="M18" s="1638"/>
      <c r="N18" s="1638"/>
      <c r="O18" s="1638"/>
    </row>
    <row r="19" spans="2:15" ht="18.75" customHeight="1">
      <c r="B19" s="1660"/>
      <c r="C19" s="1638" t="s">
        <v>691</v>
      </c>
      <c r="D19" s="118" t="s">
        <v>950</v>
      </c>
      <c r="E19" s="1638"/>
      <c r="F19" s="1638"/>
      <c r="G19" s="1638"/>
      <c r="H19" s="1666"/>
      <c r="I19" s="1638"/>
      <c r="J19" s="1638" t="s">
        <v>730</v>
      </c>
      <c r="K19" s="1638"/>
      <c r="L19" s="1638"/>
      <c r="M19" s="1638"/>
      <c r="N19" s="1638"/>
      <c r="O19" s="1638"/>
    </row>
    <row r="20" spans="2:15" ht="18.75" customHeight="1">
      <c r="B20" s="1660"/>
      <c r="C20" s="1638"/>
      <c r="D20" s="118" t="s">
        <v>951</v>
      </c>
      <c r="E20" s="1638"/>
      <c r="F20" s="1638"/>
      <c r="G20" s="1638"/>
      <c r="H20" s="1666"/>
      <c r="I20" s="1638"/>
      <c r="J20" s="1638"/>
      <c r="K20" s="1638"/>
      <c r="L20" s="1638"/>
      <c r="M20" s="1638"/>
      <c r="N20" s="1638"/>
      <c r="O20" s="1638"/>
    </row>
    <row r="21" spans="2:15" ht="18.75" customHeight="1">
      <c r="B21" s="1660"/>
      <c r="C21" s="1638"/>
      <c r="D21" s="118" t="s">
        <v>952</v>
      </c>
      <c r="E21" s="1638"/>
      <c r="F21" s="1638"/>
      <c r="G21" s="1638"/>
      <c r="H21" s="1666"/>
      <c r="I21" s="1638"/>
      <c r="J21" s="1638"/>
      <c r="K21" s="1638"/>
      <c r="L21" s="1638"/>
      <c r="M21" s="1638"/>
      <c r="N21" s="1638"/>
      <c r="O21" s="1638"/>
    </row>
    <row r="22" spans="2:15" ht="18.75" customHeight="1">
      <c r="B22" s="1660"/>
      <c r="C22" s="1638"/>
      <c r="D22" s="118" t="s">
        <v>953</v>
      </c>
      <c r="E22" s="1638"/>
      <c r="F22" s="1638"/>
      <c r="G22" s="1638"/>
      <c r="H22" s="1666"/>
      <c r="I22" s="1638"/>
      <c r="J22" s="1638" t="s">
        <v>731</v>
      </c>
      <c r="K22" s="1638"/>
      <c r="L22" s="1638"/>
      <c r="M22" s="1638"/>
      <c r="N22" s="1638"/>
      <c r="O22" s="1638"/>
    </row>
    <row r="23" spans="2:15" ht="18.75" customHeight="1">
      <c r="B23" s="1660"/>
      <c r="C23" s="1638"/>
      <c r="D23" s="118" t="s">
        <v>954</v>
      </c>
      <c r="E23" s="1638"/>
      <c r="F23" s="1638"/>
      <c r="G23" s="1638"/>
      <c r="H23" s="1666"/>
      <c r="I23" s="1638"/>
      <c r="J23" s="1638" t="s">
        <v>732</v>
      </c>
      <c r="K23" s="1638"/>
      <c r="L23" s="1638"/>
      <c r="M23" s="1638"/>
      <c r="N23" s="1638"/>
      <c r="O23" s="1638"/>
    </row>
    <row r="24" spans="2:15" ht="18.75" customHeight="1">
      <c r="B24" s="1660"/>
      <c r="C24" s="1638"/>
      <c r="D24" s="1667" t="s">
        <v>1034</v>
      </c>
      <c r="E24" s="1638"/>
      <c r="F24" s="1638"/>
      <c r="G24" s="1638"/>
      <c r="H24" s="1666"/>
      <c r="I24" s="1638"/>
      <c r="J24" s="1638" t="s">
        <v>955</v>
      </c>
      <c r="K24" s="1638"/>
      <c r="L24" s="1638"/>
      <c r="M24" s="1638"/>
      <c r="N24" s="1638"/>
      <c r="O24" s="1638"/>
    </row>
    <row r="25" spans="2:15" ht="18.75" customHeight="1">
      <c r="B25" s="1660"/>
      <c r="C25" s="1638"/>
      <c r="D25" s="118" t="s">
        <v>956</v>
      </c>
      <c r="E25" s="1638"/>
      <c r="F25" s="1638"/>
      <c r="G25" s="1638"/>
      <c r="H25" s="1666"/>
      <c r="I25" s="1638"/>
      <c r="J25" s="1638" t="s">
        <v>733</v>
      </c>
      <c r="K25" s="1638"/>
      <c r="L25" s="1638"/>
      <c r="M25" s="1638"/>
      <c r="N25" s="1638"/>
      <c r="O25" s="1638"/>
    </row>
    <row r="26" spans="2:15" ht="18.75" customHeight="1">
      <c r="B26" s="1660"/>
      <c r="C26" s="1638"/>
      <c r="D26" s="118" t="s">
        <v>957</v>
      </c>
      <c r="E26" s="1638"/>
      <c r="F26" s="1638"/>
      <c r="G26" s="1638"/>
      <c r="H26" s="1666"/>
      <c r="I26" s="1638"/>
      <c r="J26" s="1638" t="s">
        <v>958</v>
      </c>
      <c r="K26" s="1638"/>
      <c r="L26" s="1638"/>
      <c r="M26" s="1638"/>
      <c r="N26" s="1638"/>
      <c r="O26" s="1638"/>
    </row>
    <row r="27" spans="2:15" ht="18.75" customHeight="1">
      <c r="B27" s="1660"/>
      <c r="C27" s="1638" t="s">
        <v>692</v>
      </c>
      <c r="D27" s="1638" t="s">
        <v>693</v>
      </c>
      <c r="E27" s="1638"/>
      <c r="F27" s="1638"/>
      <c r="G27" s="1638"/>
      <c r="H27" s="1666"/>
      <c r="I27" s="1638"/>
      <c r="J27" s="1638" t="s">
        <v>1035</v>
      </c>
      <c r="K27" s="1638"/>
      <c r="L27" s="1638"/>
      <c r="M27" s="1638"/>
      <c r="N27" s="1638"/>
      <c r="O27" s="1638"/>
    </row>
    <row r="28" spans="2:15" ht="18.75" customHeight="1">
      <c r="B28" s="1662"/>
      <c r="C28" s="1668" t="s">
        <v>1055</v>
      </c>
      <c r="D28" s="1663"/>
      <c r="E28" s="1663"/>
      <c r="F28" s="1663"/>
      <c r="G28" s="1663"/>
      <c r="H28" s="1669"/>
      <c r="I28" s="1638"/>
      <c r="J28" s="1638"/>
      <c r="K28" s="1638"/>
      <c r="L28" s="1638"/>
      <c r="M28" s="1638"/>
      <c r="N28" s="1638"/>
      <c r="O28" s="1638"/>
    </row>
    <row r="29" spans="2:15">
      <c r="B29" s="1638" t="s">
        <v>1056</v>
      </c>
      <c r="C29" s="1638"/>
      <c r="D29" s="1638"/>
      <c r="E29" s="1638"/>
      <c r="F29" s="1638"/>
      <c r="G29" s="1638"/>
      <c r="H29" s="1638"/>
      <c r="I29" s="1638"/>
      <c r="J29" s="1638"/>
      <c r="K29" s="1638"/>
      <c r="L29" s="1638"/>
      <c r="M29" s="1638"/>
      <c r="N29" s="1638"/>
      <c r="O29" s="1638"/>
    </row>
    <row r="30" spans="2:15">
      <c r="B30" s="1638" t="s">
        <v>147</v>
      </c>
      <c r="C30" s="1638"/>
      <c r="D30" s="1638"/>
      <c r="E30" s="1638"/>
      <c r="F30" s="1638"/>
      <c r="G30" s="1638"/>
      <c r="H30" s="1638"/>
      <c r="I30" s="1638"/>
      <c r="J30" s="1638"/>
      <c r="K30" s="1638"/>
      <c r="L30" s="1638"/>
      <c r="M30" s="1638"/>
      <c r="N30" s="1638"/>
      <c r="O30" s="1638"/>
    </row>
    <row r="31" spans="2:15">
      <c r="B31" s="1638" t="s">
        <v>708</v>
      </c>
      <c r="C31" s="1638"/>
      <c r="D31" s="1638"/>
      <c r="E31" s="1638"/>
      <c r="F31" s="1638"/>
      <c r="G31" s="1638"/>
      <c r="H31" s="1638"/>
      <c r="I31" s="1638"/>
      <c r="J31" s="1638"/>
      <c r="K31" s="1638"/>
      <c r="L31" s="1638"/>
      <c r="M31" s="1638"/>
      <c r="N31" s="1638"/>
      <c r="O31" s="1638"/>
    </row>
  </sheetData>
  <mergeCells count="19">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B9"/>
    <mergeCell ref="D8:E8"/>
    <mergeCell ref="F8:H8"/>
    <mergeCell ref="D9:G9"/>
  </mergeCells>
  <phoneticPr fontId="2"/>
  <printOptions horizontalCentered="1"/>
  <pageMargins left="0.70866141732283472" right="0.70866141732283472" top="0.39370078740157483" bottom="0.39370078740157483" header="0.51181102362204722" footer="0.27559055118110237"/>
  <pageSetup paperSize="9" scale="88" fitToHeight="2"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B1:S62"/>
  <sheetViews>
    <sheetView view="pageBreakPreview" zoomScale="110" zoomScaleNormal="100" zoomScaleSheetLayoutView="110" workbookViewId="0">
      <selection activeCell="B2" sqref="B2"/>
    </sheetView>
  </sheetViews>
  <sheetFormatPr defaultRowHeight="13.5"/>
  <cols>
    <col min="1" max="1" width="0.875" customWidth="1"/>
    <col min="3" max="3" width="3.875" customWidth="1"/>
    <col min="4" max="4" width="13.75" customWidth="1"/>
    <col min="5" max="5" width="5.25" customWidth="1"/>
    <col min="6" max="6" width="13" customWidth="1"/>
    <col min="7" max="7" width="11.625" customWidth="1"/>
    <col min="8" max="8" width="10.625" customWidth="1"/>
    <col min="10" max="10" width="10.625" customWidth="1"/>
    <col min="11" max="11" width="0.875" customWidth="1"/>
  </cols>
  <sheetData>
    <row r="1" spans="2:10">
      <c r="B1" t="s">
        <v>85</v>
      </c>
    </row>
    <row r="3" spans="2:10" ht="24.75" customHeight="1">
      <c r="B3" s="352" t="s">
        <v>100</v>
      </c>
      <c r="C3" s="351"/>
      <c r="D3" s="42"/>
      <c r="E3" s="43" t="s">
        <v>101</v>
      </c>
      <c r="F3" s="564" t="s">
        <v>502</v>
      </c>
      <c r="G3" s="42" t="s">
        <v>521</v>
      </c>
      <c r="H3" s="565"/>
      <c r="I3" s="42"/>
      <c r="J3" s="43"/>
    </row>
    <row r="4" spans="2:10" ht="24.75" customHeight="1">
      <c r="B4" s="566"/>
      <c r="C4" s="449"/>
      <c r="E4" s="3"/>
      <c r="F4" s="567" t="s">
        <v>28</v>
      </c>
      <c r="G4" t="s">
        <v>521</v>
      </c>
      <c r="H4" s="568"/>
      <c r="J4" s="3"/>
    </row>
    <row r="5" spans="2:10" ht="24.75" customHeight="1">
      <c r="B5" s="566"/>
      <c r="C5" s="449"/>
      <c r="F5" s="567" t="s">
        <v>57</v>
      </c>
      <c r="G5" s="569" t="s">
        <v>521</v>
      </c>
      <c r="H5" s="570"/>
      <c r="J5" s="3"/>
    </row>
    <row r="6" spans="2:10" ht="14.25" customHeight="1">
      <c r="B6" s="571"/>
      <c r="C6" s="42" t="s">
        <v>522</v>
      </c>
      <c r="D6" s="42"/>
      <c r="E6" s="42"/>
      <c r="F6" s="859" t="s">
        <v>750</v>
      </c>
      <c r="G6" s="860"/>
      <c r="H6" s="860"/>
      <c r="I6" s="860"/>
      <c r="J6" s="861"/>
    </row>
    <row r="7" spans="2:10" ht="14.25" customHeight="1">
      <c r="B7" s="862" t="s">
        <v>477</v>
      </c>
      <c r="C7" s="863" t="s">
        <v>494</v>
      </c>
      <c r="D7" s="846"/>
      <c r="E7" s="864"/>
      <c r="F7" s="863"/>
      <c r="G7" s="846"/>
      <c r="H7" s="846"/>
      <c r="I7" s="846"/>
      <c r="J7" s="864"/>
    </row>
    <row r="8" spans="2:10" ht="14.25" customHeight="1">
      <c r="B8" s="862"/>
      <c r="C8" s="865" t="s">
        <v>523</v>
      </c>
      <c r="D8" s="866"/>
      <c r="E8" s="867"/>
      <c r="F8" s="863"/>
      <c r="G8" s="846"/>
      <c r="H8" s="846"/>
      <c r="I8" s="846"/>
      <c r="J8" s="864"/>
    </row>
    <row r="9" spans="2:10" ht="14.25" customHeight="1">
      <c r="B9" s="572"/>
      <c r="C9" t="s">
        <v>68</v>
      </c>
      <c r="F9" s="863"/>
      <c r="G9" s="846"/>
      <c r="H9" s="846"/>
      <c r="I9" s="846"/>
      <c r="J9" s="864"/>
    </row>
    <row r="10" spans="2:10" ht="14.25" customHeight="1">
      <c r="B10" s="572"/>
      <c r="C10" s="573"/>
      <c r="D10" t="s">
        <v>69</v>
      </c>
      <c r="F10" s="863"/>
      <c r="G10" s="846"/>
      <c r="H10" s="846"/>
      <c r="I10" s="846"/>
      <c r="J10" s="864"/>
    </row>
    <row r="11" spans="2:10" ht="14.25" customHeight="1">
      <c r="B11" s="572"/>
      <c r="C11" t="s">
        <v>70</v>
      </c>
      <c r="D11" s="573"/>
      <c r="E11" t="s">
        <v>71</v>
      </c>
      <c r="F11" s="868"/>
      <c r="G11" s="869"/>
      <c r="H11" s="869"/>
      <c r="I11" s="869"/>
      <c r="J11" s="870"/>
    </row>
    <row r="12" spans="2:10" ht="20.25" customHeight="1">
      <c r="B12" s="572"/>
      <c r="C12" s="835" t="s">
        <v>495</v>
      </c>
      <c r="D12" s="836"/>
      <c r="E12" s="836"/>
      <c r="F12" s="836"/>
      <c r="G12" s="836"/>
      <c r="H12" s="836"/>
      <c r="I12" s="836"/>
      <c r="J12" s="837"/>
    </row>
    <row r="13" spans="2:10" ht="19.5" customHeight="1">
      <c r="B13" s="572"/>
      <c r="C13" s="278" t="s">
        <v>593</v>
      </c>
      <c r="D13" s="42"/>
      <c r="E13" s="574"/>
      <c r="F13" s="42"/>
      <c r="G13" s="42"/>
      <c r="H13" s="42"/>
      <c r="I13" s="42"/>
      <c r="J13" s="43"/>
    </row>
    <row r="14" spans="2:10" ht="19.5" customHeight="1">
      <c r="B14" s="575"/>
      <c r="C14" s="278" t="s">
        <v>496</v>
      </c>
      <c r="D14" s="574"/>
      <c r="F14" s="574"/>
      <c r="G14" s="574"/>
      <c r="H14" s="574"/>
      <c r="I14" s="574"/>
      <c r="J14" s="196"/>
    </row>
    <row r="15" spans="2:10" ht="15" customHeight="1">
      <c r="B15" s="576" t="s">
        <v>96</v>
      </c>
      <c r="C15" s="871" t="s">
        <v>103</v>
      </c>
      <c r="D15" s="857" t="s">
        <v>97</v>
      </c>
      <c r="E15" s="840" t="s">
        <v>98</v>
      </c>
      <c r="F15" s="850"/>
      <c r="G15" s="841"/>
      <c r="H15" s="840" t="s">
        <v>99</v>
      </c>
      <c r="I15" s="850"/>
      <c r="J15" s="841"/>
    </row>
    <row r="16" spans="2:10" ht="15" customHeight="1">
      <c r="B16" s="577" t="s">
        <v>497</v>
      </c>
      <c r="C16" s="872"/>
      <c r="D16" s="858"/>
      <c r="E16" s="853"/>
      <c r="F16" s="851"/>
      <c r="G16" s="852"/>
      <c r="H16" s="853"/>
      <c r="I16" s="851"/>
      <c r="J16" s="852"/>
    </row>
    <row r="17" spans="2:19" ht="15" customHeight="1">
      <c r="B17" s="577" t="s">
        <v>29</v>
      </c>
      <c r="C17" s="872"/>
      <c r="D17" s="857" t="s">
        <v>97</v>
      </c>
      <c r="E17" s="840" t="s">
        <v>98</v>
      </c>
      <c r="F17" s="850"/>
      <c r="G17" s="841"/>
      <c r="H17" s="840" t="s">
        <v>99</v>
      </c>
      <c r="I17" s="850"/>
      <c r="J17" s="841"/>
    </row>
    <row r="18" spans="2:19" ht="15" customHeight="1">
      <c r="B18" s="577"/>
      <c r="C18" s="872"/>
      <c r="D18" s="858"/>
      <c r="E18" s="853"/>
      <c r="F18" s="851"/>
      <c r="G18" s="852"/>
      <c r="H18" s="853"/>
      <c r="I18" s="851"/>
      <c r="J18" s="852"/>
    </row>
    <row r="19" spans="2:19" ht="15" customHeight="1">
      <c r="B19" s="578" t="s">
        <v>498</v>
      </c>
      <c r="C19" s="872"/>
      <c r="D19" s="857" t="s">
        <v>97</v>
      </c>
      <c r="E19" s="840" t="s">
        <v>98</v>
      </c>
      <c r="F19" s="850"/>
      <c r="G19" s="841"/>
      <c r="H19" s="840" t="s">
        <v>99</v>
      </c>
      <c r="I19" s="850"/>
      <c r="J19" s="841"/>
    </row>
    <row r="20" spans="2:19" ht="15" customHeight="1">
      <c r="B20" s="578" t="s">
        <v>499</v>
      </c>
      <c r="C20" s="872"/>
      <c r="D20" s="858"/>
      <c r="E20" s="853"/>
      <c r="F20" s="851"/>
      <c r="G20" s="852"/>
      <c r="H20" s="853"/>
      <c r="I20" s="851"/>
      <c r="J20" s="852"/>
    </row>
    <row r="21" spans="2:19" ht="15" customHeight="1">
      <c r="B21" s="578"/>
      <c r="C21" s="872"/>
      <c r="D21" s="857" t="s">
        <v>97</v>
      </c>
      <c r="E21" s="840" t="s">
        <v>98</v>
      </c>
      <c r="F21" s="850"/>
      <c r="G21" s="841"/>
      <c r="H21" s="840" t="s">
        <v>99</v>
      </c>
      <c r="I21" s="850"/>
      <c r="J21" s="841"/>
    </row>
    <row r="22" spans="2:19" ht="15" customHeight="1">
      <c r="B22" s="578" t="s">
        <v>500</v>
      </c>
      <c r="C22" s="872"/>
      <c r="D22" s="858"/>
      <c r="E22" s="853"/>
      <c r="F22" s="851"/>
      <c r="G22" s="852"/>
      <c r="H22" s="853"/>
      <c r="I22" s="851"/>
      <c r="J22" s="852"/>
    </row>
    <row r="23" spans="2:19" ht="15" customHeight="1">
      <c r="B23" s="578" t="s">
        <v>501</v>
      </c>
      <c r="C23" s="872"/>
      <c r="D23" s="857" t="s">
        <v>97</v>
      </c>
      <c r="E23" s="840" t="s">
        <v>98</v>
      </c>
      <c r="F23" s="850"/>
      <c r="G23" s="841"/>
      <c r="H23" s="840" t="s">
        <v>99</v>
      </c>
      <c r="I23" s="850"/>
      <c r="J23" s="841"/>
    </row>
    <row r="24" spans="2:19" ht="15" customHeight="1">
      <c r="B24" s="579"/>
      <c r="C24" s="873"/>
      <c r="D24" s="858"/>
      <c r="E24" s="853"/>
      <c r="F24" s="851"/>
      <c r="G24" s="852"/>
      <c r="H24" s="853"/>
      <c r="I24" s="851"/>
      <c r="J24" s="852"/>
    </row>
    <row r="25" spans="2:19" ht="15" customHeight="1">
      <c r="B25" s="855" t="s">
        <v>1009</v>
      </c>
      <c r="C25" s="854" t="s">
        <v>1010</v>
      </c>
      <c r="D25" s="776"/>
      <c r="E25" s="776"/>
      <c r="F25" s="776"/>
      <c r="G25" s="776"/>
      <c r="H25" s="776"/>
      <c r="I25" s="776"/>
      <c r="J25" s="788"/>
    </row>
    <row r="26" spans="2:19" ht="15" customHeight="1">
      <c r="B26" s="856"/>
      <c r="C26" s="854" t="s">
        <v>1011</v>
      </c>
      <c r="D26" s="776"/>
      <c r="E26" s="776"/>
      <c r="F26" s="776"/>
      <c r="G26" s="776"/>
      <c r="H26" s="776"/>
      <c r="I26" s="776"/>
      <c r="J26" s="788"/>
    </row>
    <row r="27" spans="2:19" ht="17.25" customHeight="1">
      <c r="B27" s="571" t="s">
        <v>694</v>
      </c>
      <c r="C27" s="42"/>
      <c r="D27" s="42"/>
      <c r="E27" s="42"/>
      <c r="F27" s="42"/>
      <c r="G27" s="42"/>
      <c r="H27" s="42"/>
      <c r="I27" s="42"/>
      <c r="J27" s="43"/>
    </row>
    <row r="28" spans="2:19" ht="17.25" customHeight="1">
      <c r="B28" s="842" t="s">
        <v>695</v>
      </c>
      <c r="C28" s="843"/>
      <c r="D28" s="843"/>
      <c r="E28" s="843"/>
      <c r="F28" s="843"/>
      <c r="G28" s="843"/>
      <c r="H28" s="843"/>
      <c r="I28" s="843"/>
      <c r="J28" s="844"/>
      <c r="L28" t="s">
        <v>678</v>
      </c>
    </row>
    <row r="29" spans="2:19" ht="17.25" customHeight="1">
      <c r="B29" s="845"/>
      <c r="C29" s="843"/>
      <c r="D29" s="843"/>
      <c r="E29" s="843"/>
      <c r="F29" s="843"/>
      <c r="G29" s="843"/>
      <c r="H29" s="843"/>
      <c r="I29" s="843"/>
      <c r="J29" s="844"/>
      <c r="L29" s="846" t="s">
        <v>679</v>
      </c>
      <c r="M29" s="846"/>
      <c r="N29" s="846"/>
      <c r="O29" s="846"/>
      <c r="P29" s="846"/>
      <c r="Q29" s="846"/>
      <c r="R29" s="846"/>
      <c r="S29" s="846"/>
    </row>
    <row r="30" spans="2:19" ht="17.25" customHeight="1">
      <c r="B30" s="845"/>
      <c r="C30" s="843"/>
      <c r="D30" s="843"/>
      <c r="E30" s="843"/>
      <c r="F30" s="843"/>
      <c r="G30" s="843"/>
      <c r="H30" s="843"/>
      <c r="I30" s="843"/>
      <c r="J30" s="844"/>
      <c r="L30" s="846"/>
      <c r="M30" s="846"/>
      <c r="N30" s="846"/>
      <c r="O30" s="846"/>
      <c r="P30" s="846"/>
      <c r="Q30" s="846"/>
      <c r="R30" s="846"/>
      <c r="S30" s="846"/>
    </row>
    <row r="31" spans="2:19" ht="17.25" customHeight="1">
      <c r="B31" s="845"/>
      <c r="C31" s="843"/>
      <c r="D31" s="843"/>
      <c r="E31" s="843"/>
      <c r="F31" s="843"/>
      <c r="G31" s="843"/>
      <c r="H31" s="843"/>
      <c r="I31" s="843"/>
      <c r="J31" s="844"/>
      <c r="L31" s="846"/>
      <c r="M31" s="846"/>
      <c r="N31" s="846"/>
      <c r="O31" s="846"/>
      <c r="P31" s="846"/>
      <c r="Q31" s="846"/>
      <c r="R31" s="846"/>
      <c r="S31" s="846"/>
    </row>
    <row r="32" spans="2:19" ht="17.25" customHeight="1">
      <c r="B32" s="845"/>
      <c r="C32" s="843"/>
      <c r="D32" s="843"/>
      <c r="E32" s="843"/>
      <c r="F32" s="843"/>
      <c r="G32" s="843"/>
      <c r="H32" s="843"/>
      <c r="I32" s="843"/>
      <c r="J32" s="844"/>
      <c r="L32" s="846"/>
      <c r="M32" s="846"/>
      <c r="N32" s="846"/>
      <c r="O32" s="846"/>
      <c r="P32" s="846"/>
      <c r="Q32" s="846"/>
      <c r="R32" s="846"/>
      <c r="S32" s="846"/>
    </row>
    <row r="33" spans="2:12" ht="17.25" customHeight="1">
      <c r="B33" s="845"/>
      <c r="C33" s="843"/>
      <c r="D33" s="843"/>
      <c r="E33" s="843"/>
      <c r="F33" s="843"/>
      <c r="G33" s="843"/>
      <c r="H33" s="843"/>
      <c r="I33" s="843"/>
      <c r="J33" s="844"/>
    </row>
    <row r="34" spans="2:12" ht="17.25" customHeight="1">
      <c r="B34" s="845"/>
      <c r="C34" s="843"/>
      <c r="D34" s="843"/>
      <c r="E34" s="843"/>
      <c r="F34" s="843"/>
      <c r="G34" s="843"/>
      <c r="H34" s="843"/>
      <c r="I34" s="843"/>
      <c r="J34" s="844"/>
    </row>
    <row r="35" spans="2:12" ht="17.25" customHeight="1">
      <c r="B35" s="572" t="s">
        <v>680</v>
      </c>
      <c r="J35" s="3"/>
      <c r="L35" s="118"/>
    </row>
    <row r="36" spans="2:12" ht="17.25" customHeight="1">
      <c r="B36" s="2"/>
      <c r="C36" t="s">
        <v>681</v>
      </c>
      <c r="J36" s="3"/>
      <c r="L36" s="118" t="s">
        <v>963</v>
      </c>
    </row>
    <row r="37" spans="2:12" ht="17.25" customHeight="1">
      <c r="B37" s="842" t="s">
        <v>682</v>
      </c>
      <c r="C37" s="843"/>
      <c r="D37" s="843"/>
      <c r="E37" s="843"/>
      <c r="F37" s="843"/>
      <c r="G37" s="843"/>
      <c r="H37" s="843"/>
      <c r="I37" s="843"/>
      <c r="J37" s="844"/>
      <c r="L37" s="118" t="s">
        <v>964</v>
      </c>
    </row>
    <row r="38" spans="2:12" ht="17.25" customHeight="1">
      <c r="B38" s="845"/>
      <c r="C38" s="843"/>
      <c r="D38" s="843"/>
      <c r="E38" s="843"/>
      <c r="F38" s="843"/>
      <c r="G38" s="843"/>
      <c r="H38" s="843"/>
      <c r="I38" s="843"/>
      <c r="J38" s="844"/>
      <c r="L38" s="118" t="s">
        <v>683</v>
      </c>
    </row>
    <row r="39" spans="2:12" ht="17.25" customHeight="1">
      <c r="B39" s="845"/>
      <c r="C39" s="843"/>
      <c r="D39" s="843"/>
      <c r="E39" s="843"/>
      <c r="F39" s="843"/>
      <c r="G39" s="843"/>
      <c r="H39" s="843"/>
      <c r="I39" s="843"/>
      <c r="J39" s="844"/>
      <c r="L39" s="118" t="s">
        <v>684</v>
      </c>
    </row>
    <row r="40" spans="2:12" ht="17.25" customHeight="1">
      <c r="B40" s="845"/>
      <c r="C40" s="843"/>
      <c r="D40" s="843"/>
      <c r="E40" s="843"/>
      <c r="F40" s="843"/>
      <c r="G40" s="843"/>
      <c r="H40" s="843"/>
      <c r="I40" s="843"/>
      <c r="J40" s="844"/>
      <c r="L40" s="118" t="s">
        <v>685</v>
      </c>
    </row>
    <row r="41" spans="2:12" ht="17.25" customHeight="1">
      <c r="B41" s="845"/>
      <c r="C41" s="843"/>
      <c r="D41" s="843"/>
      <c r="E41" s="843"/>
      <c r="F41" s="843"/>
      <c r="G41" s="843"/>
      <c r="H41" s="843"/>
      <c r="I41" s="843"/>
      <c r="J41" s="844"/>
      <c r="L41" s="580" t="s">
        <v>686</v>
      </c>
    </row>
    <row r="42" spans="2:12" ht="17.25" customHeight="1">
      <c r="B42" s="845"/>
      <c r="C42" s="843"/>
      <c r="D42" s="843"/>
      <c r="E42" s="843"/>
      <c r="F42" s="843"/>
      <c r="G42" s="843"/>
      <c r="H42" s="843"/>
      <c r="I42" s="843"/>
      <c r="J42" s="844"/>
      <c r="L42" s="118" t="s">
        <v>687</v>
      </c>
    </row>
    <row r="43" spans="2:12" ht="17.25" customHeight="1">
      <c r="B43" s="845"/>
      <c r="C43" s="843"/>
      <c r="D43" s="843"/>
      <c r="E43" s="843"/>
      <c r="F43" s="843"/>
      <c r="G43" s="843"/>
      <c r="H43" s="843"/>
      <c r="I43" s="843"/>
      <c r="J43" s="844"/>
      <c r="L43" s="118"/>
    </row>
    <row r="44" spans="2:12" ht="17.25" customHeight="1">
      <c r="B44" s="847"/>
      <c r="C44" s="848"/>
      <c r="D44" s="848"/>
      <c r="E44" s="848"/>
      <c r="F44" s="848"/>
      <c r="G44" s="848"/>
      <c r="H44" s="848"/>
      <c r="I44" s="848"/>
      <c r="J44" s="849"/>
      <c r="L44" s="118" t="s">
        <v>965</v>
      </c>
    </row>
    <row r="45" spans="2:12" ht="15" customHeight="1">
      <c r="B45" s="581"/>
      <c r="C45" s="582"/>
      <c r="D45" s="46"/>
      <c r="E45" s="46"/>
      <c r="F45" s="46"/>
      <c r="G45" s="46"/>
      <c r="H45" s="46"/>
      <c r="I45" s="46"/>
      <c r="J45" s="46"/>
    </row>
    <row r="46" spans="2:12" ht="10.5" customHeight="1">
      <c r="B46" s="735"/>
      <c r="C46" s="735"/>
      <c r="D46" s="735"/>
      <c r="E46" s="735"/>
      <c r="F46" s="735"/>
      <c r="G46" s="735"/>
      <c r="H46" s="735"/>
      <c r="I46" s="735"/>
      <c r="J46" s="735"/>
      <c r="L46" s="118"/>
    </row>
    <row r="47" spans="2:12" ht="14.25" customHeight="1">
      <c r="B47" s="1638" t="s">
        <v>1056</v>
      </c>
      <c r="C47" s="1638"/>
      <c r="D47" s="1638"/>
      <c r="E47" s="1638"/>
      <c r="F47" s="1638"/>
      <c r="G47" s="1638"/>
      <c r="H47" s="1638"/>
    </row>
    <row r="48" spans="2:12" ht="14.25" customHeight="1">
      <c r="B48" s="1638" t="s">
        <v>787</v>
      </c>
      <c r="C48" s="1638"/>
      <c r="D48" s="1638"/>
      <c r="E48" s="1638"/>
      <c r="F48" s="1638"/>
      <c r="G48" s="1638"/>
      <c r="H48" s="1638"/>
    </row>
    <row r="49" spans="2:9" ht="14.25" customHeight="1">
      <c r="B49" s="1638" t="s">
        <v>1058</v>
      </c>
      <c r="C49" s="1638"/>
      <c r="D49" s="1638"/>
      <c r="E49" s="1638"/>
      <c r="F49" s="1638"/>
      <c r="G49" s="1638"/>
      <c r="H49" s="1638"/>
    </row>
    <row r="50" spans="2:9" ht="14.25" customHeight="1">
      <c r="B50" s="1638" t="s">
        <v>1036</v>
      </c>
      <c r="C50" s="1638"/>
      <c r="D50" s="1638"/>
      <c r="E50" s="1638"/>
      <c r="F50" s="1638"/>
      <c r="G50" s="1638"/>
      <c r="H50" s="1638"/>
      <c r="I50" s="739"/>
    </row>
    <row r="51" spans="2:9" ht="14.25" customHeight="1">
      <c r="B51" s="1638" t="s">
        <v>554</v>
      </c>
      <c r="C51" s="1638"/>
      <c r="D51" s="1638"/>
      <c r="E51" s="1638"/>
      <c r="F51" s="1638"/>
      <c r="G51" s="1638"/>
      <c r="H51" s="1638"/>
    </row>
    <row r="52" spans="2:9" ht="14.25" customHeight="1">
      <c r="B52" s="1638" t="s">
        <v>1037</v>
      </c>
      <c r="C52" s="1638"/>
      <c r="D52" s="1638"/>
      <c r="E52" s="1638"/>
      <c r="F52" s="1638"/>
      <c r="G52" s="1638"/>
      <c r="H52" s="1638"/>
    </row>
    <row r="53" spans="2:9" ht="14.25" customHeight="1">
      <c r="B53" s="1638" t="s">
        <v>1016</v>
      </c>
      <c r="C53" s="1638"/>
      <c r="D53" s="1638"/>
      <c r="E53" s="1638"/>
      <c r="F53" s="1638"/>
      <c r="G53" s="1638"/>
      <c r="H53" s="1638"/>
    </row>
    <row r="54" spans="2:9" ht="14.25" customHeight="1">
      <c r="B54" s="1638" t="s">
        <v>1012</v>
      </c>
      <c r="C54" s="1638"/>
      <c r="D54" s="1638"/>
      <c r="E54" s="1638"/>
      <c r="F54" s="1638"/>
      <c r="G54" s="1638"/>
      <c r="H54" s="1638"/>
    </row>
    <row r="55" spans="2:9">
      <c r="B55" s="1638" t="s">
        <v>1013</v>
      </c>
      <c r="C55" s="1638"/>
      <c r="D55" s="1638"/>
      <c r="E55" s="1638"/>
      <c r="F55" s="1638"/>
      <c r="G55" s="1638"/>
      <c r="H55" s="1638"/>
    </row>
    <row r="56" spans="2:9" ht="14.25" customHeight="1">
      <c r="B56" s="1638" t="s">
        <v>1023</v>
      </c>
      <c r="C56" s="1638"/>
      <c r="D56" s="1638"/>
      <c r="E56" s="1638"/>
      <c r="F56" s="1638"/>
      <c r="G56" s="1638"/>
      <c r="H56" s="1638"/>
    </row>
    <row r="57" spans="2:9" ht="14.25" customHeight="1">
      <c r="B57" s="1638" t="s">
        <v>1057</v>
      </c>
      <c r="C57" s="1638"/>
      <c r="D57" s="1638"/>
      <c r="E57" s="1638"/>
      <c r="F57" s="1638"/>
      <c r="G57" s="1638"/>
      <c r="H57" s="1638"/>
    </row>
    <row r="58" spans="2:9" ht="14.25" customHeight="1">
      <c r="B58" s="1638" t="s">
        <v>517</v>
      </c>
      <c r="C58" s="1638"/>
      <c r="D58" s="1638"/>
      <c r="E58" s="1638"/>
      <c r="F58" s="1638"/>
      <c r="G58" s="1638"/>
      <c r="H58" s="1638"/>
    </row>
    <row r="59" spans="2:9" ht="14.25" customHeight="1">
      <c r="B59" s="1638" t="s">
        <v>1014</v>
      </c>
      <c r="C59" s="1638"/>
      <c r="D59" s="1638"/>
      <c r="E59" s="1638"/>
      <c r="F59" s="1638"/>
      <c r="G59" s="1638"/>
      <c r="H59" s="1638"/>
    </row>
    <row r="60" spans="2:9" ht="14.25" customHeight="1">
      <c r="B60" s="1638" t="s">
        <v>518</v>
      </c>
      <c r="C60" s="1638"/>
      <c r="D60" s="1638"/>
      <c r="E60" s="1638"/>
      <c r="F60" s="1638"/>
      <c r="G60" s="1638"/>
      <c r="H60" s="1638"/>
    </row>
    <row r="61" spans="2:9" ht="14.25" customHeight="1">
      <c r="B61" s="1638" t="s">
        <v>1059</v>
      </c>
      <c r="C61" s="1638"/>
      <c r="D61" s="1638"/>
      <c r="E61" s="1638"/>
      <c r="F61" s="1638"/>
      <c r="G61" s="1638"/>
      <c r="H61" s="1638"/>
    </row>
    <row r="62" spans="2:9">
      <c r="B62" s="1638"/>
      <c r="C62" s="1638"/>
      <c r="D62" s="1638"/>
      <c r="E62" s="1638"/>
      <c r="F62" s="1638"/>
      <c r="G62" s="1638"/>
      <c r="H62" s="1638"/>
    </row>
  </sheetData>
  <mergeCells count="38">
    <mergeCell ref="F9:J9"/>
    <mergeCell ref="F10:J10"/>
    <mergeCell ref="F11:J11"/>
    <mergeCell ref="C12:J12"/>
    <mergeCell ref="C15:C24"/>
    <mergeCell ref="D21:D22"/>
    <mergeCell ref="E21:E22"/>
    <mergeCell ref="F21:G22"/>
    <mergeCell ref="H21:J22"/>
    <mergeCell ref="D23:D24"/>
    <mergeCell ref="E23:E24"/>
    <mergeCell ref="F23:G24"/>
    <mergeCell ref="H23:J24"/>
    <mergeCell ref="D17:D18"/>
    <mergeCell ref="D19:D20"/>
    <mergeCell ref="E19:E20"/>
    <mergeCell ref="F6:J6"/>
    <mergeCell ref="B7:B8"/>
    <mergeCell ref="C7:E7"/>
    <mergeCell ref="F7:J7"/>
    <mergeCell ref="C8:E8"/>
    <mergeCell ref="F8:J8"/>
    <mergeCell ref="D15:D16"/>
    <mergeCell ref="E15:E16"/>
    <mergeCell ref="E17:E18"/>
    <mergeCell ref="H17:J18"/>
    <mergeCell ref="F15:G16"/>
    <mergeCell ref="H15:J16"/>
    <mergeCell ref="F17:G18"/>
    <mergeCell ref="B28:J34"/>
    <mergeCell ref="L29:S30"/>
    <mergeCell ref="L31:S32"/>
    <mergeCell ref="B37:J44"/>
    <mergeCell ref="F19:G20"/>
    <mergeCell ref="H19:J20"/>
    <mergeCell ref="C25:J25"/>
    <mergeCell ref="B25:B26"/>
    <mergeCell ref="C26:J26"/>
  </mergeCells>
  <phoneticPr fontId="2"/>
  <printOptions horizontalCentered="1"/>
  <pageMargins left="0.70866141732283472" right="0.70866141732283472" top="0.78740157480314965" bottom="0.59055118110236227" header="0.51181102362204722" footer="0.51181102362204722"/>
  <pageSetup paperSize="9" scale="86" orientation="portrait" horizontalDpi="300" verticalDpi="300" r:id="rId1"/>
  <headerFooter alignWithMargins="0"/>
  <rowBreaks count="1" manualBreakCount="1">
    <brk id="44"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B1:K52"/>
  <sheetViews>
    <sheetView view="pageBreakPreview" zoomScaleNormal="100" zoomScaleSheetLayoutView="100" workbookViewId="0">
      <selection activeCell="B2" sqref="B2"/>
    </sheetView>
  </sheetViews>
  <sheetFormatPr defaultColWidth="9.125" defaultRowHeight="13.5"/>
  <cols>
    <col min="1" max="1" width="0.875" style="28" customWidth="1"/>
    <col min="2" max="3" width="9.125" style="28" customWidth="1"/>
    <col min="4" max="11" width="8.375" style="28" customWidth="1"/>
    <col min="12" max="12" width="0.875" style="28" customWidth="1"/>
    <col min="13" max="16384" width="9.125" style="28"/>
  </cols>
  <sheetData>
    <row r="1" spans="2:11" s="6" customFormat="1">
      <c r="B1" t="s">
        <v>583</v>
      </c>
    </row>
    <row r="3" spans="2:11" s="6" customFormat="1" ht="18" customHeight="1">
      <c r="B3" s="871" t="s">
        <v>570</v>
      </c>
      <c r="C3" s="832" t="s">
        <v>578</v>
      </c>
      <c r="D3" s="834"/>
      <c r="E3" s="834"/>
      <c r="F3" s="834"/>
      <c r="G3" s="834"/>
      <c r="H3" s="834"/>
      <c r="I3" s="834"/>
      <c r="J3" s="834"/>
      <c r="K3" s="833"/>
    </row>
    <row r="4" spans="2:11" s="6" customFormat="1" ht="18" customHeight="1">
      <c r="B4" s="872"/>
      <c r="C4" s="824"/>
      <c r="D4" s="825"/>
      <c r="E4" s="825"/>
      <c r="F4" s="825"/>
      <c r="G4" s="825"/>
      <c r="H4" s="825"/>
      <c r="I4" s="825"/>
      <c r="J4" s="825"/>
      <c r="K4" s="826"/>
    </row>
    <row r="5" spans="2:11" s="6" customFormat="1" ht="18" customHeight="1">
      <c r="B5" s="31"/>
      <c r="C5" s="824"/>
      <c r="D5" s="825"/>
      <c r="E5" s="825"/>
      <c r="F5" s="825"/>
      <c r="G5" s="825"/>
      <c r="H5" s="825"/>
      <c r="I5" s="825"/>
      <c r="J5" s="825"/>
      <c r="K5" s="826"/>
    </row>
    <row r="6" spans="2:11" ht="19.5" customHeight="1">
      <c r="B6" s="31"/>
      <c r="C6" s="824"/>
      <c r="D6" s="825"/>
      <c r="E6" s="825"/>
      <c r="F6" s="825"/>
      <c r="G6" s="825"/>
      <c r="H6" s="825"/>
      <c r="I6" s="825"/>
      <c r="J6" s="825"/>
      <c r="K6" s="826"/>
    </row>
    <row r="7" spans="2:11" ht="19.5" customHeight="1">
      <c r="B7" s="29"/>
      <c r="C7" s="824"/>
      <c r="D7" s="825"/>
      <c r="E7" s="825"/>
      <c r="F7" s="825"/>
      <c r="G7" s="825"/>
      <c r="H7" s="825"/>
      <c r="I7" s="825"/>
      <c r="J7" s="825"/>
      <c r="K7" s="826"/>
    </row>
    <row r="8" spans="2:11" ht="19.5" customHeight="1">
      <c r="B8" s="29"/>
      <c r="C8" s="824"/>
      <c r="D8" s="825"/>
      <c r="E8" s="825"/>
      <c r="F8" s="825"/>
      <c r="G8" s="825"/>
      <c r="H8" s="825"/>
      <c r="I8" s="825"/>
      <c r="J8" s="825"/>
      <c r="K8" s="826"/>
    </row>
    <row r="9" spans="2:11" ht="19.5" customHeight="1">
      <c r="B9" s="29"/>
      <c r="C9" s="824"/>
      <c r="D9" s="825"/>
      <c r="E9" s="825"/>
      <c r="F9" s="825"/>
      <c r="G9" s="825"/>
      <c r="H9" s="825"/>
      <c r="I9" s="825"/>
      <c r="J9" s="825"/>
      <c r="K9" s="826"/>
    </row>
    <row r="10" spans="2:11" ht="19.5" customHeight="1">
      <c r="B10" s="29"/>
      <c r="C10" s="827"/>
      <c r="D10" s="828"/>
      <c r="E10" s="828"/>
      <c r="F10" s="828"/>
      <c r="G10" s="828"/>
      <c r="H10" s="828"/>
      <c r="I10" s="828"/>
      <c r="J10" s="828"/>
      <c r="K10" s="829"/>
    </row>
    <row r="11" spans="2:11" ht="19.5" customHeight="1">
      <c r="B11" s="29"/>
      <c r="C11" s="874" t="s">
        <v>577</v>
      </c>
      <c r="D11" s="810"/>
      <c r="E11" s="810"/>
      <c r="F11" s="810"/>
      <c r="G11" s="810"/>
      <c r="H11" s="810"/>
      <c r="I11" s="810"/>
      <c r="J11" s="810"/>
      <c r="K11" s="875"/>
    </row>
    <row r="12" spans="2:11" ht="19.5" customHeight="1">
      <c r="B12" s="29"/>
      <c r="C12" s="824"/>
      <c r="D12" s="825"/>
      <c r="E12" s="825"/>
      <c r="F12" s="825"/>
      <c r="G12" s="825"/>
      <c r="H12" s="825"/>
      <c r="I12" s="825"/>
      <c r="J12" s="825"/>
      <c r="K12" s="826"/>
    </row>
    <row r="13" spans="2:11" ht="19.5" customHeight="1">
      <c r="B13" s="29"/>
      <c r="C13" s="824"/>
      <c r="D13" s="825"/>
      <c r="E13" s="825"/>
      <c r="F13" s="825"/>
      <c r="G13" s="825"/>
      <c r="H13" s="825"/>
      <c r="I13" s="825"/>
      <c r="J13" s="825"/>
      <c r="K13" s="826"/>
    </row>
    <row r="14" spans="2:11" ht="19.5" customHeight="1">
      <c r="B14" s="29"/>
      <c r="C14" s="824"/>
      <c r="D14" s="825"/>
      <c r="E14" s="825"/>
      <c r="F14" s="825"/>
      <c r="G14" s="825"/>
      <c r="H14" s="825"/>
      <c r="I14" s="825"/>
      <c r="J14" s="825"/>
      <c r="K14" s="826"/>
    </row>
    <row r="15" spans="2:11" ht="19.5" customHeight="1">
      <c r="B15" s="29"/>
      <c r="C15" s="824"/>
      <c r="D15" s="825"/>
      <c r="E15" s="825"/>
      <c r="F15" s="825"/>
      <c r="G15" s="825"/>
      <c r="H15" s="825"/>
      <c r="I15" s="825"/>
      <c r="J15" s="825"/>
      <c r="K15" s="826"/>
    </row>
    <row r="16" spans="2:11" ht="19.5" customHeight="1">
      <c r="B16" s="29"/>
      <c r="C16" s="824"/>
      <c r="D16" s="825"/>
      <c r="E16" s="825"/>
      <c r="F16" s="825"/>
      <c r="G16" s="825"/>
      <c r="H16" s="825"/>
      <c r="I16" s="825"/>
      <c r="J16" s="825"/>
      <c r="K16" s="826"/>
    </row>
    <row r="17" spans="2:11" ht="19.5" customHeight="1">
      <c r="B17" s="29"/>
      <c r="C17" s="824"/>
      <c r="D17" s="825"/>
      <c r="E17" s="825"/>
      <c r="F17" s="825"/>
      <c r="G17" s="825"/>
      <c r="H17" s="825"/>
      <c r="I17" s="825"/>
      <c r="J17" s="825"/>
      <c r="K17" s="826"/>
    </row>
    <row r="18" spans="2:11" ht="19.5" customHeight="1">
      <c r="B18" s="29"/>
      <c r="C18" s="827"/>
      <c r="D18" s="828"/>
      <c r="E18" s="828"/>
      <c r="F18" s="828"/>
      <c r="G18" s="828"/>
      <c r="H18" s="828"/>
      <c r="I18" s="828"/>
      <c r="J18" s="828"/>
      <c r="K18" s="829"/>
    </row>
    <row r="19" spans="2:11" ht="19.5" customHeight="1">
      <c r="B19" s="29"/>
      <c r="C19" s="440" t="s">
        <v>711</v>
      </c>
      <c r="D19" s="444"/>
      <c r="E19" s="444"/>
      <c r="F19" s="444"/>
      <c r="G19" s="444"/>
      <c r="H19" s="444"/>
      <c r="I19" s="444"/>
      <c r="J19" s="444"/>
      <c r="K19" s="445"/>
    </row>
    <row r="20" spans="2:11" ht="19.5" customHeight="1">
      <c r="B20" s="29"/>
      <c r="C20" s="824"/>
      <c r="D20" s="825"/>
      <c r="E20" s="825"/>
      <c r="F20" s="825"/>
      <c r="G20" s="825"/>
      <c r="H20" s="825"/>
      <c r="I20" s="825"/>
      <c r="J20" s="825"/>
      <c r="K20" s="826"/>
    </row>
    <row r="21" spans="2:11" ht="19.5" customHeight="1">
      <c r="B21" s="29"/>
      <c r="C21" s="824"/>
      <c r="D21" s="825"/>
      <c r="E21" s="825"/>
      <c r="F21" s="825"/>
      <c r="G21" s="825"/>
      <c r="H21" s="825"/>
      <c r="I21" s="825"/>
      <c r="J21" s="825"/>
      <c r="K21" s="826"/>
    </row>
    <row r="22" spans="2:11" ht="19.5" customHeight="1">
      <c r="B22" s="29"/>
      <c r="C22" s="824"/>
      <c r="D22" s="825"/>
      <c r="E22" s="825"/>
      <c r="F22" s="825"/>
      <c r="G22" s="825"/>
      <c r="H22" s="825"/>
      <c r="I22" s="825"/>
      <c r="J22" s="825"/>
      <c r="K22" s="826"/>
    </row>
    <row r="23" spans="2:11" ht="19.5" customHeight="1">
      <c r="B23" s="29"/>
      <c r="C23" s="824"/>
      <c r="D23" s="825"/>
      <c r="E23" s="825"/>
      <c r="F23" s="825"/>
      <c r="G23" s="825"/>
      <c r="H23" s="825"/>
      <c r="I23" s="825"/>
      <c r="J23" s="825"/>
      <c r="K23" s="826"/>
    </row>
    <row r="24" spans="2:11" ht="19.5" customHeight="1">
      <c r="B24" s="29"/>
      <c r="C24" s="824"/>
      <c r="D24" s="825"/>
      <c r="E24" s="825"/>
      <c r="F24" s="825"/>
      <c r="G24" s="825"/>
      <c r="H24" s="825"/>
      <c r="I24" s="825"/>
      <c r="J24" s="825"/>
      <c r="K24" s="826"/>
    </row>
    <row r="25" spans="2:11" ht="19.5" customHeight="1">
      <c r="B25" s="33"/>
      <c r="C25" s="824"/>
      <c r="D25" s="825"/>
      <c r="E25" s="825"/>
      <c r="F25" s="825"/>
      <c r="G25" s="825"/>
      <c r="H25" s="825"/>
      <c r="I25" s="825"/>
      <c r="J25" s="825"/>
      <c r="K25" s="826"/>
    </row>
    <row r="26" spans="2:11" s="6" customFormat="1" ht="19.5" customHeight="1">
      <c r="B26" s="33"/>
      <c r="C26" s="824"/>
      <c r="D26" s="825"/>
      <c r="E26" s="825"/>
      <c r="F26" s="825"/>
      <c r="G26" s="825"/>
      <c r="H26" s="825"/>
      <c r="I26" s="825"/>
      <c r="J26" s="825"/>
      <c r="K26" s="826"/>
    </row>
    <row r="27" spans="2:11" s="6" customFormat="1" ht="19.5" customHeight="1">
      <c r="B27" s="33"/>
      <c r="C27" s="824"/>
      <c r="D27" s="825"/>
      <c r="E27" s="825"/>
      <c r="F27" s="825"/>
      <c r="G27" s="825"/>
      <c r="H27" s="825"/>
      <c r="I27" s="825"/>
      <c r="J27" s="825"/>
      <c r="K27" s="826"/>
    </row>
    <row r="28" spans="2:11" s="6" customFormat="1" ht="19.5" customHeight="1">
      <c r="B28" s="33"/>
      <c r="C28" s="827"/>
      <c r="D28" s="828"/>
      <c r="E28" s="828"/>
      <c r="F28" s="828"/>
      <c r="G28" s="828"/>
      <c r="H28" s="828"/>
      <c r="I28" s="828"/>
      <c r="J28" s="828"/>
      <c r="K28" s="829"/>
    </row>
    <row r="29" spans="2:11" s="6" customFormat="1" ht="19.5" customHeight="1">
      <c r="B29" s="33"/>
      <c r="C29" s="440" t="s">
        <v>710</v>
      </c>
      <c r="K29" s="10"/>
    </row>
    <row r="30" spans="2:11" s="6" customFormat="1" ht="19.5" customHeight="1">
      <c r="B30" s="31"/>
      <c r="C30" s="824"/>
      <c r="D30" s="825"/>
      <c r="E30" s="825"/>
      <c r="F30" s="825"/>
      <c r="G30" s="825"/>
      <c r="H30" s="825"/>
      <c r="I30" s="825"/>
      <c r="J30" s="825"/>
      <c r="K30" s="826"/>
    </row>
    <row r="31" spans="2:11" s="6" customFormat="1" ht="19.5" customHeight="1">
      <c r="B31" s="31"/>
      <c r="C31" s="824"/>
      <c r="D31" s="825"/>
      <c r="E31" s="825"/>
      <c r="F31" s="825"/>
      <c r="G31" s="825"/>
      <c r="H31" s="825"/>
      <c r="I31" s="825"/>
      <c r="J31" s="825"/>
      <c r="K31" s="826"/>
    </row>
    <row r="32" spans="2:11" s="6" customFormat="1" ht="18" customHeight="1">
      <c r="B32" s="31"/>
      <c r="C32" s="824"/>
      <c r="D32" s="825"/>
      <c r="E32" s="825"/>
      <c r="F32" s="825"/>
      <c r="G32" s="825"/>
      <c r="H32" s="825"/>
      <c r="I32" s="825"/>
      <c r="J32" s="825"/>
      <c r="K32" s="826"/>
    </row>
    <row r="33" spans="2:11" s="6" customFormat="1" ht="18" customHeight="1">
      <c r="B33" s="31"/>
      <c r="C33" s="824"/>
      <c r="D33" s="825"/>
      <c r="E33" s="825"/>
      <c r="F33" s="825"/>
      <c r="G33" s="825"/>
      <c r="H33" s="825"/>
      <c r="I33" s="825"/>
      <c r="J33" s="825"/>
      <c r="K33" s="826"/>
    </row>
    <row r="34" spans="2:11" s="6" customFormat="1" ht="18" customHeight="1">
      <c r="B34" s="31"/>
      <c r="C34" s="824"/>
      <c r="D34" s="825"/>
      <c r="E34" s="825"/>
      <c r="F34" s="825"/>
      <c r="G34" s="825"/>
      <c r="H34" s="825"/>
      <c r="I34" s="825"/>
      <c r="J34" s="825"/>
      <c r="K34" s="826"/>
    </row>
    <row r="35" spans="2:11" s="6" customFormat="1" ht="18" customHeight="1">
      <c r="B35" s="31"/>
      <c r="C35" s="824"/>
      <c r="D35" s="825"/>
      <c r="E35" s="825"/>
      <c r="F35" s="825"/>
      <c r="G35" s="825"/>
      <c r="H35" s="825"/>
      <c r="I35" s="825"/>
      <c r="J35" s="825"/>
      <c r="K35" s="826"/>
    </row>
    <row r="36" spans="2:11" s="6" customFormat="1" ht="18" customHeight="1">
      <c r="B36" s="31"/>
      <c r="C36" s="824"/>
      <c r="D36" s="825"/>
      <c r="E36" s="825"/>
      <c r="F36" s="825"/>
      <c r="G36" s="825"/>
      <c r="H36" s="825"/>
      <c r="I36" s="825"/>
      <c r="J36" s="825"/>
      <c r="K36" s="826"/>
    </row>
    <row r="37" spans="2:11" s="6" customFormat="1" ht="18" customHeight="1">
      <c r="B37" s="31"/>
      <c r="C37" s="824"/>
      <c r="D37" s="825"/>
      <c r="E37" s="825"/>
      <c r="F37" s="825"/>
      <c r="G37" s="825"/>
      <c r="H37" s="825"/>
      <c r="I37" s="825"/>
      <c r="J37" s="825"/>
      <c r="K37" s="826"/>
    </row>
    <row r="38" spans="2:11" s="6" customFormat="1" ht="18" customHeight="1">
      <c r="B38" s="31"/>
      <c r="C38" s="824"/>
      <c r="D38" s="825"/>
      <c r="E38" s="825"/>
      <c r="F38" s="825"/>
      <c r="G38" s="825"/>
      <c r="H38" s="825"/>
      <c r="I38" s="825"/>
      <c r="J38" s="825"/>
      <c r="K38" s="826"/>
    </row>
    <row r="39" spans="2:11" s="6" customFormat="1" ht="18" customHeight="1">
      <c r="B39" s="31"/>
      <c r="C39" s="824"/>
      <c r="D39" s="825"/>
      <c r="E39" s="825"/>
      <c r="F39" s="825"/>
      <c r="G39" s="825"/>
      <c r="H39" s="825"/>
      <c r="I39" s="825"/>
      <c r="J39" s="825"/>
      <c r="K39" s="826"/>
    </row>
    <row r="40" spans="2:11" s="6" customFormat="1" ht="18" customHeight="1">
      <c r="B40" s="31"/>
      <c r="C40" s="824"/>
      <c r="D40" s="825"/>
      <c r="E40" s="825"/>
      <c r="F40" s="825"/>
      <c r="G40" s="825"/>
      <c r="H40" s="825"/>
      <c r="I40" s="825"/>
      <c r="J40" s="825"/>
      <c r="K40" s="826"/>
    </row>
    <row r="41" spans="2:11" s="6" customFormat="1" ht="9.9499999999999993" customHeight="1">
      <c r="B41" s="31"/>
      <c r="C41" s="824"/>
      <c r="D41" s="825"/>
      <c r="E41" s="825"/>
      <c r="F41" s="825"/>
      <c r="G41" s="825"/>
      <c r="H41" s="825"/>
      <c r="I41" s="825"/>
      <c r="J41" s="825"/>
      <c r="K41" s="826"/>
    </row>
    <row r="42" spans="2:11" ht="18" customHeight="1">
      <c r="B42" s="29"/>
      <c r="C42" s="824"/>
      <c r="D42" s="825"/>
      <c r="E42" s="825"/>
      <c r="F42" s="825"/>
      <c r="G42" s="825"/>
      <c r="H42" s="825"/>
      <c r="I42" s="825"/>
      <c r="J42" s="825"/>
      <c r="K42" s="826"/>
    </row>
    <row r="43" spans="2:11" ht="18" customHeight="1">
      <c r="B43" s="29"/>
      <c r="C43" s="824"/>
      <c r="D43" s="825"/>
      <c r="E43" s="825"/>
      <c r="F43" s="825"/>
      <c r="G43" s="825"/>
      <c r="H43" s="825"/>
      <c r="I43" s="825"/>
      <c r="J43" s="825"/>
      <c r="K43" s="826"/>
    </row>
    <row r="44" spans="2:11" ht="18" customHeight="1">
      <c r="B44" s="29"/>
      <c r="C44" s="824"/>
      <c r="D44" s="825"/>
      <c r="E44" s="825"/>
      <c r="F44" s="825"/>
      <c r="G44" s="825"/>
      <c r="H44" s="825"/>
      <c r="I44" s="825"/>
      <c r="J44" s="825"/>
      <c r="K44" s="826"/>
    </row>
    <row r="45" spans="2:11" ht="9.9499999999999993" customHeight="1">
      <c r="B45" s="29"/>
      <c r="C45" s="824"/>
      <c r="D45" s="825"/>
      <c r="E45" s="825"/>
      <c r="F45" s="825"/>
      <c r="G45" s="825"/>
      <c r="H45" s="825"/>
      <c r="I45" s="825"/>
      <c r="J45" s="825"/>
      <c r="K45" s="826"/>
    </row>
    <row r="46" spans="2:11" s="6" customFormat="1" ht="18" customHeight="1">
      <c r="B46" s="31"/>
      <c r="C46" s="824"/>
      <c r="D46" s="825"/>
      <c r="E46" s="825"/>
      <c r="F46" s="825"/>
      <c r="G46" s="825"/>
      <c r="H46" s="825"/>
      <c r="I46" s="825"/>
      <c r="J46" s="825"/>
      <c r="K46" s="826"/>
    </row>
    <row r="47" spans="2:11" s="6" customFormat="1" ht="18" customHeight="1">
      <c r="B47" s="31"/>
      <c r="C47" s="824"/>
      <c r="D47" s="825"/>
      <c r="E47" s="825"/>
      <c r="F47" s="825"/>
      <c r="G47" s="825"/>
      <c r="H47" s="825"/>
      <c r="I47" s="825"/>
      <c r="J47" s="825"/>
      <c r="K47" s="826"/>
    </row>
    <row r="48" spans="2:11" s="6" customFormat="1" ht="18" customHeight="1">
      <c r="B48" s="447"/>
      <c r="C48" s="827"/>
      <c r="D48" s="828"/>
      <c r="E48" s="828"/>
      <c r="F48" s="828"/>
      <c r="G48" s="828"/>
      <c r="H48" s="828"/>
      <c r="I48" s="828"/>
      <c r="J48" s="828"/>
      <c r="K48" s="829"/>
    </row>
    <row r="49" spans="2:7">
      <c r="B49" t="s">
        <v>959</v>
      </c>
    </row>
    <row r="50" spans="2:7" s="135" customFormat="1" ht="14.25" customHeight="1">
      <c r="B50" t="s">
        <v>585</v>
      </c>
    </row>
    <row r="51" spans="2:7" s="135" customFormat="1" ht="14.25" customHeight="1">
      <c r="B51" s="1638" t="s">
        <v>1025</v>
      </c>
      <c r="C51" s="6"/>
      <c r="D51" s="6"/>
      <c r="E51" s="6"/>
      <c r="F51" s="6"/>
      <c r="G51" s="6"/>
    </row>
    <row r="52" spans="2:7" s="135" customFormat="1" ht="14.25" customHeight="1">
      <c r="B52" t="s">
        <v>709</v>
      </c>
      <c r="C52" s="6"/>
      <c r="D52" s="6"/>
      <c r="E52" s="6"/>
      <c r="F52"/>
      <c r="G52" s="6"/>
    </row>
  </sheetData>
  <mergeCells count="7">
    <mergeCell ref="B3:B4"/>
    <mergeCell ref="C30:K48"/>
    <mergeCell ref="C11:K11"/>
    <mergeCell ref="C3:K3"/>
    <mergeCell ref="C4:K10"/>
    <mergeCell ref="C12:K18"/>
    <mergeCell ref="C20:K28"/>
  </mergeCells>
  <phoneticPr fontId="2"/>
  <printOptions horizontalCentered="1"/>
  <pageMargins left="0.78740157480314965" right="0.78740157480314965" top="0.98425196850393704" bottom="0.27559055118110237" header="0.51181102362204722" footer="0.19685039370078741"/>
  <pageSetup paperSize="9" scale="88"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F2620-77E2-4EB5-A505-C52F3337EAE5}">
  <dimension ref="A1:AA158"/>
  <sheetViews>
    <sheetView showGridLines="0" view="pageBreakPreview" zoomScaleNormal="100" zoomScaleSheetLayoutView="100" workbookViewId="0">
      <selection activeCell="B2" sqref="B2:Z2"/>
    </sheetView>
  </sheetViews>
  <sheetFormatPr defaultRowHeight="10.5"/>
  <cols>
    <col min="1" max="1" width="0.875" style="197" customWidth="1"/>
    <col min="2" max="2" width="3.625" style="197" customWidth="1"/>
    <col min="3" max="3" width="4.125" style="197" customWidth="1"/>
    <col min="4" max="4" width="4.375" style="197" customWidth="1"/>
    <col min="5" max="5" width="2.75" style="197" customWidth="1"/>
    <col min="6" max="6" width="3.625" style="197" customWidth="1"/>
    <col min="7" max="7" width="2.875" style="197" bestFit="1" customWidth="1"/>
    <col min="8" max="8" width="3.625" style="197" customWidth="1"/>
    <col min="9" max="9" width="2.875" style="197" bestFit="1" customWidth="1"/>
    <col min="10" max="10" width="3.625" style="197" customWidth="1"/>
    <col min="11" max="11" width="4.5" style="197" customWidth="1"/>
    <col min="12" max="16" width="3.625" style="197" customWidth="1"/>
    <col min="17" max="18" width="2.875" style="197" bestFit="1" customWidth="1"/>
    <col min="19" max="19" width="3.625" style="197" customWidth="1"/>
    <col min="20" max="20" width="2.875" style="197" bestFit="1" customWidth="1"/>
    <col min="21" max="23" width="3.625" style="197" customWidth="1"/>
    <col min="24" max="24" width="2.375" style="197" customWidth="1"/>
    <col min="25" max="25" width="3.625" style="197" customWidth="1"/>
    <col min="26" max="26" width="2.5" style="197" customWidth="1"/>
    <col min="27" max="27" width="0.875" style="197" customWidth="1"/>
    <col min="28" max="16384" width="9" style="197"/>
  </cols>
  <sheetData>
    <row r="1" spans="2:26" ht="15" customHeight="1"/>
    <row r="2" spans="2:26" ht="25.5" customHeight="1">
      <c r="B2" s="876" t="s">
        <v>229</v>
      </c>
      <c r="C2" s="876"/>
      <c r="D2" s="876"/>
      <c r="E2" s="876"/>
      <c r="F2" s="876"/>
      <c r="G2" s="876"/>
      <c r="H2" s="876"/>
      <c r="I2" s="876"/>
      <c r="J2" s="876"/>
      <c r="K2" s="876"/>
      <c r="L2" s="876"/>
      <c r="M2" s="876"/>
      <c r="N2" s="876"/>
      <c r="O2" s="876"/>
      <c r="P2" s="876"/>
      <c r="Q2" s="876"/>
      <c r="R2" s="876"/>
      <c r="S2" s="876"/>
      <c r="T2" s="876"/>
      <c r="U2" s="876"/>
      <c r="V2" s="876"/>
      <c r="W2" s="876"/>
      <c r="X2" s="876"/>
      <c r="Y2" s="876"/>
      <c r="Z2" s="876"/>
    </row>
    <row r="3" spans="2:26" ht="15.75" customHeight="1"/>
    <row r="4" spans="2:26" ht="26.25" customHeight="1">
      <c r="B4" s="877" t="s">
        <v>230</v>
      </c>
      <c r="C4" s="877"/>
      <c r="D4" s="878"/>
      <c r="E4" s="878"/>
      <c r="F4" s="878"/>
      <c r="G4" s="878"/>
      <c r="H4" s="878"/>
      <c r="I4" s="877" t="s">
        <v>231</v>
      </c>
      <c r="J4" s="877"/>
      <c r="K4" s="878"/>
      <c r="L4" s="878"/>
      <c r="M4" s="878"/>
      <c r="N4" s="878"/>
      <c r="O4" s="878"/>
      <c r="P4" s="877" t="s">
        <v>86</v>
      </c>
      <c r="Q4" s="877"/>
      <c r="R4" s="878"/>
      <c r="S4" s="878"/>
      <c r="T4" s="878"/>
      <c r="U4" s="878"/>
      <c r="V4" s="878"/>
      <c r="W4" s="199" t="s">
        <v>94</v>
      </c>
      <c r="X4" s="200" t="s">
        <v>232</v>
      </c>
      <c r="Y4" s="201"/>
      <c r="Z4" s="202" t="s">
        <v>233</v>
      </c>
    </row>
    <row r="5" spans="2:26" ht="26.25" customHeight="1">
      <c r="B5" s="879" t="s">
        <v>234</v>
      </c>
      <c r="C5" s="879"/>
      <c r="D5" s="878"/>
      <c r="E5" s="878"/>
      <c r="F5" s="878"/>
      <c r="G5" s="878"/>
      <c r="H5" s="878"/>
      <c r="I5" s="878"/>
      <c r="J5" s="878"/>
      <c r="K5" s="878"/>
      <c r="L5" s="878"/>
      <c r="M5" s="878"/>
      <c r="N5" s="880" t="s">
        <v>235</v>
      </c>
      <c r="O5" s="881"/>
      <c r="P5" s="878"/>
      <c r="Q5" s="878"/>
      <c r="R5" s="878"/>
      <c r="S5" s="878"/>
      <c r="T5" s="878"/>
      <c r="U5" s="878"/>
      <c r="V5" s="878"/>
      <c r="W5" s="878"/>
      <c r="X5" s="878"/>
      <c r="Y5" s="878"/>
      <c r="Z5" s="878"/>
    </row>
    <row r="6" spans="2:26">
      <c r="B6" s="882" t="s">
        <v>800</v>
      </c>
      <c r="C6" s="883"/>
      <c r="D6" s="203" t="s">
        <v>236</v>
      </c>
      <c r="E6" s="204"/>
      <c r="F6" s="204"/>
      <c r="G6" s="204"/>
      <c r="H6" s="204"/>
      <c r="I6" s="204"/>
      <c r="J6" s="204"/>
      <c r="K6" s="204"/>
      <c r="L6" s="204"/>
      <c r="M6" s="205"/>
      <c r="N6" s="206" t="s">
        <v>237</v>
      </c>
      <c r="Z6" s="207"/>
    </row>
    <row r="7" spans="2:26" ht="12.75" customHeight="1">
      <c r="B7" s="884"/>
      <c r="C7" s="885"/>
      <c r="D7" s="206" t="s">
        <v>238</v>
      </c>
      <c r="E7" s="208" t="s">
        <v>102</v>
      </c>
      <c r="F7" s="208"/>
      <c r="G7" s="208" t="s">
        <v>239</v>
      </c>
      <c r="H7" s="208"/>
      <c r="I7" s="208" t="s">
        <v>240</v>
      </c>
      <c r="J7" s="208"/>
      <c r="K7" s="208"/>
      <c r="L7" s="208"/>
      <c r="M7" s="209" t="s">
        <v>241</v>
      </c>
      <c r="N7" s="210" t="s">
        <v>63</v>
      </c>
      <c r="O7" s="208" t="s">
        <v>801</v>
      </c>
      <c r="P7" s="208"/>
      <c r="Q7" s="208" t="s">
        <v>102</v>
      </c>
      <c r="R7" s="208"/>
      <c r="S7" s="208" t="s">
        <v>239</v>
      </c>
      <c r="T7" s="208"/>
      <c r="U7" s="208" t="s">
        <v>242</v>
      </c>
      <c r="V7" s="208" t="s">
        <v>243</v>
      </c>
      <c r="W7" s="208"/>
      <c r="X7" s="208"/>
      <c r="Y7" s="208"/>
      <c r="Z7" s="209"/>
    </row>
    <row r="8" spans="2:26" ht="15" customHeight="1">
      <c r="B8" s="203"/>
      <c r="C8" s="204"/>
      <c r="D8" s="205"/>
      <c r="E8" s="886" t="s">
        <v>86</v>
      </c>
      <c r="F8" s="886"/>
      <c r="G8" s="886"/>
      <c r="H8" s="886"/>
      <c r="I8" s="886"/>
      <c r="J8" s="886"/>
      <c r="K8" s="877" t="s">
        <v>244</v>
      </c>
      <c r="L8" s="877"/>
      <c r="M8" s="877" t="s">
        <v>245</v>
      </c>
      <c r="N8" s="877"/>
      <c r="O8" s="198" t="s">
        <v>94</v>
      </c>
      <c r="P8" s="198" t="s">
        <v>246</v>
      </c>
      <c r="Q8" s="887" t="s">
        <v>247</v>
      </c>
      <c r="R8" s="888"/>
      <c r="S8" s="888"/>
      <c r="T8" s="888"/>
      <c r="U8" s="888"/>
      <c r="V8" s="888"/>
      <c r="W8" s="888"/>
      <c r="X8" s="888"/>
      <c r="Y8" s="888"/>
      <c r="Z8" s="889"/>
    </row>
    <row r="9" spans="2:26" ht="15" customHeight="1">
      <c r="B9" s="893" t="s">
        <v>248</v>
      </c>
      <c r="C9" s="894"/>
      <c r="D9" s="895"/>
      <c r="E9" s="896"/>
      <c r="F9" s="896"/>
      <c r="G9" s="896"/>
      <c r="H9" s="896"/>
      <c r="I9" s="896"/>
      <c r="J9" s="896"/>
      <c r="K9" s="897"/>
      <c r="L9" s="897"/>
      <c r="M9" s="896"/>
      <c r="N9" s="896"/>
      <c r="O9" s="199"/>
      <c r="P9" s="199"/>
      <c r="Q9" s="206"/>
      <c r="T9" s="197" t="s">
        <v>102</v>
      </c>
      <c r="V9" s="197" t="s">
        <v>249</v>
      </c>
      <c r="Z9" s="207"/>
    </row>
    <row r="10" spans="2:26" ht="15" customHeight="1">
      <c r="B10" s="210"/>
      <c r="C10" s="208"/>
      <c r="D10" s="209"/>
      <c r="E10" s="896"/>
      <c r="F10" s="896"/>
      <c r="G10" s="896"/>
      <c r="H10" s="896"/>
      <c r="I10" s="896"/>
      <c r="J10" s="896"/>
      <c r="K10" s="897"/>
      <c r="L10" s="897"/>
      <c r="M10" s="896"/>
      <c r="N10" s="896"/>
      <c r="O10" s="199"/>
      <c r="P10" s="199"/>
      <c r="Q10" s="210"/>
      <c r="R10" s="890"/>
      <c r="S10" s="890"/>
      <c r="T10" s="890"/>
      <c r="U10" s="890"/>
      <c r="V10" s="890"/>
      <c r="W10" s="890"/>
      <c r="X10" s="890"/>
      <c r="Y10" s="208" t="s">
        <v>114</v>
      </c>
      <c r="Z10" s="209"/>
    </row>
    <row r="11" spans="2:26" ht="16.5" customHeight="1">
      <c r="B11" s="212" t="s">
        <v>250</v>
      </c>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2"/>
    </row>
    <row r="12" spans="2:26" ht="17.25" customHeight="1">
      <c r="B12" s="877" t="s">
        <v>278</v>
      </c>
      <c r="C12" s="877"/>
      <c r="D12" s="877"/>
      <c r="E12" s="877"/>
      <c r="F12" s="877"/>
      <c r="G12" s="211" t="s">
        <v>138</v>
      </c>
      <c r="H12" s="877" t="s">
        <v>279</v>
      </c>
      <c r="I12" s="877"/>
      <c r="J12" s="877"/>
      <c r="K12" s="877"/>
      <c r="L12" s="877"/>
      <c r="M12" s="877"/>
      <c r="N12" s="877" t="s">
        <v>280</v>
      </c>
      <c r="O12" s="877"/>
      <c r="P12" s="877"/>
      <c r="Q12" s="877"/>
      <c r="R12" s="877" t="s">
        <v>281</v>
      </c>
      <c r="S12" s="877"/>
      <c r="T12" s="877"/>
      <c r="U12" s="877"/>
      <c r="V12" s="891" t="s">
        <v>448</v>
      </c>
      <c r="W12" s="891"/>
      <c r="X12" s="892" t="s">
        <v>282</v>
      </c>
      <c r="Y12" s="892"/>
      <c r="Z12" s="892"/>
    </row>
    <row r="13" spans="2:26" ht="15.95" customHeight="1">
      <c r="B13" s="877" t="s">
        <v>283</v>
      </c>
      <c r="C13" s="877"/>
      <c r="D13" s="878"/>
      <c r="E13" s="878"/>
      <c r="F13" s="878"/>
      <c r="G13" s="199"/>
      <c r="H13" s="896"/>
      <c r="I13" s="896"/>
      <c r="J13" s="896"/>
      <c r="K13" s="896"/>
      <c r="L13" s="896"/>
      <c r="M13" s="896"/>
      <c r="N13" s="896"/>
      <c r="O13" s="896"/>
      <c r="P13" s="896"/>
      <c r="Q13" s="896"/>
      <c r="R13" s="896"/>
      <c r="S13" s="896"/>
      <c r="T13" s="896"/>
      <c r="U13" s="896"/>
      <c r="V13" s="213" t="s">
        <v>284</v>
      </c>
      <c r="W13" s="214" t="s">
        <v>285</v>
      </c>
      <c r="X13" s="898"/>
      <c r="Y13" s="899"/>
      <c r="Z13" s="900"/>
    </row>
    <row r="14" spans="2:26" ht="15.95" customHeight="1">
      <c r="B14" s="877" t="s">
        <v>286</v>
      </c>
      <c r="C14" s="877"/>
      <c r="D14" s="878"/>
      <c r="E14" s="878"/>
      <c r="F14" s="878"/>
      <c r="G14" s="199"/>
      <c r="H14" s="896"/>
      <c r="I14" s="896"/>
      <c r="J14" s="896"/>
      <c r="K14" s="896"/>
      <c r="L14" s="896"/>
      <c r="M14" s="896"/>
      <c r="N14" s="896"/>
      <c r="O14" s="896"/>
      <c r="P14" s="896"/>
      <c r="Q14" s="896"/>
      <c r="R14" s="896"/>
      <c r="S14" s="896"/>
      <c r="T14" s="896"/>
      <c r="U14" s="896"/>
      <c r="V14" s="213" t="s">
        <v>284</v>
      </c>
      <c r="W14" s="214" t="s">
        <v>285</v>
      </c>
      <c r="X14" s="898"/>
      <c r="Y14" s="899"/>
      <c r="Z14" s="900"/>
    </row>
    <row r="15" spans="2:26" ht="15.95" customHeight="1">
      <c r="B15" s="877" t="s">
        <v>287</v>
      </c>
      <c r="C15" s="877"/>
      <c r="D15" s="878"/>
      <c r="E15" s="878"/>
      <c r="F15" s="878"/>
      <c r="G15" s="199"/>
      <c r="H15" s="896"/>
      <c r="I15" s="896"/>
      <c r="J15" s="896"/>
      <c r="K15" s="896"/>
      <c r="L15" s="896"/>
      <c r="M15" s="896"/>
      <c r="N15" s="896"/>
      <c r="O15" s="896"/>
      <c r="P15" s="896"/>
      <c r="Q15" s="896"/>
      <c r="R15" s="896"/>
      <c r="S15" s="896"/>
      <c r="T15" s="896"/>
      <c r="U15" s="896"/>
      <c r="V15" s="213" t="s">
        <v>284</v>
      </c>
      <c r="W15" s="214" t="s">
        <v>285</v>
      </c>
      <c r="X15" s="898"/>
      <c r="Y15" s="899"/>
      <c r="Z15" s="900"/>
    </row>
    <row r="16" spans="2:26" ht="15.95" customHeight="1">
      <c r="B16" s="877" t="s">
        <v>288</v>
      </c>
      <c r="C16" s="877"/>
      <c r="D16" s="878"/>
      <c r="E16" s="878"/>
      <c r="F16" s="878"/>
      <c r="G16" s="199"/>
      <c r="H16" s="896"/>
      <c r="I16" s="896"/>
      <c r="J16" s="896"/>
      <c r="K16" s="896"/>
      <c r="L16" s="896"/>
      <c r="M16" s="896"/>
      <c r="N16" s="896"/>
      <c r="O16" s="896"/>
      <c r="P16" s="896"/>
      <c r="Q16" s="896"/>
      <c r="R16" s="896"/>
      <c r="S16" s="896"/>
      <c r="T16" s="896"/>
      <c r="U16" s="896"/>
      <c r="V16" s="213" t="s">
        <v>284</v>
      </c>
      <c r="W16" s="214" t="s">
        <v>285</v>
      </c>
      <c r="X16" s="898"/>
      <c r="Y16" s="899"/>
      <c r="Z16" s="900"/>
    </row>
    <row r="17" spans="2:26" ht="15.95" customHeight="1">
      <c r="B17" s="877" t="s">
        <v>289</v>
      </c>
      <c r="C17" s="877"/>
      <c r="D17" s="878"/>
      <c r="E17" s="878"/>
      <c r="F17" s="878"/>
      <c r="G17" s="199"/>
      <c r="H17" s="896"/>
      <c r="I17" s="896"/>
      <c r="J17" s="896"/>
      <c r="K17" s="896"/>
      <c r="L17" s="896"/>
      <c r="M17" s="896"/>
      <c r="N17" s="896"/>
      <c r="O17" s="896"/>
      <c r="P17" s="896"/>
      <c r="Q17" s="896"/>
      <c r="R17" s="896"/>
      <c r="S17" s="896"/>
      <c r="T17" s="896"/>
      <c r="U17" s="896"/>
      <c r="V17" s="213" t="s">
        <v>284</v>
      </c>
      <c r="W17" s="214" t="s">
        <v>285</v>
      </c>
      <c r="X17" s="898"/>
      <c r="Y17" s="899"/>
      <c r="Z17" s="900"/>
    </row>
    <row r="18" spans="2:26" ht="15.95" customHeight="1">
      <c r="B18" s="877" t="s">
        <v>290</v>
      </c>
      <c r="C18" s="877"/>
      <c r="D18" s="878"/>
      <c r="E18" s="878"/>
      <c r="F18" s="878"/>
      <c r="G18" s="199"/>
      <c r="H18" s="896"/>
      <c r="I18" s="896"/>
      <c r="J18" s="896"/>
      <c r="K18" s="896"/>
      <c r="L18" s="896"/>
      <c r="M18" s="896"/>
      <c r="N18" s="896"/>
      <c r="O18" s="896"/>
      <c r="P18" s="896"/>
      <c r="Q18" s="896"/>
      <c r="R18" s="896"/>
      <c r="S18" s="901"/>
      <c r="T18" s="901"/>
      <c r="U18" s="901"/>
      <c r="V18" s="213" t="s">
        <v>284</v>
      </c>
      <c r="W18" s="214" t="s">
        <v>285</v>
      </c>
      <c r="X18" s="898"/>
      <c r="Y18" s="899"/>
      <c r="Z18" s="900"/>
    </row>
    <row r="19" spans="2:26" ht="15.95" customHeight="1">
      <c r="B19" s="877" t="s">
        <v>291</v>
      </c>
      <c r="C19" s="877"/>
      <c r="D19" s="878"/>
      <c r="E19" s="878"/>
      <c r="F19" s="878"/>
      <c r="G19" s="199"/>
      <c r="H19" s="896"/>
      <c r="I19" s="896"/>
      <c r="J19" s="896"/>
      <c r="K19" s="896"/>
      <c r="L19" s="896"/>
      <c r="M19" s="896"/>
      <c r="N19" s="896"/>
      <c r="O19" s="896"/>
      <c r="P19" s="896"/>
      <c r="Q19" s="896"/>
      <c r="R19" s="896"/>
      <c r="S19" s="896"/>
      <c r="T19" s="896"/>
      <c r="U19" s="896"/>
      <c r="V19" s="213" t="s">
        <v>284</v>
      </c>
      <c r="W19" s="214" t="s">
        <v>285</v>
      </c>
      <c r="X19" s="898"/>
      <c r="Y19" s="899"/>
      <c r="Z19" s="900"/>
    </row>
    <row r="20" spans="2:26" ht="15.95" customHeight="1">
      <c r="B20" s="877" t="s">
        <v>292</v>
      </c>
      <c r="C20" s="877"/>
      <c r="D20" s="878"/>
      <c r="E20" s="878"/>
      <c r="F20" s="878"/>
      <c r="G20" s="199"/>
      <c r="H20" s="896" t="s">
        <v>64</v>
      </c>
      <c r="I20" s="896"/>
      <c r="J20" s="896"/>
      <c r="K20" s="896"/>
      <c r="L20" s="896"/>
      <c r="M20" s="896"/>
      <c r="N20" s="896"/>
      <c r="O20" s="896"/>
      <c r="P20" s="896"/>
      <c r="Q20" s="896"/>
      <c r="R20" s="896"/>
      <c r="S20" s="896"/>
      <c r="T20" s="896"/>
      <c r="U20" s="896"/>
      <c r="V20" s="213" t="s">
        <v>284</v>
      </c>
      <c r="W20" s="214" t="s">
        <v>285</v>
      </c>
      <c r="X20" s="898"/>
      <c r="Y20" s="899"/>
      <c r="Z20" s="900"/>
    </row>
    <row r="21" spans="2:26" ht="15.95" customHeight="1">
      <c r="B21" s="877" t="s">
        <v>293</v>
      </c>
      <c r="C21" s="877"/>
      <c r="D21" s="878"/>
      <c r="E21" s="878"/>
      <c r="F21" s="878"/>
      <c r="G21" s="199"/>
      <c r="H21" s="896"/>
      <c r="I21" s="896"/>
      <c r="J21" s="896"/>
      <c r="K21" s="896"/>
      <c r="L21" s="896"/>
      <c r="M21" s="896"/>
      <c r="N21" s="896"/>
      <c r="O21" s="896"/>
      <c r="P21" s="896"/>
      <c r="Q21" s="896"/>
      <c r="R21" s="896"/>
      <c r="S21" s="896"/>
      <c r="T21" s="896"/>
      <c r="U21" s="896"/>
      <c r="V21" s="213" t="s">
        <v>284</v>
      </c>
      <c r="W21" s="214" t="s">
        <v>285</v>
      </c>
      <c r="X21" s="898"/>
      <c r="Y21" s="899"/>
      <c r="Z21" s="900"/>
    </row>
    <row r="22" spans="2:26" ht="15.95" customHeight="1">
      <c r="B22" s="877" t="s">
        <v>294</v>
      </c>
      <c r="C22" s="877"/>
      <c r="D22" s="878"/>
      <c r="E22" s="878"/>
      <c r="F22" s="878"/>
      <c r="G22" s="199"/>
      <c r="H22" s="896"/>
      <c r="I22" s="896"/>
      <c r="J22" s="896"/>
      <c r="K22" s="896"/>
      <c r="L22" s="896"/>
      <c r="M22" s="896"/>
      <c r="N22" s="896"/>
      <c r="O22" s="896"/>
      <c r="P22" s="896"/>
      <c r="Q22" s="896"/>
      <c r="R22" s="896"/>
      <c r="S22" s="896"/>
      <c r="T22" s="896"/>
      <c r="U22" s="896"/>
      <c r="V22" s="213" t="s">
        <v>284</v>
      </c>
      <c r="W22" s="214" t="s">
        <v>285</v>
      </c>
      <c r="X22" s="898"/>
      <c r="Y22" s="899"/>
      <c r="Z22" s="900"/>
    </row>
    <row r="23" spans="2:26" ht="15.95" customHeight="1">
      <c r="B23" s="877" t="s">
        <v>295</v>
      </c>
      <c r="C23" s="877"/>
      <c r="D23" s="878"/>
      <c r="E23" s="878"/>
      <c r="F23" s="878"/>
      <c r="G23" s="199"/>
      <c r="H23" s="896"/>
      <c r="I23" s="896"/>
      <c r="J23" s="896"/>
      <c r="K23" s="896"/>
      <c r="L23" s="896"/>
      <c r="M23" s="896"/>
      <c r="N23" s="896"/>
      <c r="O23" s="896"/>
      <c r="P23" s="896"/>
      <c r="Q23" s="896"/>
      <c r="R23" s="896"/>
      <c r="S23" s="896"/>
      <c r="T23" s="896"/>
      <c r="U23" s="896"/>
      <c r="V23" s="213" t="s">
        <v>284</v>
      </c>
      <c r="W23" s="214" t="s">
        <v>285</v>
      </c>
      <c r="X23" s="898"/>
      <c r="Y23" s="899"/>
      <c r="Z23" s="900"/>
    </row>
    <row r="24" spans="2:26" ht="15.95" customHeight="1">
      <c r="B24" s="877" t="s">
        <v>323</v>
      </c>
      <c r="C24" s="877"/>
      <c r="D24" s="878"/>
      <c r="E24" s="878"/>
      <c r="F24" s="878"/>
      <c r="G24" s="199"/>
      <c r="H24" s="896"/>
      <c r="I24" s="896"/>
      <c r="J24" s="896"/>
      <c r="K24" s="896"/>
      <c r="L24" s="896"/>
      <c r="M24" s="901"/>
      <c r="N24" s="896"/>
      <c r="O24" s="896"/>
      <c r="P24" s="896"/>
      <c r="Q24" s="896"/>
      <c r="R24" s="896"/>
      <c r="S24" s="896"/>
      <c r="T24" s="896"/>
      <c r="U24" s="896"/>
      <c r="V24" s="213" t="s">
        <v>284</v>
      </c>
      <c r="W24" s="214" t="s">
        <v>285</v>
      </c>
      <c r="X24" s="898"/>
      <c r="Y24" s="899"/>
      <c r="Z24" s="900"/>
    </row>
    <row r="25" spans="2:26" ht="15.95" customHeight="1">
      <c r="B25" s="877" t="s">
        <v>324</v>
      </c>
      <c r="C25" s="877"/>
      <c r="D25" s="878"/>
      <c r="E25" s="878"/>
      <c r="F25" s="878"/>
      <c r="G25" s="199"/>
      <c r="H25" s="896"/>
      <c r="I25" s="896"/>
      <c r="J25" s="896"/>
      <c r="K25" s="896"/>
      <c r="L25" s="896"/>
      <c r="M25" s="896"/>
      <c r="N25" s="896"/>
      <c r="O25" s="896"/>
      <c r="P25" s="896"/>
      <c r="Q25" s="896"/>
      <c r="R25" s="896"/>
      <c r="S25" s="896"/>
      <c r="T25" s="896"/>
      <c r="U25" s="896"/>
      <c r="V25" s="213" t="s">
        <v>284</v>
      </c>
      <c r="W25" s="214" t="s">
        <v>285</v>
      </c>
      <c r="X25" s="898"/>
      <c r="Y25" s="899"/>
      <c r="Z25" s="900"/>
    </row>
    <row r="26" spans="2:26" ht="15" customHeight="1">
      <c r="B26" s="212" t="s">
        <v>325</v>
      </c>
      <c r="C26" s="201"/>
      <c r="D26" s="201"/>
      <c r="E26" s="201"/>
      <c r="F26" s="201"/>
      <c r="G26" s="201"/>
      <c r="H26" s="201"/>
      <c r="I26" s="902"/>
      <c r="J26" s="902"/>
      <c r="K26" s="201"/>
      <c r="L26" s="201"/>
      <c r="M26" s="201"/>
      <c r="N26" s="201"/>
      <c r="O26" s="201"/>
      <c r="P26" s="201"/>
      <c r="Q26" s="201"/>
      <c r="R26" s="201"/>
      <c r="S26" s="201"/>
      <c r="T26" s="201"/>
      <c r="U26" s="201"/>
      <c r="V26" s="201"/>
      <c r="W26" s="201"/>
      <c r="X26" s="201"/>
      <c r="Y26" s="201"/>
      <c r="Z26" s="202"/>
    </row>
    <row r="27" spans="2:26" ht="17.25" customHeight="1">
      <c r="B27" s="877" t="s">
        <v>326</v>
      </c>
      <c r="C27" s="877"/>
      <c r="D27" s="877"/>
      <c r="E27" s="877"/>
      <c r="F27" s="877"/>
      <c r="G27" s="211" t="s">
        <v>138</v>
      </c>
      <c r="H27" s="877" t="s">
        <v>279</v>
      </c>
      <c r="I27" s="877"/>
      <c r="J27" s="877"/>
      <c r="K27" s="877"/>
      <c r="L27" s="877"/>
      <c r="M27" s="877"/>
      <c r="N27" s="877" t="s">
        <v>280</v>
      </c>
      <c r="O27" s="877"/>
      <c r="P27" s="877"/>
      <c r="Q27" s="877"/>
      <c r="R27" s="877" t="s">
        <v>281</v>
      </c>
      <c r="S27" s="877"/>
      <c r="T27" s="877"/>
      <c r="U27" s="877"/>
      <c r="V27" s="891" t="s">
        <v>448</v>
      </c>
      <c r="W27" s="891"/>
      <c r="X27" s="877" t="s">
        <v>282</v>
      </c>
      <c r="Y27" s="877"/>
      <c r="Z27" s="877"/>
    </row>
    <row r="28" spans="2:26" ht="15.95" customHeight="1">
      <c r="B28" s="877" t="s">
        <v>327</v>
      </c>
      <c r="C28" s="877"/>
      <c r="D28" s="878"/>
      <c r="E28" s="878"/>
      <c r="F28" s="878"/>
      <c r="G28" s="199"/>
      <c r="H28" s="896"/>
      <c r="I28" s="896"/>
      <c r="J28" s="896"/>
      <c r="K28" s="896"/>
      <c r="L28" s="896"/>
      <c r="M28" s="896"/>
      <c r="N28" s="896"/>
      <c r="O28" s="896"/>
      <c r="P28" s="896"/>
      <c r="Q28" s="896"/>
      <c r="R28" s="896"/>
      <c r="S28" s="896"/>
      <c r="T28" s="896"/>
      <c r="U28" s="896"/>
      <c r="V28" s="213" t="s">
        <v>284</v>
      </c>
      <c r="W28" s="214" t="s">
        <v>285</v>
      </c>
      <c r="X28" s="898"/>
      <c r="Y28" s="899"/>
      <c r="Z28" s="900"/>
    </row>
    <row r="29" spans="2:26" ht="15.95" customHeight="1">
      <c r="B29" s="877" t="s">
        <v>328</v>
      </c>
      <c r="C29" s="877"/>
      <c r="D29" s="878"/>
      <c r="E29" s="878"/>
      <c r="F29" s="878"/>
      <c r="G29" s="199"/>
      <c r="H29" s="896"/>
      <c r="I29" s="896"/>
      <c r="J29" s="896"/>
      <c r="K29" s="896"/>
      <c r="L29" s="896"/>
      <c r="M29" s="896"/>
      <c r="N29" s="896"/>
      <c r="O29" s="896"/>
      <c r="P29" s="896"/>
      <c r="Q29" s="896"/>
      <c r="R29" s="896"/>
      <c r="S29" s="896"/>
      <c r="T29" s="896"/>
      <c r="U29" s="896"/>
      <c r="V29" s="213" t="s">
        <v>284</v>
      </c>
      <c r="W29" s="214" t="s">
        <v>285</v>
      </c>
      <c r="X29" s="898"/>
      <c r="Y29" s="899"/>
      <c r="Z29" s="900"/>
    </row>
    <row r="30" spans="2:26" ht="15.95" customHeight="1">
      <c r="B30" s="877" t="s">
        <v>329</v>
      </c>
      <c r="C30" s="877"/>
      <c r="D30" s="878"/>
      <c r="E30" s="878"/>
      <c r="F30" s="878"/>
      <c r="G30" s="199"/>
      <c r="H30" s="896"/>
      <c r="I30" s="896"/>
      <c r="J30" s="896"/>
      <c r="K30" s="896"/>
      <c r="L30" s="896"/>
      <c r="M30" s="896"/>
      <c r="N30" s="896"/>
      <c r="O30" s="896"/>
      <c r="P30" s="896"/>
      <c r="Q30" s="896"/>
      <c r="R30" s="896"/>
      <c r="S30" s="896"/>
      <c r="T30" s="896"/>
      <c r="U30" s="896"/>
      <c r="V30" s="213" t="s">
        <v>284</v>
      </c>
      <c r="W30" s="214" t="s">
        <v>285</v>
      </c>
      <c r="X30" s="898"/>
      <c r="Y30" s="899"/>
      <c r="Z30" s="900"/>
    </row>
    <row r="31" spans="2:26" ht="15.95" customHeight="1">
      <c r="B31" s="877" t="s">
        <v>330</v>
      </c>
      <c r="C31" s="877"/>
      <c r="D31" s="878"/>
      <c r="E31" s="878"/>
      <c r="F31" s="878"/>
      <c r="G31" s="199"/>
      <c r="H31" s="896"/>
      <c r="I31" s="896"/>
      <c r="J31" s="896"/>
      <c r="K31" s="896"/>
      <c r="L31" s="896"/>
      <c r="M31" s="896"/>
      <c r="N31" s="896"/>
      <c r="O31" s="896"/>
      <c r="P31" s="896"/>
      <c r="Q31" s="896"/>
      <c r="R31" s="896"/>
      <c r="S31" s="896"/>
      <c r="T31" s="896"/>
      <c r="U31" s="896"/>
      <c r="V31" s="213" t="s">
        <v>284</v>
      </c>
      <c r="W31" s="214" t="s">
        <v>285</v>
      </c>
      <c r="X31" s="898"/>
      <c r="Y31" s="899"/>
      <c r="Z31" s="900"/>
    </row>
    <row r="32" spans="2:26" ht="15.95" customHeight="1">
      <c r="B32" s="877" t="s">
        <v>331</v>
      </c>
      <c r="C32" s="877"/>
      <c r="D32" s="878"/>
      <c r="E32" s="878"/>
      <c r="F32" s="878"/>
      <c r="G32" s="199"/>
      <c r="H32" s="896"/>
      <c r="I32" s="896"/>
      <c r="J32" s="896"/>
      <c r="K32" s="896"/>
      <c r="L32" s="896"/>
      <c r="M32" s="896"/>
      <c r="N32" s="896"/>
      <c r="O32" s="896"/>
      <c r="P32" s="896"/>
      <c r="Q32" s="896"/>
      <c r="R32" s="896"/>
      <c r="S32" s="896"/>
      <c r="T32" s="896"/>
      <c r="U32" s="896"/>
      <c r="V32" s="213" t="s">
        <v>284</v>
      </c>
      <c r="W32" s="214" t="s">
        <v>285</v>
      </c>
      <c r="X32" s="898"/>
      <c r="Y32" s="899"/>
      <c r="Z32" s="900"/>
    </row>
    <row r="33" spans="2:26" ht="15.95" customHeight="1">
      <c r="B33" s="877" t="s">
        <v>332</v>
      </c>
      <c r="C33" s="877"/>
      <c r="D33" s="878"/>
      <c r="E33" s="878"/>
      <c r="F33" s="878"/>
      <c r="G33" s="199"/>
      <c r="H33" s="896"/>
      <c r="I33" s="896"/>
      <c r="J33" s="896"/>
      <c r="K33" s="896"/>
      <c r="L33" s="896"/>
      <c r="M33" s="896"/>
      <c r="N33" s="896"/>
      <c r="O33" s="896"/>
      <c r="P33" s="896"/>
      <c r="Q33" s="896"/>
      <c r="R33" s="896"/>
      <c r="S33" s="901"/>
      <c r="T33" s="901"/>
      <c r="U33" s="901"/>
      <c r="V33" s="213" t="s">
        <v>284</v>
      </c>
      <c r="W33" s="214" t="s">
        <v>285</v>
      </c>
      <c r="X33" s="898"/>
      <c r="Y33" s="899"/>
      <c r="Z33" s="900"/>
    </row>
    <row r="34" spans="2:26" ht="15.95" customHeight="1">
      <c r="B34" s="877" t="s">
        <v>333</v>
      </c>
      <c r="C34" s="877"/>
      <c r="D34" s="878"/>
      <c r="E34" s="878"/>
      <c r="F34" s="878"/>
      <c r="G34" s="199"/>
      <c r="H34" s="896"/>
      <c r="I34" s="896"/>
      <c r="J34" s="896"/>
      <c r="K34" s="896"/>
      <c r="L34" s="896"/>
      <c r="M34" s="896"/>
      <c r="N34" s="896"/>
      <c r="O34" s="896"/>
      <c r="P34" s="896"/>
      <c r="Q34" s="896"/>
      <c r="R34" s="896"/>
      <c r="S34" s="896"/>
      <c r="T34" s="896"/>
      <c r="U34" s="896"/>
      <c r="V34" s="213" t="s">
        <v>284</v>
      </c>
      <c r="W34" s="214" t="s">
        <v>285</v>
      </c>
      <c r="X34" s="898"/>
      <c r="Y34" s="899"/>
      <c r="Z34" s="900"/>
    </row>
    <row r="35" spans="2:26" ht="15.95" customHeight="1">
      <c r="B35" s="877" t="s">
        <v>334</v>
      </c>
      <c r="C35" s="877"/>
      <c r="D35" s="878"/>
      <c r="E35" s="878"/>
      <c r="F35" s="878"/>
      <c r="G35" s="199"/>
      <c r="H35" s="896"/>
      <c r="I35" s="896"/>
      <c r="J35" s="896"/>
      <c r="K35" s="896"/>
      <c r="L35" s="896"/>
      <c r="M35" s="896"/>
      <c r="N35" s="896"/>
      <c r="O35" s="896"/>
      <c r="P35" s="896"/>
      <c r="Q35" s="896"/>
      <c r="R35" s="896"/>
      <c r="S35" s="896"/>
      <c r="T35" s="896"/>
      <c r="U35" s="896"/>
      <c r="V35" s="213" t="s">
        <v>284</v>
      </c>
      <c r="W35" s="214" t="s">
        <v>285</v>
      </c>
      <c r="X35" s="898"/>
      <c r="Y35" s="899"/>
      <c r="Z35" s="900"/>
    </row>
    <row r="36" spans="2:26" ht="15.95" customHeight="1">
      <c r="B36" s="877" t="s">
        <v>335</v>
      </c>
      <c r="C36" s="877"/>
      <c r="D36" s="878"/>
      <c r="E36" s="878"/>
      <c r="F36" s="878"/>
      <c r="G36" s="199"/>
      <c r="H36" s="896"/>
      <c r="I36" s="896"/>
      <c r="J36" s="896"/>
      <c r="K36" s="896"/>
      <c r="L36" s="896"/>
      <c r="M36" s="896"/>
      <c r="N36" s="896"/>
      <c r="O36" s="896"/>
      <c r="P36" s="896"/>
      <c r="Q36" s="896"/>
      <c r="R36" s="896"/>
      <c r="S36" s="896"/>
      <c r="T36" s="896"/>
      <c r="U36" s="896"/>
      <c r="V36" s="213" t="s">
        <v>284</v>
      </c>
      <c r="W36" s="214" t="s">
        <v>285</v>
      </c>
      <c r="X36" s="898"/>
      <c r="Y36" s="899"/>
      <c r="Z36" s="900"/>
    </row>
    <row r="37" spans="2:26" ht="15.95" customHeight="1">
      <c r="B37" s="877" t="s">
        <v>336</v>
      </c>
      <c r="C37" s="877"/>
      <c r="D37" s="878"/>
      <c r="E37" s="878"/>
      <c r="F37" s="878"/>
      <c r="G37" s="199"/>
      <c r="H37" s="896"/>
      <c r="I37" s="896"/>
      <c r="J37" s="896"/>
      <c r="K37" s="896"/>
      <c r="L37" s="896"/>
      <c r="M37" s="896"/>
      <c r="N37" s="896"/>
      <c r="O37" s="896"/>
      <c r="P37" s="896"/>
      <c r="Q37" s="896"/>
      <c r="R37" s="896"/>
      <c r="S37" s="896"/>
      <c r="T37" s="896"/>
      <c r="U37" s="896"/>
      <c r="V37" s="213" t="s">
        <v>284</v>
      </c>
      <c r="W37" s="214" t="s">
        <v>285</v>
      </c>
      <c r="X37" s="898"/>
      <c r="Y37" s="899"/>
      <c r="Z37" s="900"/>
    </row>
    <row r="38" spans="2:26" ht="15.95" customHeight="1">
      <c r="B38" s="877" t="s">
        <v>337</v>
      </c>
      <c r="C38" s="877"/>
      <c r="D38" s="878"/>
      <c r="E38" s="878"/>
      <c r="F38" s="878"/>
      <c r="G38" s="199"/>
      <c r="H38" s="896"/>
      <c r="I38" s="896"/>
      <c r="J38" s="896"/>
      <c r="K38" s="896"/>
      <c r="L38" s="896"/>
      <c r="M38" s="896"/>
      <c r="N38" s="896"/>
      <c r="O38" s="896"/>
      <c r="P38" s="896"/>
      <c r="Q38" s="896"/>
      <c r="R38" s="896"/>
      <c r="S38" s="896"/>
      <c r="T38" s="896"/>
      <c r="U38" s="896"/>
      <c r="V38" s="213" t="s">
        <v>284</v>
      </c>
      <c r="W38" s="214" t="s">
        <v>285</v>
      </c>
      <c r="X38" s="898"/>
      <c r="Y38" s="899"/>
      <c r="Z38" s="900"/>
    </row>
    <row r="39" spans="2:26" ht="15.95" customHeight="1">
      <c r="B39" s="877" t="s">
        <v>338</v>
      </c>
      <c r="C39" s="877"/>
      <c r="D39" s="878"/>
      <c r="E39" s="878"/>
      <c r="F39" s="878"/>
      <c r="G39" s="199"/>
      <c r="H39" s="896"/>
      <c r="I39" s="896"/>
      <c r="J39" s="896"/>
      <c r="K39" s="896"/>
      <c r="L39" s="896"/>
      <c r="M39" s="901"/>
      <c r="N39" s="896"/>
      <c r="O39" s="896"/>
      <c r="P39" s="896"/>
      <c r="Q39" s="896"/>
      <c r="R39" s="896"/>
      <c r="S39" s="896"/>
      <c r="T39" s="896"/>
      <c r="U39" s="896"/>
      <c r="V39" s="213" t="s">
        <v>284</v>
      </c>
      <c r="W39" s="214" t="s">
        <v>285</v>
      </c>
      <c r="X39" s="898"/>
      <c r="Y39" s="899"/>
      <c r="Z39" s="900"/>
    </row>
    <row r="40" spans="2:26" ht="15.95" customHeight="1">
      <c r="B40" s="877" t="s">
        <v>339</v>
      </c>
      <c r="C40" s="877"/>
      <c r="D40" s="878"/>
      <c r="E40" s="878"/>
      <c r="F40" s="878"/>
      <c r="G40" s="199"/>
      <c r="H40" s="896"/>
      <c r="I40" s="896"/>
      <c r="J40" s="896"/>
      <c r="K40" s="896"/>
      <c r="L40" s="896"/>
      <c r="M40" s="896"/>
      <c r="N40" s="896"/>
      <c r="O40" s="896"/>
      <c r="P40" s="896"/>
      <c r="Q40" s="896"/>
      <c r="R40" s="896"/>
      <c r="S40" s="896"/>
      <c r="T40" s="896"/>
      <c r="U40" s="896"/>
      <c r="V40" s="213" t="s">
        <v>284</v>
      </c>
      <c r="W40" s="214" t="s">
        <v>285</v>
      </c>
      <c r="X40" s="898"/>
      <c r="Y40" s="899"/>
      <c r="Z40" s="900"/>
    </row>
    <row r="41" spans="2:26" ht="15.95" customHeight="1">
      <c r="B41" s="877" t="s">
        <v>788</v>
      </c>
      <c r="C41" s="877"/>
      <c r="D41" s="878"/>
      <c r="E41" s="878"/>
      <c r="F41" s="878"/>
      <c r="G41" s="199"/>
      <c r="H41" s="896"/>
      <c r="I41" s="896"/>
      <c r="J41" s="896"/>
      <c r="K41" s="896"/>
      <c r="L41" s="896"/>
      <c r="M41" s="896"/>
      <c r="N41" s="896"/>
      <c r="O41" s="896"/>
      <c r="P41" s="896"/>
      <c r="Q41" s="896"/>
      <c r="R41" s="896"/>
      <c r="S41" s="896"/>
      <c r="T41" s="896"/>
      <c r="U41" s="896"/>
      <c r="V41" s="213" t="s">
        <v>284</v>
      </c>
      <c r="W41" s="214" t="s">
        <v>285</v>
      </c>
      <c r="X41" s="898"/>
      <c r="Y41" s="899"/>
      <c r="Z41" s="900"/>
    </row>
    <row r="42" spans="2:26" ht="15.95" customHeight="1">
      <c r="B42" s="877" t="s">
        <v>340</v>
      </c>
      <c r="C42" s="877"/>
      <c r="D42" s="878"/>
      <c r="E42" s="878"/>
      <c r="F42" s="878"/>
      <c r="G42" s="199"/>
      <c r="H42" s="896"/>
      <c r="I42" s="896"/>
      <c r="J42" s="896"/>
      <c r="K42" s="896"/>
      <c r="L42" s="896"/>
      <c r="M42" s="896"/>
      <c r="N42" s="896"/>
      <c r="O42" s="896"/>
      <c r="P42" s="896"/>
      <c r="Q42" s="896"/>
      <c r="R42" s="896"/>
      <c r="S42" s="896"/>
      <c r="T42" s="896"/>
      <c r="U42" s="896"/>
      <c r="V42" s="213" t="s">
        <v>284</v>
      </c>
      <c r="W42" s="214" t="s">
        <v>285</v>
      </c>
      <c r="X42" s="898"/>
      <c r="Y42" s="899"/>
      <c r="Z42" s="900"/>
    </row>
    <row r="43" spans="2:26" ht="15.95" customHeight="1">
      <c r="B43" s="877" t="s">
        <v>341</v>
      </c>
      <c r="C43" s="877"/>
      <c r="D43" s="878"/>
      <c r="E43" s="878"/>
      <c r="F43" s="878"/>
      <c r="G43" s="199"/>
      <c r="H43" s="896"/>
      <c r="I43" s="896"/>
      <c r="J43" s="896"/>
      <c r="K43" s="896"/>
      <c r="L43" s="896"/>
      <c r="M43" s="896"/>
      <c r="N43" s="896"/>
      <c r="O43" s="896"/>
      <c r="P43" s="896"/>
      <c r="Q43" s="896"/>
      <c r="R43" s="896"/>
      <c r="S43" s="896"/>
      <c r="T43" s="896"/>
      <c r="U43" s="896"/>
      <c r="V43" s="213" t="s">
        <v>284</v>
      </c>
      <c r="W43" s="214" t="s">
        <v>285</v>
      </c>
      <c r="X43" s="898"/>
      <c r="Y43" s="899"/>
      <c r="Z43" s="900"/>
    </row>
    <row r="44" spans="2:26" ht="15.95" customHeight="1">
      <c r="B44" s="877" t="s">
        <v>342</v>
      </c>
      <c r="C44" s="877"/>
      <c r="D44" s="878"/>
      <c r="E44" s="878"/>
      <c r="F44" s="878"/>
      <c r="G44" s="199"/>
      <c r="H44" s="896"/>
      <c r="I44" s="896"/>
      <c r="J44" s="896"/>
      <c r="K44" s="896"/>
      <c r="L44" s="896"/>
      <c r="M44" s="896"/>
      <c r="N44" s="896"/>
      <c r="O44" s="896"/>
      <c r="P44" s="896"/>
      <c r="Q44" s="896"/>
      <c r="R44" s="896"/>
      <c r="S44" s="896"/>
      <c r="T44" s="896"/>
      <c r="U44" s="896"/>
      <c r="V44" s="213" t="s">
        <v>284</v>
      </c>
      <c r="W44" s="214" t="s">
        <v>285</v>
      </c>
      <c r="X44" s="898"/>
      <c r="Y44" s="899"/>
      <c r="Z44" s="900"/>
    </row>
    <row r="45" spans="2:26" ht="15.95" customHeight="1">
      <c r="B45" s="877" t="s">
        <v>343</v>
      </c>
      <c r="C45" s="877"/>
      <c r="D45" s="878"/>
      <c r="E45" s="878"/>
      <c r="F45" s="878"/>
      <c r="G45" s="199"/>
      <c r="H45" s="896"/>
      <c r="I45" s="896"/>
      <c r="J45" s="896"/>
      <c r="K45" s="896"/>
      <c r="L45" s="896"/>
      <c r="M45" s="896"/>
      <c r="N45" s="896"/>
      <c r="O45" s="896"/>
      <c r="P45" s="896"/>
      <c r="Q45" s="896"/>
      <c r="R45" s="896"/>
      <c r="S45" s="896"/>
      <c r="T45" s="896"/>
      <c r="U45" s="896"/>
      <c r="V45" s="213" t="s">
        <v>284</v>
      </c>
      <c r="W45" s="214" t="s">
        <v>285</v>
      </c>
      <c r="X45" s="898"/>
      <c r="Y45" s="899"/>
      <c r="Z45" s="900"/>
    </row>
    <row r="46" spans="2:26" ht="15.95" customHeight="1">
      <c r="B46" s="877" t="s">
        <v>344</v>
      </c>
      <c r="C46" s="877"/>
      <c r="D46" s="878"/>
      <c r="E46" s="878"/>
      <c r="F46" s="878"/>
      <c r="G46" s="199"/>
      <c r="H46" s="896"/>
      <c r="I46" s="896"/>
      <c r="J46" s="896"/>
      <c r="K46" s="896"/>
      <c r="L46" s="896"/>
      <c r="M46" s="896"/>
      <c r="N46" s="896"/>
      <c r="O46" s="896"/>
      <c r="P46" s="896"/>
      <c r="Q46" s="896"/>
      <c r="R46" s="896"/>
      <c r="S46" s="901"/>
      <c r="T46" s="901"/>
      <c r="U46" s="901"/>
      <c r="V46" s="213" t="s">
        <v>284</v>
      </c>
      <c r="W46" s="214" t="s">
        <v>285</v>
      </c>
      <c r="X46" s="898"/>
      <c r="Y46" s="899"/>
      <c r="Z46" s="900"/>
    </row>
    <row r="47" spans="2:26" ht="15.95" customHeight="1">
      <c r="B47" s="877" t="s">
        <v>345</v>
      </c>
      <c r="C47" s="877"/>
      <c r="D47" s="878"/>
      <c r="E47" s="878"/>
      <c r="F47" s="878"/>
      <c r="G47" s="199"/>
      <c r="H47" s="896"/>
      <c r="I47" s="896"/>
      <c r="J47" s="896"/>
      <c r="K47" s="896"/>
      <c r="L47" s="896"/>
      <c r="M47" s="896"/>
      <c r="N47" s="896"/>
      <c r="O47" s="896"/>
      <c r="P47" s="896"/>
      <c r="Q47" s="896"/>
      <c r="R47" s="896"/>
      <c r="S47" s="896"/>
      <c r="T47" s="896"/>
      <c r="U47" s="896"/>
      <c r="V47" s="213" t="s">
        <v>284</v>
      </c>
      <c r="W47" s="214" t="s">
        <v>285</v>
      </c>
      <c r="X47" s="898"/>
      <c r="Y47" s="899"/>
      <c r="Z47" s="900"/>
    </row>
    <row r="49" spans="2:26" hidden="1"/>
    <row r="50" spans="2:26" ht="21" hidden="1" customHeight="1">
      <c r="B50" s="212" t="s">
        <v>346</v>
      </c>
      <c r="C50" s="201"/>
      <c r="D50" s="201"/>
      <c r="E50" s="201"/>
      <c r="F50" s="201"/>
      <c r="G50" s="201"/>
      <c r="H50" s="201"/>
      <c r="I50" s="201"/>
      <c r="J50" s="201"/>
      <c r="K50" s="201"/>
      <c r="L50" s="201"/>
      <c r="M50" s="201"/>
      <c r="N50" s="201"/>
      <c r="O50" s="201"/>
      <c r="P50" s="201"/>
      <c r="Q50" s="201"/>
      <c r="R50" s="201"/>
      <c r="S50" s="201"/>
      <c r="T50" s="201"/>
      <c r="U50" s="201"/>
      <c r="V50" s="201"/>
      <c r="W50" s="201"/>
      <c r="X50" s="201"/>
      <c r="Y50" s="201"/>
      <c r="Z50" s="202"/>
    </row>
    <row r="51" spans="2:26" ht="21" hidden="1" customHeight="1">
      <c r="B51" s="877" t="s">
        <v>347</v>
      </c>
      <c r="C51" s="877"/>
      <c r="D51" s="199" t="s">
        <v>348</v>
      </c>
      <c r="E51" s="886" t="s">
        <v>349</v>
      </c>
      <c r="F51" s="886"/>
      <c r="G51" s="886"/>
      <c r="H51" s="886"/>
      <c r="I51" s="886"/>
      <c r="J51" s="886"/>
      <c r="K51" s="212" t="s">
        <v>802</v>
      </c>
      <c r="L51" s="201"/>
      <c r="M51" s="201"/>
      <c r="N51" s="201"/>
      <c r="O51" s="201"/>
      <c r="P51" s="201"/>
      <c r="Q51" s="201"/>
      <c r="R51" s="201"/>
      <c r="S51" s="201"/>
      <c r="T51" s="201"/>
      <c r="U51" s="201"/>
      <c r="V51" s="201"/>
      <c r="W51" s="201"/>
      <c r="X51" s="201"/>
      <c r="Y51" s="201"/>
      <c r="Z51" s="202"/>
    </row>
    <row r="52" spans="2:26" ht="21" hidden="1" customHeight="1">
      <c r="B52" s="877" t="s">
        <v>350</v>
      </c>
      <c r="C52" s="877"/>
      <c r="D52" s="199" t="s">
        <v>351</v>
      </c>
      <c r="E52" s="909"/>
      <c r="F52" s="910"/>
      <c r="G52" s="910"/>
      <c r="H52" s="910"/>
      <c r="I52" s="911"/>
      <c r="J52" s="202" t="s">
        <v>82</v>
      </c>
      <c r="K52" s="912" t="s">
        <v>350</v>
      </c>
      <c r="L52" s="913"/>
      <c r="M52" s="914"/>
      <c r="N52" s="914"/>
      <c r="O52" s="914"/>
      <c r="P52" s="914"/>
      <c r="Q52" s="914"/>
      <c r="R52" s="914"/>
      <c r="S52" s="202" t="s">
        <v>82</v>
      </c>
      <c r="T52" s="203"/>
      <c r="U52" s="204"/>
      <c r="V52" s="204"/>
      <c r="W52" s="204"/>
      <c r="X52" s="204"/>
      <c r="Y52" s="204"/>
      <c r="Z52" s="205"/>
    </row>
    <row r="53" spans="2:26" ht="21" hidden="1" customHeight="1">
      <c r="B53" s="877"/>
      <c r="C53" s="877"/>
      <c r="D53" s="199"/>
      <c r="E53" s="903"/>
      <c r="F53" s="904"/>
      <c r="G53" s="904"/>
      <c r="H53" s="904"/>
      <c r="I53" s="905"/>
      <c r="J53" s="202" t="s">
        <v>114</v>
      </c>
      <c r="K53" s="893"/>
      <c r="L53" s="894"/>
      <c r="M53" s="890"/>
      <c r="N53" s="890"/>
      <c r="O53" s="890"/>
      <c r="P53" s="890"/>
      <c r="Q53" s="890"/>
      <c r="R53" s="890"/>
      <c r="S53" s="209" t="s">
        <v>114</v>
      </c>
      <c r="T53" s="206"/>
      <c r="Z53" s="207"/>
    </row>
    <row r="54" spans="2:26" ht="21" hidden="1" customHeight="1">
      <c r="B54" s="877" t="s">
        <v>353</v>
      </c>
      <c r="C54" s="877"/>
      <c r="D54" s="199" t="s">
        <v>352</v>
      </c>
      <c r="E54" s="903"/>
      <c r="F54" s="904"/>
      <c r="G54" s="904"/>
      <c r="H54" s="904"/>
      <c r="I54" s="905"/>
      <c r="J54" s="202" t="s">
        <v>114</v>
      </c>
      <c r="K54" s="893" t="s">
        <v>353</v>
      </c>
      <c r="L54" s="894"/>
      <c r="M54" s="208" t="s">
        <v>354</v>
      </c>
      <c r="N54" s="208"/>
      <c r="O54" s="890"/>
      <c r="P54" s="890"/>
      <c r="Q54" s="890"/>
      <c r="R54" s="890"/>
      <c r="S54" s="209" t="s">
        <v>114</v>
      </c>
      <c r="T54" s="206"/>
      <c r="Z54" s="207"/>
    </row>
    <row r="55" spans="2:26" ht="21" hidden="1" customHeight="1">
      <c r="B55" s="877"/>
      <c r="C55" s="877"/>
      <c r="D55" s="199" t="s">
        <v>355</v>
      </c>
      <c r="E55" s="906">
        <f>E56-E54</f>
        <v>0</v>
      </c>
      <c r="F55" s="907"/>
      <c r="G55" s="907"/>
      <c r="H55" s="908"/>
      <c r="I55" s="908"/>
      <c r="J55" s="202" t="s">
        <v>83</v>
      </c>
      <c r="K55" s="206"/>
      <c r="S55" s="207"/>
      <c r="T55" s="206"/>
      <c r="Z55" s="207"/>
    </row>
    <row r="56" spans="2:26" ht="21" hidden="1" customHeight="1">
      <c r="B56" s="877" t="s">
        <v>356</v>
      </c>
      <c r="C56" s="877"/>
      <c r="D56" s="877"/>
      <c r="E56" s="903"/>
      <c r="F56" s="904"/>
      <c r="G56" s="904"/>
      <c r="H56" s="904"/>
      <c r="I56" s="905"/>
      <c r="J56" s="202" t="s">
        <v>114</v>
      </c>
      <c r="K56" s="210"/>
      <c r="L56" s="208"/>
      <c r="M56" s="208" t="s">
        <v>357</v>
      </c>
      <c r="N56" s="208"/>
      <c r="O56" s="890"/>
      <c r="P56" s="890"/>
      <c r="Q56" s="890"/>
      <c r="R56" s="890"/>
      <c r="S56" s="209" t="s">
        <v>114</v>
      </c>
      <c r="T56" s="210"/>
      <c r="U56" s="208"/>
      <c r="V56" s="208"/>
      <c r="W56" s="208"/>
      <c r="X56" s="208"/>
      <c r="Y56" s="208"/>
      <c r="Z56" s="209"/>
    </row>
    <row r="57" spans="2:26" ht="21" hidden="1" customHeight="1">
      <c r="B57" s="212" t="s">
        <v>358</v>
      </c>
      <c r="C57" s="201"/>
      <c r="D57" s="201"/>
      <c r="E57" s="201"/>
      <c r="F57" s="201"/>
      <c r="G57" s="201"/>
      <c r="H57" s="201"/>
      <c r="I57" s="201"/>
      <c r="J57" s="201"/>
      <c r="K57" s="201"/>
      <c r="L57" s="201"/>
      <c r="M57" s="201"/>
      <c r="N57" s="201"/>
      <c r="O57" s="202"/>
      <c r="P57" s="931" t="s">
        <v>359</v>
      </c>
      <c r="Q57" s="934" t="s">
        <v>25</v>
      </c>
      <c r="R57" s="935"/>
      <c r="S57" s="935"/>
      <c r="T57" s="935"/>
      <c r="U57" s="935"/>
      <c r="V57" s="920"/>
      <c r="W57" s="921"/>
      <c r="X57" s="921"/>
      <c r="Y57" s="921"/>
      <c r="Z57" s="202" t="s">
        <v>114</v>
      </c>
    </row>
    <row r="58" spans="2:26" ht="21" hidden="1" customHeight="1">
      <c r="B58" s="936" t="s">
        <v>360</v>
      </c>
      <c r="C58" s="902"/>
      <c r="D58" s="937"/>
      <c r="E58" s="938">
        <f>V60</f>
        <v>0</v>
      </c>
      <c r="F58" s="939"/>
      <c r="G58" s="939"/>
      <c r="H58" s="939"/>
      <c r="I58" s="202" t="s">
        <v>114</v>
      </c>
      <c r="J58" s="940" t="s">
        <v>361</v>
      </c>
      <c r="K58" s="941"/>
      <c r="L58" s="941"/>
      <c r="M58" s="941"/>
      <c r="N58" s="217" t="e">
        <f>E58/V61*100</f>
        <v>#DIV/0!</v>
      </c>
      <c r="O58" s="209" t="s">
        <v>362</v>
      </c>
      <c r="P58" s="932"/>
      <c r="Q58" s="942"/>
      <c r="R58" s="943"/>
      <c r="S58" s="943"/>
      <c r="T58" s="944" t="s">
        <v>363</v>
      </c>
      <c r="U58" s="944"/>
      <c r="V58" s="920"/>
      <c r="W58" s="921"/>
      <c r="X58" s="921"/>
      <c r="Y58" s="921"/>
      <c r="Z58" s="202" t="s">
        <v>114</v>
      </c>
    </row>
    <row r="59" spans="2:26" ht="21" hidden="1" customHeight="1">
      <c r="B59" s="936" t="s">
        <v>364</v>
      </c>
      <c r="C59" s="902"/>
      <c r="D59" s="937"/>
      <c r="E59" s="915"/>
      <c r="F59" s="916"/>
      <c r="G59" s="916"/>
      <c r="H59" s="916"/>
      <c r="I59" s="202" t="s">
        <v>114</v>
      </c>
      <c r="J59" s="212"/>
      <c r="K59" s="201"/>
      <c r="L59" s="201"/>
      <c r="M59" s="201"/>
      <c r="N59" s="201"/>
      <c r="O59" s="202"/>
      <c r="P59" s="932"/>
      <c r="Q59" s="917" t="s">
        <v>24</v>
      </c>
      <c r="R59" s="918"/>
      <c r="S59" s="918"/>
      <c r="T59" s="918"/>
      <c r="U59" s="919"/>
      <c r="V59" s="920"/>
      <c r="W59" s="921"/>
      <c r="X59" s="921"/>
      <c r="Y59" s="921"/>
      <c r="Z59" s="202" t="s">
        <v>114</v>
      </c>
    </row>
    <row r="60" spans="2:26" ht="21" hidden="1" customHeight="1" thickBot="1">
      <c r="B60" s="912" t="s">
        <v>365</v>
      </c>
      <c r="C60" s="913"/>
      <c r="D60" s="922"/>
      <c r="E60" s="923">
        <f>E61-(E58+E59)</f>
        <v>0</v>
      </c>
      <c r="F60" s="924"/>
      <c r="G60" s="924"/>
      <c r="H60" s="924"/>
      <c r="I60" s="205" t="s">
        <v>114</v>
      </c>
      <c r="J60" s="203" t="s">
        <v>367</v>
      </c>
      <c r="K60" s="204"/>
      <c r="L60" s="925"/>
      <c r="M60" s="925"/>
      <c r="N60" s="925"/>
      <c r="O60" s="205" t="s">
        <v>114</v>
      </c>
      <c r="P60" s="932"/>
      <c r="Q60" s="926" t="s">
        <v>368</v>
      </c>
      <c r="R60" s="927"/>
      <c r="S60" s="927"/>
      <c r="T60" s="927"/>
      <c r="U60" s="928"/>
      <c r="V60" s="929"/>
      <c r="W60" s="930"/>
      <c r="X60" s="930"/>
      <c r="Y60" s="930"/>
      <c r="Z60" s="205" t="s">
        <v>114</v>
      </c>
    </row>
    <row r="61" spans="2:26" ht="21" hidden="1" customHeight="1" thickTop="1">
      <c r="B61" s="945" t="s">
        <v>356</v>
      </c>
      <c r="C61" s="946"/>
      <c r="D61" s="947"/>
      <c r="E61" s="948">
        <f>E54</f>
        <v>0</v>
      </c>
      <c r="F61" s="949"/>
      <c r="G61" s="949"/>
      <c r="H61" s="949"/>
      <c r="I61" s="218" t="s">
        <v>114</v>
      </c>
      <c r="J61" s="219"/>
      <c r="K61" s="220"/>
      <c r="L61" s="220"/>
      <c r="M61" s="220"/>
      <c r="N61" s="220"/>
      <c r="O61" s="218"/>
      <c r="P61" s="933"/>
      <c r="Q61" s="950" t="s">
        <v>369</v>
      </c>
      <c r="R61" s="951"/>
      <c r="S61" s="951"/>
      <c r="T61" s="951"/>
      <c r="U61" s="952"/>
      <c r="V61" s="953">
        <f>SUM(V57:Y60)</f>
        <v>0</v>
      </c>
      <c r="W61" s="954"/>
      <c r="X61" s="954"/>
      <c r="Y61" s="954"/>
      <c r="Z61" s="218" t="s">
        <v>114</v>
      </c>
    </row>
    <row r="62" spans="2:26" ht="21" hidden="1" customHeight="1">
      <c r="B62" s="212" t="s">
        <v>65</v>
      </c>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2"/>
    </row>
    <row r="63" spans="2:26" ht="21" hidden="1" customHeight="1">
      <c r="B63" s="878" t="s">
        <v>370</v>
      </c>
      <c r="C63" s="878"/>
      <c r="D63" s="878"/>
      <c r="E63" s="878"/>
      <c r="F63" s="199" t="s">
        <v>138</v>
      </c>
      <c r="G63" s="877" t="s">
        <v>371</v>
      </c>
      <c r="H63" s="877"/>
      <c r="I63" s="877"/>
      <c r="J63" s="877"/>
      <c r="K63" s="877"/>
      <c r="L63" s="896" t="s">
        <v>372</v>
      </c>
      <c r="M63" s="896"/>
      <c r="N63" s="896"/>
      <c r="O63" s="896"/>
      <c r="P63" s="896"/>
      <c r="Q63" s="877" t="s">
        <v>373</v>
      </c>
      <c r="R63" s="877"/>
      <c r="S63" s="877"/>
      <c r="T63" s="877"/>
      <c r="U63" s="877"/>
      <c r="V63" s="877" t="s">
        <v>374</v>
      </c>
      <c r="W63" s="877"/>
      <c r="X63" s="877"/>
      <c r="Y63" s="877"/>
      <c r="Z63" s="877"/>
    </row>
    <row r="64" spans="2:26" ht="21" hidden="1" customHeight="1">
      <c r="B64" s="877"/>
      <c r="C64" s="877"/>
      <c r="D64" s="877"/>
      <c r="E64" s="877"/>
      <c r="F64" s="198"/>
      <c r="G64" s="877"/>
      <c r="H64" s="877"/>
      <c r="I64" s="877"/>
      <c r="J64" s="877"/>
      <c r="K64" s="877"/>
      <c r="L64" s="955"/>
      <c r="M64" s="955"/>
      <c r="N64" s="955"/>
      <c r="O64" s="955"/>
      <c r="P64" s="955"/>
      <c r="Q64" s="955"/>
      <c r="R64" s="955"/>
      <c r="S64" s="955"/>
      <c r="T64" s="955"/>
      <c r="U64" s="955"/>
      <c r="V64" s="878"/>
      <c r="W64" s="878"/>
      <c r="X64" s="878"/>
      <c r="Y64" s="878"/>
      <c r="Z64" s="878"/>
    </row>
    <row r="65" spans="2:26" ht="21" hidden="1" customHeight="1">
      <c r="B65" s="877"/>
      <c r="C65" s="877"/>
      <c r="D65" s="877"/>
      <c r="E65" s="877"/>
      <c r="F65" s="198"/>
      <c r="G65" s="877"/>
      <c r="H65" s="877"/>
      <c r="I65" s="877"/>
      <c r="J65" s="877"/>
      <c r="K65" s="877"/>
      <c r="L65" s="955"/>
      <c r="M65" s="955"/>
      <c r="N65" s="955"/>
      <c r="O65" s="955"/>
      <c r="P65" s="955"/>
      <c r="Q65" s="955"/>
      <c r="R65" s="955"/>
      <c r="S65" s="955"/>
      <c r="T65" s="955"/>
      <c r="U65" s="955"/>
      <c r="V65" s="878"/>
      <c r="W65" s="878"/>
      <c r="X65" s="878"/>
      <c r="Y65" s="878"/>
      <c r="Z65" s="878"/>
    </row>
    <row r="66" spans="2:26" ht="21" hidden="1" customHeight="1">
      <c r="B66" s="877"/>
      <c r="C66" s="877"/>
      <c r="D66" s="877"/>
      <c r="E66" s="877"/>
      <c r="F66" s="198"/>
      <c r="G66" s="877"/>
      <c r="H66" s="877"/>
      <c r="I66" s="877"/>
      <c r="J66" s="877"/>
      <c r="K66" s="877"/>
      <c r="L66" s="955"/>
      <c r="M66" s="955"/>
      <c r="N66" s="955"/>
      <c r="O66" s="955"/>
      <c r="P66" s="955"/>
      <c r="Q66" s="955"/>
      <c r="R66" s="955"/>
      <c r="S66" s="955"/>
      <c r="T66" s="955"/>
      <c r="U66" s="955"/>
      <c r="V66" s="878"/>
      <c r="W66" s="878"/>
      <c r="X66" s="878"/>
      <c r="Y66" s="878"/>
      <c r="Z66" s="878"/>
    </row>
    <row r="67" spans="2:26" ht="21" hidden="1" customHeight="1">
      <c r="B67" s="212" t="s">
        <v>375</v>
      </c>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2"/>
    </row>
    <row r="68" spans="2:26" ht="21" hidden="1" customHeight="1">
      <c r="B68" s="886"/>
      <c r="C68" s="886"/>
      <c r="D68" s="886"/>
      <c r="E68" s="886" t="s">
        <v>376</v>
      </c>
      <c r="F68" s="886"/>
      <c r="G68" s="886"/>
      <c r="H68" s="886"/>
      <c r="I68" s="886"/>
      <c r="J68" s="886" t="s">
        <v>377</v>
      </c>
      <c r="K68" s="886"/>
      <c r="L68" s="886"/>
      <c r="M68" s="886"/>
      <c r="N68" s="886" t="s">
        <v>378</v>
      </c>
      <c r="O68" s="886"/>
      <c r="P68" s="886"/>
      <c r="Q68" s="212" t="s">
        <v>379</v>
      </c>
      <c r="R68" s="201"/>
      <c r="S68" s="201"/>
      <c r="T68" s="201"/>
      <c r="U68" s="201"/>
      <c r="V68" s="201"/>
      <c r="W68" s="201"/>
      <c r="X68" s="201"/>
      <c r="Y68" s="201"/>
      <c r="Z68" s="202"/>
    </row>
    <row r="69" spans="2:26" ht="21" hidden="1" customHeight="1">
      <c r="B69" s="886" t="s">
        <v>380</v>
      </c>
      <c r="C69" s="886"/>
      <c r="D69" s="886"/>
      <c r="E69" s="955"/>
      <c r="F69" s="955"/>
      <c r="G69" s="955"/>
      <c r="H69" s="955"/>
      <c r="I69" s="955"/>
      <c r="J69" s="955"/>
      <c r="K69" s="955"/>
      <c r="L69" s="955"/>
      <c r="M69" s="955"/>
      <c r="N69" s="955"/>
      <c r="O69" s="955"/>
      <c r="P69" s="955"/>
      <c r="Q69" s="215" t="s">
        <v>284</v>
      </c>
      <c r="R69" s="216" t="s">
        <v>381</v>
      </c>
      <c r="S69" s="216" t="s">
        <v>382</v>
      </c>
      <c r="T69" s="204"/>
      <c r="U69" s="204"/>
      <c r="V69" s="204"/>
      <c r="W69" s="204"/>
      <c r="X69" s="204"/>
      <c r="Y69" s="204"/>
      <c r="Z69" s="205"/>
    </row>
    <row r="70" spans="2:26" ht="21" hidden="1" customHeight="1" thickBot="1">
      <c r="B70" s="956" t="s">
        <v>383</v>
      </c>
      <c r="C70" s="956"/>
      <c r="D70" s="956"/>
      <c r="E70" s="957"/>
      <c r="F70" s="957"/>
      <c r="G70" s="957"/>
      <c r="H70" s="957"/>
      <c r="I70" s="957"/>
      <c r="J70" s="957"/>
      <c r="K70" s="957"/>
      <c r="L70" s="957"/>
      <c r="M70" s="957"/>
      <c r="N70" s="957"/>
      <c r="O70" s="957"/>
      <c r="P70" s="957"/>
      <c r="Q70" s="206" t="s">
        <v>384</v>
      </c>
      <c r="Z70" s="207" t="s">
        <v>385</v>
      </c>
    </row>
    <row r="71" spans="2:26" ht="21" hidden="1" customHeight="1" thickTop="1">
      <c r="B71" s="959" t="s">
        <v>369</v>
      </c>
      <c r="C71" s="959"/>
      <c r="D71" s="959"/>
      <c r="E71" s="960"/>
      <c r="F71" s="960"/>
      <c r="G71" s="960"/>
      <c r="H71" s="960"/>
      <c r="I71" s="960"/>
      <c r="J71" s="960"/>
      <c r="K71" s="960"/>
      <c r="L71" s="960"/>
      <c r="M71" s="960"/>
      <c r="N71" s="960"/>
      <c r="O71" s="960"/>
      <c r="P71" s="960"/>
      <c r="Q71" s="210"/>
      <c r="R71" s="208"/>
      <c r="S71" s="208"/>
      <c r="T71" s="208"/>
      <c r="U71" s="208"/>
      <c r="V71" s="208"/>
      <c r="W71" s="208"/>
      <c r="X71" s="208"/>
      <c r="Y71" s="208"/>
      <c r="Z71" s="209"/>
    </row>
    <row r="72" spans="2:26" ht="20.100000000000001" hidden="1" customHeight="1">
      <c r="B72" s="203" t="s">
        <v>803</v>
      </c>
      <c r="C72" s="204"/>
      <c r="D72" s="204"/>
      <c r="E72" s="204"/>
      <c r="F72" s="204"/>
      <c r="G72" s="204"/>
      <c r="H72" s="204"/>
      <c r="I72" s="204"/>
      <c r="J72" s="204"/>
      <c r="K72" s="204"/>
      <c r="L72" s="204"/>
      <c r="M72" s="204"/>
      <c r="N72" s="204"/>
      <c r="O72" s="204"/>
      <c r="P72" s="204"/>
      <c r="Q72" s="204"/>
      <c r="R72" s="204"/>
      <c r="S72" s="204"/>
      <c r="T72" s="204"/>
      <c r="U72" s="204"/>
      <c r="V72" s="204"/>
      <c r="W72" s="204"/>
      <c r="X72" s="204"/>
      <c r="Y72" s="204"/>
      <c r="Z72" s="205"/>
    </row>
    <row r="73" spans="2:26" ht="84" hidden="1" customHeight="1">
      <c r="B73" s="961"/>
      <c r="C73" s="962"/>
      <c r="D73" s="962"/>
      <c r="E73" s="962"/>
      <c r="F73" s="962"/>
      <c r="G73" s="962"/>
      <c r="H73" s="962"/>
      <c r="I73" s="962"/>
      <c r="J73" s="962"/>
      <c r="K73" s="962"/>
      <c r="L73" s="962"/>
      <c r="M73" s="962"/>
      <c r="N73" s="962"/>
      <c r="O73" s="962"/>
      <c r="P73" s="962"/>
      <c r="Q73" s="962"/>
      <c r="R73" s="962"/>
      <c r="S73" s="962"/>
      <c r="T73" s="962"/>
      <c r="U73" s="962"/>
      <c r="V73" s="962"/>
      <c r="W73" s="962"/>
      <c r="X73" s="962"/>
      <c r="Y73" s="962"/>
      <c r="Z73" s="963"/>
    </row>
    <row r="74" spans="2:26" hidden="1"/>
    <row r="75" spans="2:26">
      <c r="B75" s="197" t="s">
        <v>386</v>
      </c>
    </row>
    <row r="76" spans="2:26">
      <c r="C76" s="197" t="s">
        <v>712</v>
      </c>
    </row>
    <row r="77" spans="2:26">
      <c r="C77" s="197" t="s">
        <v>713</v>
      </c>
    </row>
    <row r="78" spans="2:26">
      <c r="C78" s="197" t="s">
        <v>714</v>
      </c>
    </row>
    <row r="79" spans="2:26">
      <c r="C79" s="197" t="s">
        <v>715</v>
      </c>
    </row>
    <row r="80" spans="2:26" hidden="1">
      <c r="C80" s="197" t="s">
        <v>716</v>
      </c>
    </row>
    <row r="81" spans="1:27" hidden="1">
      <c r="C81" s="197" t="s">
        <v>717</v>
      </c>
    </row>
    <row r="82" spans="1:27" hidden="1">
      <c r="C82" s="197" t="s">
        <v>718</v>
      </c>
    </row>
    <row r="84" spans="1:27" ht="12">
      <c r="A84" s="221"/>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row>
    <row r="85" spans="1:27" ht="15.95" customHeight="1">
      <c r="A85" s="221"/>
      <c r="B85" s="221"/>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row>
    <row r="86" spans="1:27" ht="15.95" customHeight="1">
      <c r="A86" s="221"/>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row>
    <row r="87" spans="1:27" ht="15.95" customHeight="1">
      <c r="A87" s="221"/>
      <c r="B87" s="221"/>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row>
    <row r="88" spans="1:27" ht="15.95" customHeight="1">
      <c r="A88" s="221"/>
      <c r="B88" s="221"/>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row>
    <row r="89" spans="1:27" ht="15.95" customHeight="1">
      <c r="A89" s="221"/>
      <c r="B89" s="221"/>
      <c r="C89" s="958"/>
      <c r="D89" s="958"/>
      <c r="E89" s="958"/>
      <c r="F89" s="958"/>
      <c r="G89" s="221"/>
      <c r="H89" s="221"/>
      <c r="I89" s="221"/>
      <c r="J89" s="221"/>
      <c r="K89" s="221"/>
      <c r="L89" s="221"/>
      <c r="M89" s="221"/>
      <c r="N89" s="221"/>
      <c r="O89" s="221"/>
      <c r="P89" s="221"/>
      <c r="Q89" s="221"/>
      <c r="R89" s="221"/>
      <c r="S89" s="221"/>
      <c r="T89" s="221"/>
      <c r="U89" s="221"/>
      <c r="V89" s="221"/>
      <c r="W89" s="221"/>
      <c r="X89" s="221"/>
      <c r="Y89" s="221"/>
      <c r="Z89" s="221"/>
      <c r="AA89" s="221"/>
    </row>
    <row r="90" spans="1:27" ht="15.95" customHeight="1">
      <c r="A90" s="221"/>
      <c r="B90" s="221"/>
      <c r="C90" s="221"/>
      <c r="D90" s="347"/>
      <c r="E90" s="221"/>
      <c r="F90" s="221"/>
      <c r="G90" s="221"/>
      <c r="I90" s="221"/>
      <c r="J90" s="221"/>
      <c r="K90" s="221"/>
      <c r="L90" s="221"/>
      <c r="M90" s="221"/>
      <c r="N90" s="221"/>
      <c r="O90" s="221"/>
      <c r="P90" s="221"/>
      <c r="Q90" s="221"/>
      <c r="R90" s="221"/>
      <c r="S90" s="221"/>
      <c r="T90" s="221"/>
      <c r="U90" s="221"/>
      <c r="V90" s="221"/>
      <c r="W90" s="221"/>
      <c r="X90" s="221"/>
      <c r="Y90" s="221"/>
      <c r="Z90" s="221"/>
      <c r="AA90" s="221"/>
    </row>
    <row r="91" spans="1:27" ht="15.95" customHeight="1">
      <c r="A91" s="221"/>
      <c r="B91" s="221"/>
      <c r="C91" s="221"/>
      <c r="D91" s="347"/>
      <c r="E91" s="221"/>
      <c r="F91" s="221"/>
      <c r="G91" s="221"/>
      <c r="I91" s="221"/>
      <c r="J91" s="221"/>
      <c r="K91" s="221"/>
      <c r="L91" s="221"/>
      <c r="M91" s="221"/>
      <c r="N91" s="221"/>
      <c r="O91" s="221"/>
      <c r="P91" s="221"/>
      <c r="Q91" s="221"/>
      <c r="R91" s="221"/>
      <c r="S91" s="221"/>
      <c r="T91" s="221"/>
      <c r="U91" s="221"/>
      <c r="V91" s="221"/>
      <c r="W91" s="221"/>
      <c r="X91" s="221"/>
      <c r="Y91" s="221"/>
      <c r="Z91" s="221"/>
      <c r="AA91" s="221"/>
    </row>
    <row r="92" spans="1:27" ht="15.95" customHeight="1">
      <c r="A92" s="221"/>
      <c r="B92" s="221"/>
      <c r="C92" s="221"/>
      <c r="D92" s="348"/>
      <c r="E92" s="221"/>
      <c r="F92" s="221"/>
      <c r="G92" s="221"/>
      <c r="I92" s="221"/>
      <c r="J92" s="221"/>
      <c r="K92" s="221"/>
      <c r="L92" s="221"/>
      <c r="M92" s="221"/>
      <c r="N92" s="221"/>
      <c r="O92" s="221"/>
      <c r="P92" s="221"/>
      <c r="Q92" s="221"/>
      <c r="R92" s="221"/>
      <c r="S92" s="221"/>
      <c r="T92" s="221"/>
      <c r="U92" s="221"/>
      <c r="V92" s="221"/>
      <c r="W92" s="221"/>
      <c r="X92" s="221"/>
      <c r="Y92" s="221"/>
      <c r="Z92" s="221"/>
      <c r="AA92" s="221"/>
    </row>
    <row r="93" spans="1:27" ht="15.95" customHeight="1">
      <c r="A93" s="221"/>
      <c r="B93" s="221"/>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row>
    <row r="94" spans="1:27" ht="15.95" customHeight="1">
      <c r="A94" s="221"/>
      <c r="B94" s="221"/>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row>
    <row r="95" spans="1:27" ht="15.95" customHeight="1">
      <c r="A95" s="221"/>
      <c r="B95" s="221"/>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row>
    <row r="96" spans="1:27" ht="15.95" customHeight="1">
      <c r="A96" s="221"/>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row>
    <row r="97" spans="1:27" ht="15.95" customHeight="1">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row>
    <row r="98" spans="1:27" ht="15.95" customHeight="1">
      <c r="A98" s="221"/>
      <c r="B98" s="221"/>
      <c r="C98" s="958"/>
      <c r="D98" s="958"/>
      <c r="E98" s="958"/>
      <c r="F98" s="958"/>
      <c r="G98" s="958"/>
      <c r="H98" s="221"/>
      <c r="I98" s="221"/>
      <c r="J98" s="221"/>
      <c r="K98" s="958"/>
      <c r="L98" s="958"/>
      <c r="M98" s="958"/>
      <c r="N98" s="221"/>
      <c r="O98" s="221"/>
      <c r="P98" s="221"/>
      <c r="Q98" s="958"/>
      <c r="R98" s="958"/>
      <c r="S98" s="958"/>
      <c r="T98" s="958"/>
      <c r="U98" s="221"/>
      <c r="V98" s="221"/>
      <c r="W98" s="221"/>
      <c r="X98" s="958"/>
      <c r="Y98" s="958"/>
      <c r="Z98" s="958"/>
      <c r="AA98" s="221"/>
    </row>
    <row r="99" spans="1:27" ht="15.95" customHeight="1">
      <c r="A99" s="221"/>
      <c r="B99" s="221"/>
      <c r="C99" s="958"/>
      <c r="D99" s="958"/>
      <c r="E99" s="958"/>
      <c r="F99" s="958"/>
      <c r="G99" s="958"/>
      <c r="H99" s="958"/>
      <c r="I99" s="958"/>
      <c r="J99" s="958"/>
      <c r="K99" s="958"/>
      <c r="L99" s="958"/>
      <c r="M99" s="958"/>
      <c r="N99" s="221"/>
      <c r="O99" s="221"/>
      <c r="P99" s="221"/>
      <c r="Q99" s="958"/>
      <c r="R99" s="958"/>
      <c r="S99" s="958"/>
      <c r="T99" s="958"/>
      <c r="U99" s="958"/>
      <c r="V99" s="958"/>
      <c r="W99" s="958"/>
      <c r="X99" s="958"/>
      <c r="Y99" s="958"/>
      <c r="Z99" s="958"/>
      <c r="AA99" s="221"/>
    </row>
    <row r="100" spans="1:27" ht="15.95" customHeight="1">
      <c r="A100" s="221"/>
      <c r="B100" s="221"/>
      <c r="C100" s="958"/>
      <c r="D100" s="958"/>
      <c r="E100" s="958"/>
      <c r="F100" s="958"/>
      <c r="G100" s="958"/>
      <c r="H100" s="221"/>
      <c r="I100" s="221"/>
      <c r="J100" s="221"/>
      <c r="K100" s="958"/>
      <c r="L100" s="958"/>
      <c r="M100" s="958"/>
      <c r="N100" s="221"/>
      <c r="O100" s="221"/>
      <c r="P100" s="221"/>
      <c r="Q100" s="958"/>
      <c r="R100" s="958"/>
      <c r="S100" s="958"/>
      <c r="T100" s="958"/>
      <c r="U100" s="221"/>
      <c r="V100" s="221"/>
      <c r="W100" s="221"/>
      <c r="X100" s="958"/>
      <c r="Y100" s="958"/>
      <c r="Z100" s="958"/>
      <c r="AA100" s="221"/>
    </row>
    <row r="101" spans="1:27" ht="15.95" customHeight="1">
      <c r="A101" s="221"/>
      <c r="B101" s="221"/>
      <c r="C101" s="221"/>
      <c r="D101" s="221"/>
      <c r="E101" s="221"/>
      <c r="F101" s="221"/>
      <c r="G101" s="221"/>
      <c r="H101" s="221"/>
      <c r="I101" s="221"/>
      <c r="J101" s="221"/>
      <c r="K101" s="221"/>
      <c r="L101" s="958"/>
      <c r="M101" s="958"/>
      <c r="N101" s="221"/>
      <c r="O101" s="221"/>
      <c r="P101" s="221"/>
      <c r="Q101" s="221"/>
      <c r="R101" s="221"/>
      <c r="S101" s="221"/>
      <c r="T101" s="221"/>
      <c r="U101" s="221"/>
      <c r="V101" s="221"/>
      <c r="W101" s="221"/>
      <c r="X101" s="221"/>
      <c r="Y101" s="221"/>
      <c r="Z101" s="221"/>
      <c r="AA101" s="221"/>
    </row>
    <row r="102" spans="1:27" ht="15.95" customHeight="1">
      <c r="A102" s="221"/>
      <c r="B102" s="221"/>
      <c r="C102" s="221"/>
      <c r="D102" s="221"/>
      <c r="E102" s="221"/>
      <c r="F102" s="221"/>
      <c r="G102" s="221"/>
      <c r="H102" s="221"/>
      <c r="I102" s="221"/>
      <c r="J102" s="221"/>
      <c r="K102" s="221"/>
      <c r="L102" s="958"/>
      <c r="M102" s="958"/>
      <c r="N102" s="221"/>
      <c r="O102" s="221"/>
      <c r="P102" s="221"/>
      <c r="Q102" s="221"/>
      <c r="R102" s="221"/>
      <c r="S102" s="221"/>
      <c r="T102" s="221"/>
      <c r="U102" s="221"/>
      <c r="V102" s="221"/>
      <c r="W102" s="221"/>
      <c r="X102" s="221"/>
      <c r="Y102" s="221"/>
      <c r="Z102" s="221"/>
      <c r="AA102" s="221"/>
    </row>
    <row r="103" spans="1:27" ht="15.95" customHeight="1">
      <c r="A103" s="221"/>
      <c r="B103" s="221"/>
      <c r="C103" s="958"/>
      <c r="D103" s="958"/>
      <c r="E103" s="221"/>
      <c r="F103" s="958"/>
      <c r="G103" s="958"/>
      <c r="H103" s="221"/>
      <c r="I103" s="221"/>
      <c r="J103" s="221"/>
      <c r="K103" s="958"/>
      <c r="L103" s="958"/>
      <c r="M103" s="958"/>
      <c r="N103" s="221"/>
      <c r="O103" s="221"/>
      <c r="P103" s="221"/>
      <c r="Q103" s="958"/>
      <c r="R103" s="958"/>
      <c r="S103" s="958"/>
      <c r="T103" s="958"/>
      <c r="U103" s="221"/>
      <c r="V103" s="221"/>
      <c r="W103" s="221"/>
      <c r="X103" s="221"/>
      <c r="Y103" s="221"/>
      <c r="Z103" s="221"/>
      <c r="AA103" s="221"/>
    </row>
    <row r="104" spans="1:27" ht="15.95" customHeight="1">
      <c r="A104" s="221"/>
      <c r="B104" s="221"/>
      <c r="C104" s="958"/>
      <c r="D104" s="958"/>
      <c r="E104" s="221"/>
      <c r="F104" s="958"/>
      <c r="G104" s="958"/>
      <c r="H104" s="221"/>
      <c r="I104" s="221"/>
      <c r="J104" s="221"/>
      <c r="K104" s="958"/>
      <c r="L104" s="958"/>
      <c r="M104" s="958"/>
      <c r="N104" s="958"/>
      <c r="O104" s="958"/>
      <c r="P104" s="958"/>
      <c r="Q104" s="958"/>
      <c r="R104" s="958"/>
      <c r="S104" s="958"/>
      <c r="T104" s="958"/>
      <c r="U104" s="221"/>
      <c r="V104" s="221"/>
      <c r="W104" s="221"/>
      <c r="X104" s="221"/>
      <c r="Y104" s="221"/>
      <c r="Z104" s="221"/>
      <c r="AA104" s="221"/>
    </row>
    <row r="105" spans="1:27" ht="15.95" customHeight="1">
      <c r="A105" s="221"/>
      <c r="B105" s="221"/>
      <c r="C105" s="958"/>
      <c r="D105" s="958"/>
      <c r="E105" s="221"/>
      <c r="F105" s="958"/>
      <c r="G105" s="958"/>
      <c r="H105" s="221"/>
      <c r="I105" s="221"/>
      <c r="J105" s="221"/>
      <c r="K105" s="958"/>
      <c r="L105" s="958"/>
      <c r="M105" s="958"/>
      <c r="N105" s="221"/>
      <c r="O105" s="221"/>
      <c r="P105" s="221"/>
      <c r="Q105" s="958"/>
      <c r="R105" s="958"/>
      <c r="S105" s="958"/>
      <c r="T105" s="958"/>
      <c r="U105" s="221"/>
      <c r="V105" s="221"/>
      <c r="W105" s="221"/>
      <c r="X105" s="221"/>
      <c r="Y105" s="221"/>
      <c r="Z105" s="221"/>
      <c r="AA105" s="221"/>
    </row>
    <row r="106" spans="1:27" ht="15.95" customHeight="1">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c r="AA106" s="221"/>
    </row>
    <row r="107" spans="1:27" ht="15.95" customHeight="1">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c r="AA107" s="221"/>
    </row>
    <row r="108" spans="1:27" ht="15.95" customHeight="1">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row>
    <row r="109" spans="1:27" ht="15.95" customHeight="1">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c r="AA109" s="221"/>
    </row>
    <row r="110" spans="1:27" ht="15.95" customHeight="1">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row>
    <row r="111" spans="1:27" ht="15.95" customHeight="1">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row>
    <row r="112" spans="1:27" ht="15.95" customHeight="1">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c r="AA112" s="221"/>
    </row>
    <row r="113" spans="1:27" ht="15.95" customHeight="1">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c r="AA113" s="221"/>
    </row>
    <row r="114" spans="1:27" ht="15.95" customHeight="1">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row>
    <row r="115" spans="1:27" ht="15.95" customHeight="1">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row>
    <row r="116" spans="1:27" ht="15.95" customHeight="1">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c r="AA116" s="221"/>
    </row>
    <row r="117" spans="1:27" ht="15.95" customHeight="1">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row>
    <row r="118" spans="1:27" ht="15.95" customHeight="1">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row>
    <row r="119" spans="1:27" ht="15.95" customHeight="1">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row>
    <row r="120" spans="1:27" ht="15.95" customHeight="1">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row>
    <row r="121" spans="1:27" ht="15.95" customHeight="1">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row>
    <row r="122" spans="1:27" ht="15.95" customHeight="1">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row>
    <row r="123" spans="1:27" ht="15.95" customHeight="1">
      <c r="A123" s="221"/>
      <c r="B123" s="221"/>
      <c r="C123" s="958"/>
      <c r="D123" s="958"/>
      <c r="E123" s="958"/>
      <c r="F123" s="958"/>
      <c r="G123" s="221"/>
      <c r="H123" s="221"/>
      <c r="I123" s="221"/>
      <c r="J123" s="221"/>
      <c r="K123" s="221"/>
      <c r="L123" s="221"/>
      <c r="M123" s="221"/>
      <c r="N123" s="221"/>
      <c r="O123" s="221"/>
      <c r="P123" s="221"/>
      <c r="Q123" s="221"/>
      <c r="R123" s="221"/>
      <c r="S123" s="221"/>
      <c r="T123" s="221"/>
      <c r="U123" s="221"/>
      <c r="V123" s="221"/>
      <c r="W123" s="221"/>
      <c r="X123" s="221"/>
      <c r="Y123" s="221"/>
      <c r="Z123" s="221"/>
      <c r="AA123" s="221"/>
    </row>
    <row r="124" spans="1:27" ht="15.95" customHeight="1">
      <c r="A124" s="221"/>
      <c r="B124" s="221"/>
      <c r="C124" s="958"/>
      <c r="D124" s="958"/>
      <c r="E124" s="958"/>
      <c r="F124" s="958"/>
      <c r="G124" s="221"/>
      <c r="I124" s="221"/>
      <c r="J124" s="221"/>
      <c r="K124" s="221"/>
      <c r="L124" s="221"/>
      <c r="M124" s="221"/>
      <c r="N124" s="221"/>
      <c r="O124" s="221"/>
      <c r="P124" s="221"/>
      <c r="Q124" s="221"/>
      <c r="R124" s="221"/>
      <c r="S124" s="221"/>
      <c r="T124" s="221"/>
      <c r="U124" s="221"/>
      <c r="V124" s="221"/>
      <c r="W124" s="221"/>
      <c r="X124" s="221"/>
      <c r="Y124" s="221"/>
      <c r="Z124" s="221"/>
      <c r="AA124" s="221"/>
    </row>
    <row r="125" spans="1:27" ht="15.95" customHeight="1">
      <c r="A125" s="221"/>
      <c r="B125" s="221"/>
      <c r="C125" s="221"/>
      <c r="D125" s="347"/>
      <c r="E125" s="221"/>
      <c r="F125" s="221"/>
      <c r="G125" s="221"/>
      <c r="I125" s="221"/>
      <c r="J125" s="221"/>
      <c r="K125" s="221"/>
      <c r="L125" s="221"/>
      <c r="M125" s="221"/>
      <c r="N125" s="221"/>
      <c r="O125" s="221"/>
      <c r="P125" s="221"/>
      <c r="Q125" s="221"/>
      <c r="R125" s="221"/>
      <c r="S125" s="221"/>
      <c r="T125" s="221"/>
      <c r="U125" s="221"/>
      <c r="V125" s="221"/>
      <c r="W125" s="221"/>
      <c r="X125" s="221"/>
      <c r="Y125" s="221"/>
      <c r="Z125" s="221"/>
      <c r="AA125" s="221"/>
    </row>
    <row r="126" spans="1:27" ht="15.95" customHeight="1">
      <c r="A126" s="221"/>
      <c r="B126" s="221"/>
      <c r="C126" s="221"/>
      <c r="D126" s="348"/>
      <c r="E126" s="221"/>
      <c r="F126" s="221"/>
      <c r="G126" s="221"/>
      <c r="I126" s="221"/>
      <c r="J126" s="221"/>
      <c r="K126" s="221"/>
      <c r="L126" s="221"/>
      <c r="M126" s="221"/>
      <c r="N126" s="221"/>
      <c r="O126" s="221"/>
      <c r="P126" s="221"/>
      <c r="Q126" s="221"/>
      <c r="R126" s="221"/>
      <c r="S126" s="221"/>
      <c r="T126" s="221"/>
      <c r="U126" s="221"/>
      <c r="V126" s="221"/>
      <c r="W126" s="221"/>
      <c r="X126" s="221"/>
      <c r="Y126" s="221"/>
      <c r="Z126" s="221"/>
      <c r="AA126" s="221"/>
    </row>
    <row r="127" spans="1:27" ht="15.95" customHeight="1">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row>
    <row r="128" spans="1:27" ht="12">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row>
    <row r="129" spans="1:27" ht="12">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row>
    <row r="130" spans="1:27" ht="12">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row>
    <row r="131" spans="1:27" ht="12">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row>
    <row r="132" spans="1:27" ht="12">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row>
    <row r="133" spans="1:27" ht="12">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row>
    <row r="134" spans="1:27" ht="12">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row>
    <row r="135" spans="1:27" ht="12">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row>
    <row r="136" spans="1:27" ht="12">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row>
    <row r="137" spans="1:27" ht="12">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row>
    <row r="138" spans="1:27" ht="12">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row>
    <row r="139" spans="1:27" ht="12">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row>
    <row r="140" spans="1:27" ht="12">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row>
    <row r="141" spans="1:27" ht="12">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row>
    <row r="142" spans="1:27" ht="12">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row>
    <row r="143" spans="1:27" ht="12">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row>
    <row r="144" spans="1:27" ht="12">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row>
    <row r="145" spans="1:27" ht="12">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row>
    <row r="146" spans="1:27" ht="12">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row>
    <row r="147" spans="1:27" ht="12">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row>
    <row r="148" spans="1:27" ht="12">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row>
    <row r="149" spans="1:27" ht="12">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row>
    <row r="150" spans="1:27" ht="12">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row>
    <row r="151" spans="1:27" ht="12">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row>
    <row r="152" spans="1:27" ht="12">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row>
    <row r="153" spans="1:27" ht="12">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row>
    <row r="154" spans="1:27" ht="12">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row>
    <row r="155" spans="1:27" ht="12">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c r="AA155" s="221"/>
    </row>
    <row r="156" spans="1:27" ht="12">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row>
    <row r="157" spans="1:27" ht="12">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row>
    <row r="158" spans="1:27" ht="12">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c r="AA158" s="221"/>
    </row>
  </sheetData>
  <mergeCells count="325">
    <mergeCell ref="C123:F123"/>
    <mergeCell ref="C124:F124"/>
    <mergeCell ref="L101:M102"/>
    <mergeCell ref="C103:D105"/>
    <mergeCell ref="F103:G105"/>
    <mergeCell ref="K103:M105"/>
    <mergeCell ref="Q103:T105"/>
    <mergeCell ref="N104:P104"/>
    <mergeCell ref="C98:G100"/>
    <mergeCell ref="K98:M100"/>
    <mergeCell ref="Q98:T100"/>
    <mergeCell ref="X98:Z100"/>
    <mergeCell ref="H99:J99"/>
    <mergeCell ref="U99:W99"/>
    <mergeCell ref="B71:D71"/>
    <mergeCell ref="E71:I71"/>
    <mergeCell ref="J71:M71"/>
    <mergeCell ref="N71:P71"/>
    <mergeCell ref="B73:Z73"/>
    <mergeCell ref="C89:F89"/>
    <mergeCell ref="B69:D69"/>
    <mergeCell ref="E69:I69"/>
    <mergeCell ref="J69:M69"/>
    <mergeCell ref="N69:P69"/>
    <mergeCell ref="B70:D70"/>
    <mergeCell ref="E70:I70"/>
    <mergeCell ref="J70:M70"/>
    <mergeCell ref="N70:P70"/>
    <mergeCell ref="B66:E66"/>
    <mergeCell ref="G66:K66"/>
    <mergeCell ref="L66:P66"/>
    <mergeCell ref="B63:E63"/>
    <mergeCell ref="G63:K63"/>
    <mergeCell ref="L63:P63"/>
    <mergeCell ref="Q63:U63"/>
    <mergeCell ref="V63:Z63"/>
    <mergeCell ref="Q66:U66"/>
    <mergeCell ref="V66:Z66"/>
    <mergeCell ref="B68:D68"/>
    <mergeCell ref="E68:I68"/>
    <mergeCell ref="J68:M68"/>
    <mergeCell ref="N68:P68"/>
    <mergeCell ref="B64:E64"/>
    <mergeCell ref="G64:K64"/>
    <mergeCell ref="L64:P64"/>
    <mergeCell ref="Q64:U64"/>
    <mergeCell ref="V64:Z64"/>
    <mergeCell ref="B65:E65"/>
    <mergeCell ref="G65:K65"/>
    <mergeCell ref="L65:P65"/>
    <mergeCell ref="Q65:U65"/>
    <mergeCell ref="V65:Z65"/>
    <mergeCell ref="E59:H59"/>
    <mergeCell ref="Q59:U59"/>
    <mergeCell ref="V59:Y59"/>
    <mergeCell ref="B60:D60"/>
    <mergeCell ref="E60:H60"/>
    <mergeCell ref="L60:N60"/>
    <mergeCell ref="Q60:U60"/>
    <mergeCell ref="V60:Y60"/>
    <mergeCell ref="P57:P61"/>
    <mergeCell ref="Q57:U57"/>
    <mergeCell ref="V57:Y57"/>
    <mergeCell ref="B58:D58"/>
    <mergeCell ref="E58:H58"/>
    <mergeCell ref="J58:M58"/>
    <mergeCell ref="Q58:S58"/>
    <mergeCell ref="T58:U58"/>
    <mergeCell ref="V58:Y58"/>
    <mergeCell ref="B59:D59"/>
    <mergeCell ref="B61:D61"/>
    <mergeCell ref="E61:H61"/>
    <mergeCell ref="Q61:U61"/>
    <mergeCell ref="V61:Y61"/>
    <mergeCell ref="B54:C55"/>
    <mergeCell ref="E54:I54"/>
    <mergeCell ref="K54:L54"/>
    <mergeCell ref="O54:R54"/>
    <mergeCell ref="E55:I55"/>
    <mergeCell ref="B56:D56"/>
    <mergeCell ref="E56:I56"/>
    <mergeCell ref="O56:R56"/>
    <mergeCell ref="B51:C51"/>
    <mergeCell ref="E51:J51"/>
    <mergeCell ref="B52:C53"/>
    <mergeCell ref="E52:I52"/>
    <mergeCell ref="K52:L53"/>
    <mergeCell ref="M52:R52"/>
    <mergeCell ref="E53:I53"/>
    <mergeCell ref="M53:R53"/>
    <mergeCell ref="B47:C47"/>
    <mergeCell ref="D47:F47"/>
    <mergeCell ref="H47:M47"/>
    <mergeCell ref="N47:Q47"/>
    <mergeCell ref="R47:U47"/>
    <mergeCell ref="X47:Z47"/>
    <mergeCell ref="B46:C46"/>
    <mergeCell ref="D46:F46"/>
    <mergeCell ref="H46:M46"/>
    <mergeCell ref="N46:Q46"/>
    <mergeCell ref="R46:U46"/>
    <mergeCell ref="X46:Z46"/>
    <mergeCell ref="B45:C45"/>
    <mergeCell ref="D45:F45"/>
    <mergeCell ref="H45:M45"/>
    <mergeCell ref="N45:Q45"/>
    <mergeCell ref="R45:U45"/>
    <mergeCell ref="X45:Z45"/>
    <mergeCell ref="B44:C44"/>
    <mergeCell ref="D44:F44"/>
    <mergeCell ref="H44:M44"/>
    <mergeCell ref="N44:Q44"/>
    <mergeCell ref="R44:U44"/>
    <mergeCell ref="X44:Z44"/>
    <mergeCell ref="B43:C43"/>
    <mergeCell ref="D43:F43"/>
    <mergeCell ref="H43:M43"/>
    <mergeCell ref="N43:Q43"/>
    <mergeCell ref="R43:U43"/>
    <mergeCell ref="X43:Z43"/>
    <mergeCell ref="B42:C42"/>
    <mergeCell ref="D42:F42"/>
    <mergeCell ref="H42:M42"/>
    <mergeCell ref="N42:Q42"/>
    <mergeCell ref="R42:U42"/>
    <mergeCell ref="X42:Z42"/>
    <mergeCell ref="B41:C41"/>
    <mergeCell ref="D41:F41"/>
    <mergeCell ref="H41:M41"/>
    <mergeCell ref="N41:Q41"/>
    <mergeCell ref="R41:U41"/>
    <mergeCell ref="X41:Z41"/>
    <mergeCell ref="B40:C40"/>
    <mergeCell ref="D40:F40"/>
    <mergeCell ref="H40:M40"/>
    <mergeCell ref="N40:Q40"/>
    <mergeCell ref="R40:U40"/>
    <mergeCell ref="X40:Z40"/>
    <mergeCell ref="B39:C39"/>
    <mergeCell ref="D39:F39"/>
    <mergeCell ref="H39:M39"/>
    <mergeCell ref="N39:Q39"/>
    <mergeCell ref="R39:U39"/>
    <mergeCell ref="X39:Z39"/>
    <mergeCell ref="B38:C38"/>
    <mergeCell ref="D38:F38"/>
    <mergeCell ref="H38:M38"/>
    <mergeCell ref="N38:Q38"/>
    <mergeCell ref="R38:U38"/>
    <mergeCell ref="X38:Z38"/>
    <mergeCell ref="B37:C37"/>
    <mergeCell ref="D37:F37"/>
    <mergeCell ref="H37:M37"/>
    <mergeCell ref="N37:Q37"/>
    <mergeCell ref="R37:U37"/>
    <mergeCell ref="X37:Z37"/>
    <mergeCell ref="B36:C36"/>
    <mergeCell ref="D36:F36"/>
    <mergeCell ref="H36:M36"/>
    <mergeCell ref="N36:Q36"/>
    <mergeCell ref="R36:U36"/>
    <mergeCell ref="X36:Z36"/>
    <mergeCell ref="B35:C35"/>
    <mergeCell ref="D35:F35"/>
    <mergeCell ref="H35:M35"/>
    <mergeCell ref="N35:Q35"/>
    <mergeCell ref="R35:U35"/>
    <mergeCell ref="X35:Z35"/>
    <mergeCell ref="B34:C34"/>
    <mergeCell ref="D34:F34"/>
    <mergeCell ref="H34:M34"/>
    <mergeCell ref="N34:Q34"/>
    <mergeCell ref="R34:U34"/>
    <mergeCell ref="X34:Z34"/>
    <mergeCell ref="B33:C33"/>
    <mergeCell ref="D33:F33"/>
    <mergeCell ref="H33:M33"/>
    <mergeCell ref="N33:Q33"/>
    <mergeCell ref="R33:U33"/>
    <mergeCell ref="X33:Z33"/>
    <mergeCell ref="B32:C32"/>
    <mergeCell ref="D32:F32"/>
    <mergeCell ref="H32:M32"/>
    <mergeCell ref="N32:Q32"/>
    <mergeCell ref="R32:U32"/>
    <mergeCell ref="X32:Z32"/>
    <mergeCell ref="B31:C31"/>
    <mergeCell ref="D31:F31"/>
    <mergeCell ref="H31:M31"/>
    <mergeCell ref="N31:Q31"/>
    <mergeCell ref="R31:U31"/>
    <mergeCell ref="X31:Z31"/>
    <mergeCell ref="B30:C30"/>
    <mergeCell ref="D30:F30"/>
    <mergeCell ref="H30:M30"/>
    <mergeCell ref="N30:Q30"/>
    <mergeCell ref="R30:U30"/>
    <mergeCell ref="X30:Z30"/>
    <mergeCell ref="B29:C29"/>
    <mergeCell ref="D29:F29"/>
    <mergeCell ref="H29:M29"/>
    <mergeCell ref="N29:Q29"/>
    <mergeCell ref="R29:U29"/>
    <mergeCell ref="X29:Z29"/>
    <mergeCell ref="X27:Z27"/>
    <mergeCell ref="B28:C28"/>
    <mergeCell ref="D28:F28"/>
    <mergeCell ref="H28:M28"/>
    <mergeCell ref="N28:Q28"/>
    <mergeCell ref="R28:U28"/>
    <mergeCell ref="X28:Z28"/>
    <mergeCell ref="I26:J26"/>
    <mergeCell ref="B27:F27"/>
    <mergeCell ref="H27:M27"/>
    <mergeCell ref="N27:Q27"/>
    <mergeCell ref="R27:U27"/>
    <mergeCell ref="V27:W27"/>
    <mergeCell ref="B25:C25"/>
    <mergeCell ref="D25:F25"/>
    <mergeCell ref="H25:M25"/>
    <mergeCell ref="N25:Q25"/>
    <mergeCell ref="R25:U25"/>
    <mergeCell ref="X25:Z25"/>
    <mergeCell ref="B24:C24"/>
    <mergeCell ref="D24:F24"/>
    <mergeCell ref="H24:M24"/>
    <mergeCell ref="N24:Q24"/>
    <mergeCell ref="R24:U24"/>
    <mergeCell ref="X24:Z24"/>
    <mergeCell ref="B23:C23"/>
    <mergeCell ref="D23:F23"/>
    <mergeCell ref="H23:M23"/>
    <mergeCell ref="N23:Q23"/>
    <mergeCell ref="R23:U23"/>
    <mergeCell ref="X23:Z23"/>
    <mergeCell ref="B22:C22"/>
    <mergeCell ref="D22:F22"/>
    <mergeCell ref="H22:M22"/>
    <mergeCell ref="N22:Q22"/>
    <mergeCell ref="R22:U22"/>
    <mergeCell ref="X22:Z22"/>
    <mergeCell ref="B21:C21"/>
    <mergeCell ref="D21:F21"/>
    <mergeCell ref="H21:M21"/>
    <mergeCell ref="N21:Q21"/>
    <mergeCell ref="R21:U21"/>
    <mergeCell ref="X21:Z21"/>
    <mergeCell ref="B20:C20"/>
    <mergeCell ref="D20:F20"/>
    <mergeCell ref="H20:M20"/>
    <mergeCell ref="N20:Q20"/>
    <mergeCell ref="R20:U20"/>
    <mergeCell ref="X20:Z20"/>
    <mergeCell ref="B19:C19"/>
    <mergeCell ref="D19:F19"/>
    <mergeCell ref="H19:M19"/>
    <mergeCell ref="N19:Q19"/>
    <mergeCell ref="R19:U19"/>
    <mergeCell ref="X19:Z19"/>
    <mergeCell ref="B18:C18"/>
    <mergeCell ref="D18:F18"/>
    <mergeCell ref="H18:M18"/>
    <mergeCell ref="N18:Q18"/>
    <mergeCell ref="R18:U18"/>
    <mergeCell ref="X18:Z18"/>
    <mergeCell ref="B17:C17"/>
    <mergeCell ref="D17:F17"/>
    <mergeCell ref="H17:M17"/>
    <mergeCell ref="N17:Q17"/>
    <mergeCell ref="R17:U17"/>
    <mergeCell ref="X17:Z17"/>
    <mergeCell ref="B16:C16"/>
    <mergeCell ref="D16:F16"/>
    <mergeCell ref="H16:M16"/>
    <mergeCell ref="N16:Q16"/>
    <mergeCell ref="R16:U16"/>
    <mergeCell ref="X16:Z16"/>
    <mergeCell ref="B15:C15"/>
    <mergeCell ref="D15:F15"/>
    <mergeCell ref="H15:M15"/>
    <mergeCell ref="N15:Q15"/>
    <mergeCell ref="R15:U15"/>
    <mergeCell ref="X15:Z15"/>
    <mergeCell ref="B14:C14"/>
    <mergeCell ref="D14:F14"/>
    <mergeCell ref="H14:M14"/>
    <mergeCell ref="N14:Q14"/>
    <mergeCell ref="R14:U14"/>
    <mergeCell ref="X14:Z14"/>
    <mergeCell ref="B13:C13"/>
    <mergeCell ref="D13:F13"/>
    <mergeCell ref="H13:M13"/>
    <mergeCell ref="N13:Q13"/>
    <mergeCell ref="R13:U13"/>
    <mergeCell ref="X13:Z13"/>
    <mergeCell ref="B6:C7"/>
    <mergeCell ref="E8:J8"/>
    <mergeCell ref="K8:L8"/>
    <mergeCell ref="M8:N8"/>
    <mergeCell ref="Q8:Z8"/>
    <mergeCell ref="R10:X10"/>
    <mergeCell ref="B12:F12"/>
    <mergeCell ref="H12:M12"/>
    <mergeCell ref="N12:Q12"/>
    <mergeCell ref="R12:U12"/>
    <mergeCell ref="V12:W12"/>
    <mergeCell ref="X12:Z12"/>
    <mergeCell ref="B9:D9"/>
    <mergeCell ref="E9:J9"/>
    <mergeCell ref="K9:L9"/>
    <mergeCell ref="M9:N9"/>
    <mergeCell ref="E10:J10"/>
    <mergeCell ref="K10:L10"/>
    <mergeCell ref="M10:N10"/>
    <mergeCell ref="B2:Z2"/>
    <mergeCell ref="B4:C4"/>
    <mergeCell ref="D4:H4"/>
    <mergeCell ref="I4:J4"/>
    <mergeCell ref="K4:O4"/>
    <mergeCell ref="P4:Q4"/>
    <mergeCell ref="R4:V4"/>
    <mergeCell ref="B5:C5"/>
    <mergeCell ref="D5:M5"/>
    <mergeCell ref="N5:O5"/>
    <mergeCell ref="P5:Z5"/>
  </mergeCells>
  <phoneticPr fontId="2"/>
  <printOptions horizontalCentered="1"/>
  <pageMargins left="0.74803149606299213" right="0.74803149606299213" top="0.78740157480314965" bottom="0.78740157480314965" header="0.51181102362204722" footer="0.51181102362204722"/>
  <pageSetup paperSize="9" scale="94" firstPageNumber="6" orientation="portrait" useFirstPageNumber="1" horizontalDpi="300" verticalDpi="300" r:id="rId1"/>
  <headerFooter alignWithMargins="0"/>
  <rowBreaks count="1" manualBreakCount="1">
    <brk id="83" max="26"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pageSetUpPr fitToPage="1"/>
  </sheetPr>
  <dimension ref="B1:AG54"/>
  <sheetViews>
    <sheetView view="pageBreakPreview" zoomScaleNormal="100" zoomScaleSheetLayoutView="100" workbookViewId="0">
      <selection activeCell="C2" sqref="C2"/>
    </sheetView>
  </sheetViews>
  <sheetFormatPr defaultColWidth="2.875" defaultRowHeight="13.5"/>
  <cols>
    <col min="1" max="1" width="0.875" style="6" customWidth="1"/>
    <col min="2" max="25" width="2.875" style="6" customWidth="1"/>
    <col min="26" max="30" width="3" style="6" customWidth="1"/>
    <col min="31" max="31" width="3.25" style="6" customWidth="1"/>
    <col min="32" max="32" width="0.875" style="6" customWidth="1"/>
    <col min="33" max="16384" width="2.875" style="6"/>
  </cols>
  <sheetData>
    <row r="1" spans="2:33">
      <c r="B1" s="6" t="s">
        <v>30</v>
      </c>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row>
    <row r="3" spans="2:33" ht="6" customHeight="1">
      <c r="B3" s="44"/>
      <c r="C3" s="44"/>
      <c r="D3" s="44"/>
      <c r="E3" s="44"/>
      <c r="F3" s="44"/>
      <c r="G3" s="44"/>
      <c r="H3" s="44"/>
      <c r="M3" s="108"/>
    </row>
    <row r="4" spans="2:33" ht="21" customHeight="1">
      <c r="B4" s="1024" t="s">
        <v>297</v>
      </c>
      <c r="C4" s="1025"/>
      <c r="D4" s="1025"/>
      <c r="E4" s="1025"/>
      <c r="F4" s="1025"/>
      <c r="G4" s="1025"/>
      <c r="H4" s="1025"/>
      <c r="I4" s="1025"/>
      <c r="J4" s="1025"/>
      <c r="K4" s="1025"/>
      <c r="L4" s="1026"/>
      <c r="M4" s="1024" t="s">
        <v>298</v>
      </c>
      <c r="N4" s="1025"/>
      <c r="O4" s="1025"/>
      <c r="P4" s="1025"/>
      <c r="Q4" s="1025"/>
      <c r="R4" s="1025"/>
      <c r="S4" s="1025"/>
      <c r="T4" s="1025"/>
      <c r="U4" s="1025"/>
      <c r="V4" s="1025"/>
      <c r="W4" s="1025"/>
      <c r="X4" s="1025"/>
      <c r="Y4" s="1025"/>
      <c r="Z4" s="1026"/>
      <c r="AA4" s="991" t="s">
        <v>113</v>
      </c>
      <c r="AB4" s="973"/>
      <c r="AC4" s="973"/>
      <c r="AD4" s="973"/>
      <c r="AE4" s="974"/>
    </row>
    <row r="5" spans="2:33" ht="17.25" customHeight="1">
      <c r="B5" s="41" t="s">
        <v>115</v>
      </c>
      <c r="C5" s="109"/>
      <c r="D5" s="109"/>
      <c r="E5" s="109"/>
      <c r="F5" s="106"/>
      <c r="G5" s="1027"/>
      <c r="H5" s="1028"/>
      <c r="I5" s="1028"/>
      <c r="J5" s="1028"/>
      <c r="K5" s="1028"/>
      <c r="L5" s="1029"/>
      <c r="M5" s="306" t="s">
        <v>799</v>
      </c>
      <c r="S5" s="10"/>
      <c r="T5" s="1027"/>
      <c r="U5" s="1028"/>
      <c r="V5" s="1028"/>
      <c r="W5" s="1028"/>
      <c r="X5" s="1028"/>
      <c r="Y5" s="1028"/>
      <c r="Z5" s="1029"/>
      <c r="AA5" s="964"/>
      <c r="AB5" s="782"/>
      <c r="AC5" s="782"/>
      <c r="AD5" s="782"/>
      <c r="AE5" s="965"/>
    </row>
    <row r="6" spans="2:33" ht="17.25" customHeight="1">
      <c r="B6" s="1021" t="s">
        <v>504</v>
      </c>
      <c r="C6" s="1022"/>
      <c r="D6" s="1022"/>
      <c r="E6" s="1022"/>
      <c r="F6" s="1023"/>
      <c r="G6" s="1030"/>
      <c r="H6" s="1031"/>
      <c r="I6" s="1031"/>
      <c r="J6" s="1031"/>
      <c r="K6" s="1031"/>
      <c r="L6" s="1032"/>
      <c r="M6" s="12" t="s">
        <v>15</v>
      </c>
      <c r="N6" s="8"/>
      <c r="O6" s="8"/>
      <c r="P6" s="8"/>
      <c r="Q6" s="8"/>
      <c r="R6" s="8"/>
      <c r="S6" s="9"/>
      <c r="T6" s="1018"/>
      <c r="U6" s="1019"/>
      <c r="V6" s="1019"/>
      <c r="W6" s="1019"/>
      <c r="X6" s="1019"/>
      <c r="Y6" s="1019"/>
      <c r="Z6" s="1020"/>
      <c r="AA6" s="964"/>
      <c r="AB6" s="782"/>
      <c r="AC6" s="782"/>
      <c r="AD6" s="782"/>
      <c r="AE6" s="965"/>
    </row>
    <row r="7" spans="2:33" ht="17.25" customHeight="1">
      <c r="B7" s="12" t="s">
        <v>116</v>
      </c>
      <c r="C7" s="12"/>
      <c r="D7" s="111"/>
      <c r="E7" s="111"/>
      <c r="F7" s="13"/>
      <c r="G7" s="1033"/>
      <c r="H7" s="1019"/>
      <c r="I7" s="1019"/>
      <c r="J7" s="1019"/>
      <c r="K7" s="1019"/>
      <c r="L7" s="1020"/>
      <c r="M7" s="278"/>
      <c r="N7" s="111"/>
      <c r="O7" s="111"/>
      <c r="P7" s="111"/>
      <c r="Q7" s="111"/>
      <c r="R7" s="111"/>
      <c r="S7" s="13"/>
      <c r="T7" s="1018"/>
      <c r="U7" s="1019"/>
      <c r="V7" s="1019"/>
      <c r="W7" s="1019"/>
      <c r="X7" s="1019"/>
      <c r="Y7" s="1019"/>
      <c r="Z7" s="1020"/>
      <c r="AA7" s="964"/>
      <c r="AB7" s="782"/>
      <c r="AC7" s="782"/>
      <c r="AD7" s="782"/>
      <c r="AE7" s="965"/>
      <c r="AG7" t="s">
        <v>966</v>
      </c>
    </row>
    <row r="8" spans="2:33" ht="17.25" customHeight="1">
      <c r="B8" s="12" t="s">
        <v>118</v>
      </c>
      <c r="C8" s="111"/>
      <c r="D8" s="111"/>
      <c r="E8" s="111"/>
      <c r="F8" s="13"/>
      <c r="G8" s="1018"/>
      <c r="H8" s="1034"/>
      <c r="I8" s="1034"/>
      <c r="J8" s="1034"/>
      <c r="K8" s="1034"/>
      <c r="L8" s="1035"/>
      <c r="M8" s="1016" t="s">
        <v>599</v>
      </c>
      <c r="N8" s="1036" t="s">
        <v>117</v>
      </c>
      <c r="O8" s="1037"/>
      <c r="P8" s="1037"/>
      <c r="Q8" s="1037"/>
      <c r="R8" s="1037"/>
      <c r="S8" s="1038"/>
      <c r="T8" s="1018"/>
      <c r="U8" s="1019"/>
      <c r="V8" s="1019"/>
      <c r="W8" s="1019"/>
      <c r="X8" s="1019"/>
      <c r="Y8" s="1019"/>
      <c r="Z8" s="1020"/>
      <c r="AA8" s="964"/>
      <c r="AB8" s="782"/>
      <c r="AC8" s="782"/>
      <c r="AD8" s="782"/>
      <c r="AE8" s="965"/>
      <c r="AG8" t="s">
        <v>598</v>
      </c>
    </row>
    <row r="9" spans="2:33" ht="17.25" customHeight="1">
      <c r="B9" s="12" t="s">
        <v>121</v>
      </c>
      <c r="C9" s="111"/>
      <c r="D9" s="111"/>
      <c r="E9" s="111"/>
      <c r="F9" s="13"/>
      <c r="G9" s="1033"/>
      <c r="H9" s="1019"/>
      <c r="I9" s="1019"/>
      <c r="J9" s="1019"/>
      <c r="K9" s="1019"/>
      <c r="L9" s="1020"/>
      <c r="M9" s="1016"/>
      <c r="N9" s="992" t="s">
        <v>119</v>
      </c>
      <c r="O9" s="993"/>
      <c r="P9" s="993"/>
      <c r="Q9" s="993"/>
      <c r="R9" s="993"/>
      <c r="S9" s="994"/>
      <c r="T9" s="1018"/>
      <c r="U9" s="1034"/>
      <c r="V9" s="1034"/>
      <c r="W9" s="1034"/>
      <c r="X9" s="1034"/>
      <c r="Y9" s="1034"/>
      <c r="Z9" s="1035"/>
      <c r="AA9" s="112" t="s">
        <v>120</v>
      </c>
      <c r="AB9" s="111"/>
      <c r="AC9" s="111"/>
      <c r="AD9" s="111"/>
      <c r="AE9" s="13"/>
    </row>
    <row r="10" spans="2:33" ht="17.25" customHeight="1">
      <c r="B10" s="12" t="s">
        <v>123</v>
      </c>
      <c r="C10" s="111"/>
      <c r="D10" s="111"/>
      <c r="E10" s="111"/>
      <c r="F10" s="113" t="s">
        <v>481</v>
      </c>
      <c r="G10" s="1048"/>
      <c r="H10" s="1049"/>
      <c r="I10" s="1049"/>
      <c r="J10" s="1049"/>
      <c r="K10" s="1049"/>
      <c r="L10" s="1050"/>
      <c r="M10" s="1016"/>
      <c r="N10" s="992" t="s">
        <v>111</v>
      </c>
      <c r="O10" s="993"/>
      <c r="P10" s="993"/>
      <c r="Q10" s="993"/>
      <c r="R10" s="993"/>
      <c r="S10" s="994"/>
      <c r="T10" s="1045"/>
      <c r="U10" s="1046"/>
      <c r="V10" s="1046"/>
      <c r="W10" s="1046"/>
      <c r="X10" s="1046"/>
      <c r="Y10" s="1046"/>
      <c r="Z10" s="1047"/>
      <c r="AA10" s="112" t="s">
        <v>122</v>
      </c>
      <c r="AB10" s="111"/>
      <c r="AC10" s="111"/>
      <c r="AD10" s="111"/>
      <c r="AE10" s="13"/>
    </row>
    <row r="11" spans="2:33" ht="17.25" customHeight="1">
      <c r="B11" s="12" t="s">
        <v>300</v>
      </c>
      <c r="C11" s="111"/>
      <c r="D11" s="111"/>
      <c r="E11" s="111"/>
      <c r="F11" s="113" t="s">
        <v>301</v>
      </c>
      <c r="G11" s="1018"/>
      <c r="H11" s="1034"/>
      <c r="I11" s="1034"/>
      <c r="J11" s="1034"/>
      <c r="K11" s="1034"/>
      <c r="L11" s="1035"/>
      <c r="M11" s="1016"/>
      <c r="N11" s="992" t="s">
        <v>124</v>
      </c>
      <c r="O11" s="993"/>
      <c r="P11" s="993"/>
      <c r="Q11" s="993"/>
      <c r="R11" s="993"/>
      <c r="S11" s="994"/>
      <c r="T11" s="1018"/>
      <c r="U11" s="1034"/>
      <c r="V11" s="1034"/>
      <c r="W11" s="1034"/>
      <c r="X11" s="1034"/>
      <c r="Y11" s="1034"/>
      <c r="Z11" s="1035"/>
      <c r="AA11" s="114" t="s">
        <v>125</v>
      </c>
      <c r="AB11" s="110"/>
      <c r="AC11" s="110"/>
      <c r="AD11" s="110"/>
      <c r="AE11" s="13"/>
    </row>
    <row r="12" spans="2:33" ht="17.25" customHeight="1">
      <c r="B12" s="32" t="s">
        <v>126</v>
      </c>
      <c r="F12" s="10"/>
      <c r="G12" s="1033"/>
      <c r="H12" s="1019"/>
      <c r="I12" s="1019"/>
      <c r="J12" s="1019"/>
      <c r="K12" s="1019"/>
      <c r="L12" s="1020"/>
      <c r="M12" s="1017"/>
      <c r="N12" s="1039"/>
      <c r="O12" s="1040"/>
      <c r="P12" s="1040"/>
      <c r="Q12" s="1040"/>
      <c r="R12" s="1040"/>
      <c r="S12" s="1041"/>
      <c r="T12" s="1042"/>
      <c r="U12" s="1043"/>
      <c r="V12" s="1043"/>
      <c r="W12" s="1043"/>
      <c r="X12" s="1043"/>
      <c r="Y12" s="1043"/>
      <c r="Z12" s="1044"/>
      <c r="AA12" s="114"/>
      <c r="AB12" s="110"/>
      <c r="AC12" s="110"/>
      <c r="AD12" s="110"/>
      <c r="AE12" s="11"/>
    </row>
    <row r="13" spans="2:33" ht="16.5" customHeight="1">
      <c r="B13" s="991" t="s">
        <v>127</v>
      </c>
      <c r="C13" s="973"/>
      <c r="D13" s="973"/>
      <c r="E13" s="973"/>
      <c r="F13" s="974"/>
      <c r="G13" s="1018"/>
      <c r="H13" s="1019"/>
      <c r="I13" s="1019"/>
      <c r="J13" s="1019"/>
      <c r="K13" s="1019"/>
      <c r="L13" s="1020"/>
      <c r="M13" s="991" t="s">
        <v>127</v>
      </c>
      <c r="N13" s="973"/>
      <c r="O13" s="973"/>
      <c r="P13" s="973"/>
      <c r="Q13" s="973"/>
      <c r="R13" s="973"/>
      <c r="S13" s="974"/>
      <c r="T13" s="1018"/>
      <c r="U13" s="1019"/>
      <c r="V13" s="1019"/>
      <c r="W13" s="1019"/>
      <c r="X13" s="1019"/>
      <c r="Y13" s="1019"/>
      <c r="Z13" s="1020"/>
      <c r="AA13" s="111"/>
      <c r="AB13" s="111"/>
      <c r="AC13" s="111"/>
      <c r="AD13" s="111"/>
      <c r="AE13" s="13"/>
    </row>
    <row r="14" spans="2:33" ht="16.5" customHeight="1">
      <c r="B14" s="561" t="s">
        <v>299</v>
      </c>
      <c r="C14" s="562" t="s">
        <v>569</v>
      </c>
      <c r="D14" s="562"/>
      <c r="E14" s="562"/>
      <c r="F14" s="562"/>
      <c r="G14" s="562"/>
      <c r="H14" s="562"/>
      <c r="I14" s="562"/>
      <c r="J14" s="562"/>
      <c r="K14" s="562"/>
      <c r="L14" s="562"/>
      <c r="M14" s="562"/>
      <c r="N14" s="562"/>
      <c r="O14" s="562"/>
      <c r="P14" s="8"/>
      <c r="Q14" s="8"/>
      <c r="R14" s="8"/>
      <c r="S14" s="8"/>
      <c r="T14" s="8"/>
      <c r="U14" s="8"/>
      <c r="V14" s="8"/>
      <c r="W14" s="8"/>
      <c r="X14" s="8"/>
      <c r="Y14" s="8"/>
      <c r="Z14" s="8"/>
      <c r="AA14" s="8"/>
      <c r="AB14" s="8"/>
      <c r="AC14" s="8"/>
      <c r="AD14" s="8"/>
      <c r="AE14" s="8"/>
    </row>
    <row r="15" spans="2:33" ht="16.5" customHeight="1">
      <c r="B15" s="115" t="s">
        <v>302</v>
      </c>
      <c r="C15" t="s">
        <v>719</v>
      </c>
    </row>
    <row r="16" spans="2:33">
      <c r="B16" s="115"/>
    </row>
    <row r="17" spans="2:32" ht="16.5" customHeight="1" thickBot="1">
      <c r="B17" s="6" t="s">
        <v>128</v>
      </c>
      <c r="AE17" s="195" t="s">
        <v>149</v>
      </c>
    </row>
    <row r="18" spans="2:32" ht="16.5" customHeight="1" thickTop="1">
      <c r="B18" s="991" t="s">
        <v>129</v>
      </c>
      <c r="C18" s="973"/>
      <c r="D18" s="973"/>
      <c r="E18" s="973"/>
      <c r="F18" s="973"/>
      <c r="G18" s="973"/>
      <c r="H18" s="973"/>
      <c r="I18" s="974"/>
      <c r="J18" s="991" t="s">
        <v>130</v>
      </c>
      <c r="K18" s="973"/>
      <c r="L18" s="973"/>
      <c r="M18" s="973"/>
      <c r="N18" s="973"/>
      <c r="O18" s="973"/>
      <c r="P18" s="974"/>
      <c r="Q18" s="991" t="s">
        <v>131</v>
      </c>
      <c r="R18" s="973"/>
      <c r="S18" s="973"/>
      <c r="T18" s="973"/>
      <c r="U18" s="1015"/>
      <c r="V18" s="979" t="s">
        <v>132</v>
      </c>
      <c r="W18" s="980"/>
      <c r="X18" s="980"/>
      <c r="Y18" s="980"/>
      <c r="Z18" s="980"/>
      <c r="AA18" s="981"/>
      <c r="AB18" s="972" t="s">
        <v>133</v>
      </c>
      <c r="AC18" s="973"/>
      <c r="AD18" s="973"/>
      <c r="AE18" s="974"/>
    </row>
    <row r="19" spans="2:32" ht="16.5" customHeight="1">
      <c r="B19" s="995" t="s">
        <v>304</v>
      </c>
      <c r="C19" s="989"/>
      <c r="D19" s="989"/>
      <c r="E19" s="989"/>
      <c r="F19" s="989"/>
      <c r="G19" s="989"/>
      <c r="H19" s="989"/>
      <c r="I19" s="990"/>
      <c r="J19" s="1001"/>
      <c r="K19" s="983"/>
      <c r="L19" s="983"/>
      <c r="M19" s="983"/>
      <c r="N19" s="983"/>
      <c r="O19" s="983"/>
      <c r="P19" s="984"/>
      <c r="Q19" s="1001"/>
      <c r="R19" s="983"/>
      <c r="S19" s="983"/>
      <c r="T19" s="983"/>
      <c r="U19" s="1002"/>
      <c r="V19" s="982"/>
      <c r="W19" s="983"/>
      <c r="X19" s="983"/>
      <c r="Y19" s="983"/>
      <c r="Z19" s="983"/>
      <c r="AA19" s="1002"/>
      <c r="AB19" s="988"/>
      <c r="AC19" s="989"/>
      <c r="AD19" s="989"/>
      <c r="AE19" s="990"/>
    </row>
    <row r="20" spans="2:32" ht="16.5" customHeight="1" thickBot="1">
      <c r="B20" s="1012" t="s">
        <v>305</v>
      </c>
      <c r="C20" s="1013"/>
      <c r="D20" s="1013"/>
      <c r="E20" s="1013"/>
      <c r="F20" s="1013"/>
      <c r="G20" s="1013"/>
      <c r="H20" s="1013"/>
      <c r="I20" s="1014"/>
      <c r="J20" s="1003"/>
      <c r="K20" s="970"/>
      <c r="L20" s="970"/>
      <c r="M20" s="970"/>
      <c r="N20" s="970"/>
      <c r="O20" s="970"/>
      <c r="P20" s="971"/>
      <c r="Q20" s="1003"/>
      <c r="R20" s="970"/>
      <c r="S20" s="970"/>
      <c r="T20" s="970"/>
      <c r="U20" s="1004"/>
      <c r="V20" s="966"/>
      <c r="W20" s="967"/>
      <c r="X20" s="967"/>
      <c r="Y20" s="967"/>
      <c r="Z20" s="967"/>
      <c r="AA20" s="968"/>
      <c r="AB20" s="985"/>
      <c r="AC20" s="986"/>
      <c r="AD20" s="986"/>
      <c r="AE20" s="987"/>
    </row>
    <row r="21" spans="2:32" ht="16.5" customHeight="1" thickTop="1"/>
    <row r="22" spans="2:32" ht="16.5" customHeight="1">
      <c r="B22" s="6" t="s">
        <v>134</v>
      </c>
      <c r="AE22" s="195" t="s">
        <v>149</v>
      </c>
    </row>
    <row r="23" spans="2:32" ht="16.5" customHeight="1" thickBot="1">
      <c r="B23" s="1007" t="s">
        <v>135</v>
      </c>
      <c r="C23" s="1008"/>
      <c r="D23" s="1008"/>
      <c r="E23" s="1008"/>
      <c r="F23" s="1008"/>
      <c r="G23" s="1009"/>
      <c r="H23" s="1007" t="s">
        <v>136</v>
      </c>
      <c r="I23" s="1008"/>
      <c r="J23" s="1008"/>
      <c r="K23" s="1008"/>
      <c r="L23" s="1008"/>
      <c r="M23" s="1008"/>
      <c r="N23" s="1008"/>
      <c r="O23" s="1008"/>
      <c r="P23" s="1008"/>
      <c r="Q23" s="1008"/>
      <c r="R23" s="1008"/>
      <c r="S23" s="1008"/>
      <c r="T23" s="1008"/>
      <c r="U23" s="1008"/>
      <c r="V23" s="1008"/>
      <c r="W23" s="1008"/>
      <c r="X23" s="1008"/>
      <c r="Y23" s="1008"/>
      <c r="Z23" s="1008"/>
      <c r="AA23" s="1008"/>
      <c r="AB23" s="1008"/>
      <c r="AC23" s="1008"/>
      <c r="AD23" s="1008"/>
      <c r="AE23" s="1009"/>
    </row>
    <row r="24" spans="2:32" ht="16.5" customHeight="1" thickTop="1">
      <c r="B24" s="1010"/>
      <c r="C24" s="1011"/>
      <c r="D24" s="1011"/>
      <c r="E24" s="1011"/>
      <c r="F24" s="1011"/>
      <c r="G24" s="1011"/>
      <c r="H24" s="976" t="s">
        <v>303</v>
      </c>
      <c r="I24" s="977"/>
      <c r="J24" s="977"/>
      <c r="K24" s="977"/>
      <c r="L24" s="977"/>
      <c r="M24" s="978"/>
      <c r="N24" s="979" t="s">
        <v>150</v>
      </c>
      <c r="O24" s="980"/>
      <c r="P24" s="980"/>
      <c r="Q24" s="980"/>
      <c r="R24" s="980"/>
      <c r="S24" s="981"/>
      <c r="T24" s="1005"/>
      <c r="U24" s="977"/>
      <c r="V24" s="977"/>
      <c r="W24" s="977"/>
      <c r="X24" s="977"/>
      <c r="Y24" s="1006"/>
      <c r="Z24" s="991" t="s">
        <v>127</v>
      </c>
      <c r="AA24" s="973"/>
      <c r="AB24" s="973"/>
      <c r="AC24" s="973"/>
      <c r="AD24" s="973"/>
      <c r="AE24" s="974"/>
    </row>
    <row r="25" spans="2:32" ht="16.5" customHeight="1">
      <c r="B25" s="1001" t="s">
        <v>482</v>
      </c>
      <c r="C25" s="983"/>
      <c r="D25" s="983"/>
      <c r="E25" s="983"/>
      <c r="F25" s="983"/>
      <c r="G25" s="984"/>
      <c r="H25" s="1001"/>
      <c r="I25" s="983"/>
      <c r="J25" s="983"/>
      <c r="K25" s="983"/>
      <c r="L25" s="983"/>
      <c r="M25" s="1002"/>
      <c r="N25" s="982"/>
      <c r="O25" s="983"/>
      <c r="P25" s="983"/>
      <c r="Q25" s="983"/>
      <c r="R25" s="983"/>
      <c r="S25" s="1002"/>
      <c r="T25" s="982"/>
      <c r="U25" s="983"/>
      <c r="V25" s="983"/>
      <c r="W25" s="983"/>
      <c r="X25" s="983"/>
      <c r="Y25" s="984"/>
      <c r="Z25" s="1001"/>
      <c r="AA25" s="983"/>
      <c r="AB25" s="983"/>
      <c r="AC25" s="983"/>
      <c r="AD25" s="983"/>
      <c r="AE25" s="984"/>
    </row>
    <row r="26" spans="2:32" ht="16.5" customHeight="1" thickBot="1">
      <c r="B26" s="1003"/>
      <c r="C26" s="970"/>
      <c r="D26" s="970"/>
      <c r="E26" s="970"/>
      <c r="F26" s="970"/>
      <c r="G26" s="971"/>
      <c r="H26" s="1003"/>
      <c r="I26" s="970"/>
      <c r="J26" s="970"/>
      <c r="K26" s="970"/>
      <c r="L26" s="970"/>
      <c r="M26" s="1004"/>
      <c r="N26" s="966"/>
      <c r="O26" s="967"/>
      <c r="P26" s="967"/>
      <c r="Q26" s="967"/>
      <c r="R26" s="967"/>
      <c r="S26" s="968"/>
      <c r="T26" s="969"/>
      <c r="U26" s="970"/>
      <c r="V26" s="970"/>
      <c r="W26" s="970"/>
      <c r="X26" s="970"/>
      <c r="Y26" s="971"/>
      <c r="Z26" s="1003"/>
      <c r="AA26" s="970"/>
      <c r="AB26" s="970"/>
      <c r="AC26" s="970"/>
      <c r="AD26" s="970"/>
      <c r="AE26" s="971"/>
    </row>
    <row r="27" spans="2:32" ht="16.5" customHeight="1" thickTop="1"/>
    <row r="28" spans="2:32" ht="16.5" customHeight="1" thickBot="1">
      <c r="B28" s="6" t="s">
        <v>31</v>
      </c>
      <c r="AE28" s="195" t="s">
        <v>149</v>
      </c>
    </row>
    <row r="29" spans="2:32" ht="16.5" customHeight="1" thickTop="1">
      <c r="B29" s="991" t="s">
        <v>137</v>
      </c>
      <c r="C29" s="973"/>
      <c r="D29" s="973"/>
      <c r="E29" s="973"/>
      <c r="F29" s="974"/>
      <c r="G29" s="991" t="s">
        <v>138</v>
      </c>
      <c r="H29" s="974"/>
      <c r="I29" s="991" t="s">
        <v>139</v>
      </c>
      <c r="J29" s="973"/>
      <c r="K29" s="974"/>
      <c r="L29" s="976" t="s">
        <v>140</v>
      </c>
      <c r="M29" s="977"/>
      <c r="N29" s="977"/>
      <c r="O29" s="977"/>
      <c r="P29" s="977"/>
      <c r="Q29" s="977"/>
      <c r="R29" s="977"/>
      <c r="S29" s="978"/>
      <c r="T29" s="979" t="s">
        <v>141</v>
      </c>
      <c r="U29" s="980"/>
      <c r="V29" s="980"/>
      <c r="W29" s="980"/>
      <c r="X29" s="980"/>
      <c r="Y29" s="981"/>
      <c r="Z29" s="972" t="s">
        <v>142</v>
      </c>
      <c r="AA29" s="973"/>
      <c r="AB29" s="973"/>
      <c r="AC29" s="973"/>
      <c r="AD29" s="973"/>
      <c r="AE29" s="974"/>
    </row>
    <row r="30" spans="2:32" ht="16.5" customHeight="1">
      <c r="B30" s="995"/>
      <c r="C30" s="989"/>
      <c r="D30" s="989"/>
      <c r="E30" s="989"/>
      <c r="F30" s="990"/>
      <c r="G30" s="995"/>
      <c r="H30" s="990"/>
      <c r="I30" s="995"/>
      <c r="J30" s="989"/>
      <c r="K30" s="990"/>
      <c r="L30" s="1001"/>
      <c r="M30" s="983"/>
      <c r="N30" s="983"/>
      <c r="O30" s="983"/>
      <c r="P30" s="983"/>
      <c r="Q30" s="983"/>
      <c r="R30" s="983"/>
      <c r="S30" s="1002"/>
      <c r="T30" s="982"/>
      <c r="U30" s="983"/>
      <c r="V30" s="983"/>
      <c r="W30" s="983"/>
      <c r="X30" s="983"/>
      <c r="Y30" s="1002"/>
      <c r="Z30" s="982"/>
      <c r="AA30" s="983"/>
      <c r="AB30" s="983"/>
      <c r="AC30" s="983"/>
      <c r="AD30" s="983"/>
      <c r="AE30" s="984"/>
    </row>
    <row r="31" spans="2:32" ht="16.5" customHeight="1" thickBot="1">
      <c r="B31" s="998"/>
      <c r="C31" s="986"/>
      <c r="D31" s="986"/>
      <c r="E31" s="986"/>
      <c r="F31" s="987"/>
      <c r="G31" s="998"/>
      <c r="H31" s="987"/>
      <c r="I31" s="998"/>
      <c r="J31" s="986"/>
      <c r="K31" s="987"/>
      <c r="L31" s="1003"/>
      <c r="M31" s="970"/>
      <c r="N31" s="970"/>
      <c r="O31" s="970"/>
      <c r="P31" s="970"/>
      <c r="Q31" s="970"/>
      <c r="R31" s="970"/>
      <c r="S31" s="1004"/>
      <c r="T31" s="966"/>
      <c r="U31" s="967"/>
      <c r="V31" s="967"/>
      <c r="W31" s="967"/>
      <c r="X31" s="967"/>
      <c r="Y31" s="968"/>
      <c r="Z31" s="966"/>
      <c r="AA31" s="967"/>
      <c r="AB31" s="967"/>
      <c r="AC31" s="967"/>
      <c r="AD31" s="967"/>
      <c r="AE31" s="975"/>
      <c r="AF31" s="116"/>
    </row>
    <row r="32" spans="2:32" ht="16.5" customHeight="1" thickTop="1"/>
    <row r="33" spans="2:31" ht="16.5" customHeight="1" thickBot="1">
      <c r="B33" s="6" t="s">
        <v>143</v>
      </c>
      <c r="AE33" s="195" t="s">
        <v>149</v>
      </c>
    </row>
    <row r="34" spans="2:31" ht="16.5" customHeight="1" thickTop="1">
      <c r="B34" s="991" t="s">
        <v>137</v>
      </c>
      <c r="C34" s="973"/>
      <c r="D34" s="973"/>
      <c r="E34" s="973"/>
      <c r="F34" s="974"/>
      <c r="G34" s="991" t="s">
        <v>138</v>
      </c>
      <c r="H34" s="974"/>
      <c r="I34" s="991" t="s">
        <v>139</v>
      </c>
      <c r="J34" s="973"/>
      <c r="K34" s="974"/>
      <c r="L34" s="976" t="s">
        <v>140</v>
      </c>
      <c r="M34" s="977"/>
      <c r="N34" s="977"/>
      <c r="O34" s="977"/>
      <c r="P34" s="1006"/>
      <c r="Q34" s="976" t="s">
        <v>144</v>
      </c>
      <c r="R34" s="977"/>
      <c r="S34" s="977"/>
      <c r="T34" s="977"/>
      <c r="U34" s="978"/>
      <c r="V34" s="979" t="s">
        <v>145</v>
      </c>
      <c r="W34" s="980"/>
      <c r="X34" s="980"/>
      <c r="Y34" s="980"/>
      <c r="Z34" s="981"/>
      <c r="AA34" s="1005" t="s">
        <v>227</v>
      </c>
      <c r="AB34" s="977"/>
      <c r="AC34" s="977"/>
      <c r="AD34" s="977"/>
      <c r="AE34" s="1006"/>
    </row>
    <row r="35" spans="2:31" ht="16.5" customHeight="1">
      <c r="B35" s="995"/>
      <c r="C35" s="989"/>
      <c r="D35" s="989"/>
      <c r="E35" s="989"/>
      <c r="F35" s="990"/>
      <c r="G35" s="995"/>
      <c r="H35" s="990"/>
      <c r="I35" s="995"/>
      <c r="J35" s="989"/>
      <c r="K35" s="990"/>
      <c r="L35" s="1001"/>
      <c r="M35" s="983"/>
      <c r="N35" s="983"/>
      <c r="O35" s="983"/>
      <c r="P35" s="984"/>
      <c r="Q35" s="1001"/>
      <c r="R35" s="983"/>
      <c r="S35" s="983"/>
      <c r="T35" s="983"/>
      <c r="U35" s="1002"/>
      <c r="V35" s="982"/>
      <c r="W35" s="983"/>
      <c r="X35" s="983"/>
      <c r="Y35" s="983"/>
      <c r="Z35" s="1002"/>
      <c r="AA35" s="982"/>
      <c r="AB35" s="983"/>
      <c r="AC35" s="983"/>
      <c r="AD35" s="983"/>
      <c r="AE35" s="984"/>
    </row>
    <row r="36" spans="2:31" ht="16.5" customHeight="1" thickBot="1">
      <c r="B36" s="998"/>
      <c r="C36" s="986"/>
      <c r="D36" s="986"/>
      <c r="E36" s="986"/>
      <c r="F36" s="987"/>
      <c r="G36" s="998"/>
      <c r="H36" s="987"/>
      <c r="I36" s="998"/>
      <c r="J36" s="986"/>
      <c r="K36" s="987"/>
      <c r="L36" s="1003"/>
      <c r="M36" s="970"/>
      <c r="N36" s="970"/>
      <c r="O36" s="970"/>
      <c r="P36" s="971"/>
      <c r="Q36" s="1003"/>
      <c r="R36" s="970"/>
      <c r="S36" s="970"/>
      <c r="T36" s="970"/>
      <c r="U36" s="1004"/>
      <c r="V36" s="966"/>
      <c r="W36" s="967"/>
      <c r="X36" s="967"/>
      <c r="Y36" s="967"/>
      <c r="Z36" s="968"/>
      <c r="AA36" s="969"/>
      <c r="AB36" s="970"/>
      <c r="AC36" s="970"/>
      <c r="AD36" s="970"/>
      <c r="AE36" s="971"/>
    </row>
    <row r="37" spans="2:31" ht="16.5" customHeight="1" thickTop="1"/>
    <row r="38" spans="2:31" ht="16.5" customHeight="1">
      <c r="B38" s="6" t="s">
        <v>228</v>
      </c>
    </row>
    <row r="39" spans="2:31" ht="16.5" customHeight="1">
      <c r="B39" s="995"/>
      <c r="C39" s="996"/>
      <c r="D39" s="996"/>
      <c r="E39" s="996"/>
      <c r="F39" s="996"/>
      <c r="G39" s="996"/>
      <c r="H39" s="996"/>
      <c r="I39" s="996"/>
      <c r="J39" s="996"/>
      <c r="K39" s="996"/>
      <c r="L39" s="996"/>
      <c r="M39" s="996"/>
      <c r="N39" s="996"/>
      <c r="O39" s="996"/>
      <c r="P39" s="996"/>
      <c r="Q39" s="996"/>
      <c r="R39" s="996"/>
      <c r="S39" s="996"/>
      <c r="T39" s="996"/>
      <c r="U39" s="996"/>
      <c r="V39" s="996"/>
      <c r="W39" s="996"/>
      <c r="X39" s="996"/>
      <c r="Y39" s="996"/>
      <c r="Z39" s="996"/>
      <c r="AA39" s="996"/>
      <c r="AB39" s="996"/>
      <c r="AC39" s="996"/>
      <c r="AD39" s="996"/>
      <c r="AE39" s="997"/>
    </row>
    <row r="40" spans="2:31" ht="16.5" customHeight="1">
      <c r="B40" s="998"/>
      <c r="C40" s="999"/>
      <c r="D40" s="999"/>
      <c r="E40" s="999"/>
      <c r="F40" s="999"/>
      <c r="G40" s="999"/>
      <c r="H40" s="999"/>
      <c r="I40" s="999"/>
      <c r="J40" s="999"/>
      <c r="K40" s="999"/>
      <c r="L40" s="999"/>
      <c r="M40" s="999"/>
      <c r="N40" s="999"/>
      <c r="O40" s="999"/>
      <c r="P40" s="999"/>
      <c r="Q40" s="999"/>
      <c r="R40" s="999"/>
      <c r="S40" s="999"/>
      <c r="T40" s="999"/>
      <c r="U40" s="999"/>
      <c r="V40" s="999"/>
      <c r="W40" s="999"/>
      <c r="X40" s="999"/>
      <c r="Y40" s="999"/>
      <c r="Z40" s="999"/>
      <c r="AA40" s="999"/>
      <c r="AB40" s="999"/>
      <c r="AC40" s="999"/>
      <c r="AD40" s="999"/>
      <c r="AE40" s="1000"/>
    </row>
    <row r="41" spans="2:31" s="109" customFormat="1" ht="16.5" customHeight="1">
      <c r="B41" s="117" t="s">
        <v>959</v>
      </c>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row>
    <row r="42" spans="2:31">
      <c r="B42" s="118" t="s">
        <v>309</v>
      </c>
      <c r="H42" s="117" t="s">
        <v>724</v>
      </c>
    </row>
    <row r="43" spans="2:31" s="109" customFormat="1" ht="16.5" customHeight="1">
      <c r="B43" s="118" t="s">
        <v>306</v>
      </c>
      <c r="C43" s="117"/>
      <c r="D43" s="117"/>
      <c r="E43" s="117"/>
      <c r="F43" s="117"/>
      <c r="G43" s="117"/>
      <c r="H43" s="117" t="s">
        <v>483</v>
      </c>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row>
    <row r="44" spans="2:31">
      <c r="B44" s="118" t="s">
        <v>484</v>
      </c>
      <c r="C44" s="118"/>
      <c r="D44" s="118"/>
      <c r="E44" s="118"/>
      <c r="F44" s="118"/>
      <c r="G44" s="118"/>
      <c r="H44" s="117" t="s">
        <v>307</v>
      </c>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row>
    <row r="45" spans="2:31">
      <c r="B45" s="118" t="s">
        <v>485</v>
      </c>
      <c r="C45" s="118"/>
      <c r="D45" s="118"/>
      <c r="E45" s="118"/>
      <c r="F45" s="118"/>
      <c r="G45" s="118"/>
      <c r="H45" s="117" t="s">
        <v>553</v>
      </c>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row>
    <row r="46" spans="2:31">
      <c r="B46" s="118" t="s">
        <v>485</v>
      </c>
      <c r="C46" s="118"/>
      <c r="D46" s="118"/>
      <c r="E46" s="118"/>
      <c r="F46" s="118"/>
      <c r="G46" s="118"/>
      <c r="H46" s="117" t="s">
        <v>308</v>
      </c>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row>
    <row r="47" spans="2:31">
      <c r="B47" s="118"/>
      <c r="C47" s="118"/>
      <c r="D47" s="118"/>
      <c r="E47" s="118"/>
      <c r="F47" s="118"/>
      <c r="G47" s="118"/>
      <c r="H47" s="117" t="s">
        <v>486</v>
      </c>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row>
    <row r="48" spans="2:31">
      <c r="B48" s="118" t="s">
        <v>487</v>
      </c>
      <c r="C48" s="118"/>
      <c r="D48" s="118"/>
      <c r="E48" s="118"/>
      <c r="F48" s="118"/>
      <c r="G48" s="118"/>
      <c r="H48" s="117" t="s">
        <v>723</v>
      </c>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row>
    <row r="49" spans="2:31">
      <c r="B49" s="118" t="s">
        <v>310</v>
      </c>
      <c r="C49" s="118"/>
      <c r="D49" s="118"/>
      <c r="E49" s="118"/>
      <c r="F49" s="118"/>
      <c r="G49" s="118"/>
      <c r="H49" s="117" t="s">
        <v>311</v>
      </c>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row>
    <row r="50" spans="2:31">
      <c r="B50" s="118" t="s">
        <v>488</v>
      </c>
      <c r="H50" s="117" t="s">
        <v>489</v>
      </c>
    </row>
    <row r="51" spans="2:31">
      <c r="B51" s="118" t="s">
        <v>720</v>
      </c>
      <c r="C51" s="118"/>
      <c r="D51" s="118"/>
      <c r="E51" s="118"/>
      <c r="F51" s="118"/>
      <c r="G51" s="118"/>
      <c r="H51" s="117"/>
      <c r="I51" s="118"/>
      <c r="J51" s="118"/>
      <c r="K51" s="118"/>
      <c r="L51" s="118"/>
      <c r="M51" s="118"/>
      <c r="N51" s="118"/>
      <c r="O51" s="118"/>
      <c r="P51" s="118"/>
      <c r="Q51" s="118"/>
      <c r="R51" s="118"/>
      <c r="S51" s="118"/>
      <c r="T51" s="118"/>
      <c r="U51" s="118"/>
      <c r="V51" s="118"/>
      <c r="W51" s="118"/>
      <c r="X51" s="118"/>
      <c r="Y51" s="118"/>
      <c r="Z51" s="118"/>
      <c r="AA51" s="118"/>
      <c r="AB51" s="118"/>
      <c r="AC51" s="118"/>
    </row>
    <row r="52" spans="2:31">
      <c r="B52" s="118" t="s">
        <v>721</v>
      </c>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row>
    <row r="53" spans="2:31">
      <c r="B53" s="136" t="s">
        <v>722</v>
      </c>
      <c r="C53" s="136"/>
      <c r="D53" s="136"/>
      <c r="E53" s="136"/>
      <c r="F53" s="136"/>
      <c r="G53" s="136"/>
      <c r="H53" s="118"/>
      <c r="I53" s="118"/>
      <c r="J53" s="118"/>
      <c r="K53" s="118"/>
      <c r="L53" s="118"/>
      <c r="M53" s="118"/>
      <c r="N53" s="118"/>
      <c r="O53" s="118"/>
      <c r="P53" s="118"/>
      <c r="Q53" s="118"/>
      <c r="R53" s="118"/>
      <c r="S53" s="118"/>
      <c r="T53" s="118"/>
      <c r="U53" s="118"/>
      <c r="V53" s="118"/>
      <c r="W53" s="118"/>
      <c r="X53" s="118"/>
      <c r="Y53" s="118"/>
      <c r="Z53" s="118"/>
      <c r="AA53" s="118"/>
      <c r="AB53" s="118"/>
      <c r="AC53" s="118"/>
    </row>
    <row r="54" spans="2:31">
      <c r="B54" s="136" t="s">
        <v>490</v>
      </c>
      <c r="C54" s="136"/>
      <c r="D54" s="136"/>
      <c r="E54" s="136"/>
      <c r="F54" s="136"/>
      <c r="G54" s="136"/>
      <c r="H54" s="118"/>
      <c r="I54" s="118"/>
      <c r="J54" s="118"/>
      <c r="K54" s="118"/>
      <c r="L54" s="118"/>
      <c r="M54" s="118"/>
      <c r="N54" s="118"/>
      <c r="O54" s="118"/>
      <c r="P54" s="118"/>
      <c r="Q54" s="118"/>
      <c r="R54" s="118"/>
      <c r="S54" s="118"/>
      <c r="T54" s="118"/>
      <c r="U54" s="118"/>
      <c r="V54" s="118"/>
      <c r="W54" s="118"/>
      <c r="X54" s="118"/>
      <c r="Y54" s="118"/>
      <c r="Z54" s="118"/>
      <c r="AA54" s="118"/>
      <c r="AB54" s="118"/>
      <c r="AC54" s="118"/>
    </row>
  </sheetData>
  <mergeCells count="106">
    <mergeCell ref="G7:L7"/>
    <mergeCell ref="T7:Z7"/>
    <mergeCell ref="G8:L8"/>
    <mergeCell ref="N8:S8"/>
    <mergeCell ref="T8:Z8"/>
    <mergeCell ref="G9:L9"/>
    <mergeCell ref="G12:L12"/>
    <mergeCell ref="N12:S12"/>
    <mergeCell ref="T12:Z12"/>
    <mergeCell ref="G11:L11"/>
    <mergeCell ref="N11:S11"/>
    <mergeCell ref="T9:Z9"/>
    <mergeCell ref="T10:Z10"/>
    <mergeCell ref="T11:Z11"/>
    <mergeCell ref="G10:L10"/>
    <mergeCell ref="B6:F6"/>
    <mergeCell ref="B4:L4"/>
    <mergeCell ref="M4:Z4"/>
    <mergeCell ref="AA4:AE4"/>
    <mergeCell ref="G5:L5"/>
    <mergeCell ref="T5:Z5"/>
    <mergeCell ref="G6:L6"/>
    <mergeCell ref="T6:Z6"/>
    <mergeCell ref="AA5:AE5"/>
    <mergeCell ref="AA6:AE6"/>
    <mergeCell ref="B19:I19"/>
    <mergeCell ref="J19:P19"/>
    <mergeCell ref="Q19:U19"/>
    <mergeCell ref="V19:AA19"/>
    <mergeCell ref="B18:I18"/>
    <mergeCell ref="J18:P18"/>
    <mergeCell ref="Q18:U18"/>
    <mergeCell ref="V18:AA18"/>
    <mergeCell ref="M8:M12"/>
    <mergeCell ref="B13:F13"/>
    <mergeCell ref="G13:L13"/>
    <mergeCell ref="T13:Z13"/>
    <mergeCell ref="B23:G24"/>
    <mergeCell ref="H23:AE23"/>
    <mergeCell ref="H24:M24"/>
    <mergeCell ref="N24:S24"/>
    <mergeCell ref="T24:Y24"/>
    <mergeCell ref="Z24:AE24"/>
    <mergeCell ref="B20:I20"/>
    <mergeCell ref="J20:P20"/>
    <mergeCell ref="Q20:U20"/>
    <mergeCell ref="V20:AA20"/>
    <mergeCell ref="B29:F29"/>
    <mergeCell ref="G29:H29"/>
    <mergeCell ref="I29:K29"/>
    <mergeCell ref="Z25:AE25"/>
    <mergeCell ref="B26:G26"/>
    <mergeCell ref="H26:M26"/>
    <mergeCell ref="N26:S26"/>
    <mergeCell ref="T26:Y26"/>
    <mergeCell ref="Z26:AE26"/>
    <mergeCell ref="T29:Y29"/>
    <mergeCell ref="L29:S29"/>
    <mergeCell ref="B25:G25"/>
    <mergeCell ref="H25:M25"/>
    <mergeCell ref="N25:S25"/>
    <mergeCell ref="T25:Y25"/>
    <mergeCell ref="B30:F30"/>
    <mergeCell ref="G30:H30"/>
    <mergeCell ref="I30:K30"/>
    <mergeCell ref="L30:S30"/>
    <mergeCell ref="T30:Y30"/>
    <mergeCell ref="I31:K31"/>
    <mergeCell ref="L31:S31"/>
    <mergeCell ref="AA34:AE34"/>
    <mergeCell ref="B31:F31"/>
    <mergeCell ref="G31:H31"/>
    <mergeCell ref="B34:F34"/>
    <mergeCell ref="G34:H34"/>
    <mergeCell ref="I34:K34"/>
    <mergeCell ref="L34:P34"/>
    <mergeCell ref="B39:AE39"/>
    <mergeCell ref="B40:AE40"/>
    <mergeCell ref="Q35:U35"/>
    <mergeCell ref="V35:Z35"/>
    <mergeCell ref="AA35:AE35"/>
    <mergeCell ref="B36:F36"/>
    <mergeCell ref="G36:H36"/>
    <mergeCell ref="I36:K36"/>
    <mergeCell ref="L36:P36"/>
    <mergeCell ref="Q36:U36"/>
    <mergeCell ref="B35:F35"/>
    <mergeCell ref="G35:H35"/>
    <mergeCell ref="I35:K35"/>
    <mergeCell ref="L35:P35"/>
    <mergeCell ref="AA7:AE7"/>
    <mergeCell ref="AA8:AE8"/>
    <mergeCell ref="V36:Z36"/>
    <mergeCell ref="AA36:AE36"/>
    <mergeCell ref="T31:Y31"/>
    <mergeCell ref="Z29:AE29"/>
    <mergeCell ref="Z31:AE31"/>
    <mergeCell ref="Q34:U34"/>
    <mergeCell ref="V34:Z34"/>
    <mergeCell ref="Z30:AE30"/>
    <mergeCell ref="AB20:AE20"/>
    <mergeCell ref="AB18:AE18"/>
    <mergeCell ref="AB19:AE19"/>
    <mergeCell ref="M13:S13"/>
    <mergeCell ref="N9:S9"/>
    <mergeCell ref="N10:S10"/>
  </mergeCells>
  <phoneticPr fontId="2"/>
  <printOptions horizontalCentered="1"/>
  <pageMargins left="0.82677165354330717" right="0.82677165354330717" top="0.59055118110236227" bottom="0.59055118110236227" header="0.51181102362204722" footer="0.51181102362204722"/>
  <pageSetup paperSize="9" scale="9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AE684-12AB-48A1-BAE5-802B54B6A701}">
  <sheetPr>
    <pageSetUpPr fitToPage="1"/>
  </sheetPr>
  <dimension ref="A1:AN136"/>
  <sheetViews>
    <sheetView showGridLines="0" view="pageBreakPreview" zoomScaleNormal="100" zoomScaleSheetLayoutView="100" workbookViewId="0">
      <selection activeCell="C2" sqref="C2"/>
    </sheetView>
  </sheetViews>
  <sheetFormatPr defaultColWidth="3.5" defaultRowHeight="18.75"/>
  <cols>
    <col min="1" max="1" width="3.75" style="644" bestFit="1" customWidth="1"/>
    <col min="2" max="34" width="3.5" style="644"/>
    <col min="35" max="35" width="12" style="644" customWidth="1"/>
    <col min="36" max="16384" width="3.5" style="644"/>
  </cols>
  <sheetData>
    <row r="1" spans="1:35" ht="22.5">
      <c r="A1" s="1051" t="s">
        <v>804</v>
      </c>
      <c r="B1" s="1051"/>
      <c r="C1" s="1051"/>
      <c r="D1" s="1051"/>
      <c r="E1" s="1051"/>
      <c r="F1" s="1051"/>
      <c r="G1" s="1051"/>
      <c r="H1" s="1051"/>
      <c r="I1" s="1051"/>
      <c r="J1" s="1051"/>
      <c r="K1" s="1051"/>
      <c r="L1" s="1051"/>
      <c r="M1" s="1051"/>
      <c r="N1" s="1051"/>
      <c r="O1" s="1051"/>
      <c r="P1" s="1051"/>
      <c r="Q1" s="1051"/>
      <c r="R1" s="1051"/>
      <c r="S1" s="1051"/>
      <c r="T1" s="1051"/>
      <c r="U1" s="1051"/>
      <c r="V1" s="1051"/>
      <c r="W1" s="1051"/>
      <c r="X1" s="1051"/>
      <c r="Y1" s="1051"/>
      <c r="Z1" s="1051"/>
      <c r="AA1" s="1051"/>
      <c r="AB1" s="1051"/>
      <c r="AC1" s="1051"/>
      <c r="AD1" s="1051"/>
      <c r="AE1" s="1051"/>
      <c r="AF1" s="1051"/>
    </row>
    <row r="2" spans="1:35" ht="18" customHeight="1">
      <c r="A2" s="645" t="s">
        <v>805</v>
      </c>
      <c r="B2" s="646"/>
      <c r="C2" s="647"/>
      <c r="D2" s="647"/>
      <c r="E2" s="647"/>
      <c r="F2" s="647"/>
      <c r="G2" s="647"/>
      <c r="H2" s="647"/>
      <c r="I2" s="647"/>
      <c r="J2" s="647"/>
      <c r="K2" s="647"/>
      <c r="L2" s="647"/>
      <c r="M2" s="647"/>
      <c r="N2" s="647"/>
      <c r="O2" s="647"/>
      <c r="P2" s="647"/>
      <c r="Q2" s="647"/>
      <c r="R2" s="647"/>
      <c r="S2" s="647"/>
      <c r="T2" s="647"/>
      <c r="U2" s="647"/>
      <c r="V2" s="647"/>
      <c r="W2" s="647"/>
      <c r="X2" s="647"/>
      <c r="Y2" s="647"/>
      <c r="Z2" s="647"/>
      <c r="AA2" s="648"/>
      <c r="AB2" s="648"/>
      <c r="AC2" s="648"/>
      <c r="AD2" s="648"/>
      <c r="AE2" s="648"/>
      <c r="AF2" s="649" t="s">
        <v>806</v>
      </c>
    </row>
    <row r="3" spans="1:35" ht="2.25" customHeight="1" thickBot="1">
      <c r="A3" s="650"/>
      <c r="B3" s="651"/>
      <c r="C3" s="647"/>
      <c r="D3" s="647"/>
      <c r="E3" s="647"/>
      <c r="F3" s="647"/>
      <c r="G3" s="647"/>
      <c r="H3" s="651"/>
      <c r="I3" s="651"/>
      <c r="J3" s="651"/>
      <c r="K3" s="651"/>
      <c r="L3" s="647"/>
      <c r="M3" s="647"/>
      <c r="N3" s="647"/>
      <c r="O3" s="647"/>
      <c r="P3" s="647"/>
      <c r="Q3" s="647"/>
      <c r="R3" s="647"/>
      <c r="S3" s="647"/>
      <c r="T3" s="647"/>
      <c r="U3" s="647"/>
      <c r="V3" s="647"/>
      <c r="W3" s="647"/>
      <c r="X3" s="647"/>
      <c r="Y3" s="647"/>
      <c r="Z3" s="647"/>
      <c r="AA3" s="647"/>
      <c r="AB3" s="647"/>
      <c r="AC3" s="647"/>
      <c r="AD3" s="647"/>
      <c r="AE3" s="647"/>
      <c r="AF3" s="652"/>
    </row>
    <row r="4" spans="1:35" ht="39.75" customHeight="1" thickBot="1">
      <c r="A4" s="1052" t="s">
        <v>807</v>
      </c>
      <c r="B4" s="1055"/>
      <c r="C4" s="1056"/>
      <c r="D4" s="1057" t="s">
        <v>808</v>
      </c>
      <c r="E4" s="1058"/>
      <c r="F4" s="1058"/>
      <c r="G4" s="1058"/>
      <c r="H4" s="1058"/>
      <c r="I4" s="1059" t="s">
        <v>809</v>
      </c>
      <c r="J4" s="1060"/>
      <c r="K4" s="1060"/>
      <c r="L4" s="1061"/>
      <c r="M4" s="1062" t="s">
        <v>810</v>
      </c>
      <c r="N4" s="1063"/>
      <c r="O4" s="1063"/>
      <c r="P4" s="1063"/>
      <c r="Q4" s="1064" t="s">
        <v>811</v>
      </c>
      <c r="R4" s="1065"/>
      <c r="S4" s="1065"/>
      <c r="T4" s="1066"/>
      <c r="U4" s="1064" t="s">
        <v>812</v>
      </c>
      <c r="V4" s="1067"/>
      <c r="W4" s="1062"/>
      <c r="X4" s="1057" t="s">
        <v>813</v>
      </c>
      <c r="Y4" s="1067"/>
      <c r="Z4" s="1062"/>
      <c r="AA4" s="1068" t="s">
        <v>814</v>
      </c>
      <c r="AB4" s="1068"/>
      <c r="AC4" s="1063"/>
      <c r="AD4" s="1062" t="s">
        <v>815</v>
      </c>
      <c r="AE4" s="1063"/>
      <c r="AF4" s="1063"/>
    </row>
    <row r="5" spans="1:35" ht="29.25" customHeight="1" thickTop="1" thickBot="1">
      <c r="A5" s="1053"/>
      <c r="B5" s="1080" t="s">
        <v>816</v>
      </c>
      <c r="C5" s="1058"/>
      <c r="D5" s="1085" t="s">
        <v>817</v>
      </c>
      <c r="E5" s="1086"/>
      <c r="F5" s="1086"/>
      <c r="G5" s="1086"/>
      <c r="H5" s="1086"/>
      <c r="I5" s="1087"/>
      <c r="J5" s="1088"/>
      <c r="K5" s="1088"/>
      <c r="L5" s="1089"/>
      <c r="M5" s="653" t="s">
        <v>818</v>
      </c>
      <c r="N5" s="1090" t="s">
        <v>819</v>
      </c>
      <c r="O5" s="1090"/>
      <c r="P5" s="1090"/>
      <c r="Q5" s="1090"/>
      <c r="R5" s="1090"/>
      <c r="S5" s="1090"/>
      <c r="T5" s="1090"/>
      <c r="U5" s="1090"/>
      <c r="V5" s="1090"/>
      <c r="W5" s="1090"/>
      <c r="X5" s="1090"/>
      <c r="Y5" s="1091" t="s">
        <v>820</v>
      </c>
      <c r="Z5" s="1091"/>
      <c r="AA5" s="1091"/>
      <c r="AB5" s="1091"/>
      <c r="AC5" s="1091"/>
      <c r="AD5" s="1091"/>
      <c r="AE5" s="1091"/>
      <c r="AF5" s="1092"/>
    </row>
    <row r="6" spans="1:35" ht="36" customHeight="1" thickTop="1">
      <c r="A6" s="1053"/>
      <c r="B6" s="1081"/>
      <c r="C6" s="1082"/>
      <c r="D6" s="1093" t="s">
        <v>821</v>
      </c>
      <c r="E6" s="1094"/>
      <c r="F6" s="1094"/>
      <c r="G6" s="1094"/>
      <c r="H6" s="1094"/>
      <c r="I6" s="1095"/>
      <c r="J6" s="1096"/>
      <c r="K6" s="1096"/>
      <c r="L6" s="1097"/>
      <c r="M6" s="1070"/>
      <c r="N6" s="1070"/>
      <c r="O6" s="1070"/>
      <c r="P6" s="1071"/>
      <c r="Q6" s="1069"/>
      <c r="R6" s="1070"/>
      <c r="S6" s="1070"/>
      <c r="T6" s="1071"/>
      <c r="U6" s="1069"/>
      <c r="V6" s="1070"/>
      <c r="W6" s="1071"/>
      <c r="X6" s="1069"/>
      <c r="Y6" s="1070"/>
      <c r="Z6" s="1071"/>
      <c r="AA6" s="1069"/>
      <c r="AB6" s="1070"/>
      <c r="AC6" s="1071"/>
      <c r="AD6" s="1069"/>
      <c r="AE6" s="1070"/>
      <c r="AF6" s="1071"/>
      <c r="AI6" s="654"/>
    </row>
    <row r="7" spans="1:35" ht="36" customHeight="1">
      <c r="A7" s="1053"/>
      <c r="B7" s="1081"/>
      <c r="C7" s="1082"/>
      <c r="D7" s="1075" t="s">
        <v>822</v>
      </c>
      <c r="E7" s="1076"/>
      <c r="F7" s="1076"/>
      <c r="G7" s="1076"/>
      <c r="H7" s="1076"/>
      <c r="I7" s="1077"/>
      <c r="J7" s="1078"/>
      <c r="K7" s="1078"/>
      <c r="L7" s="1079"/>
      <c r="M7" s="1073"/>
      <c r="N7" s="1073"/>
      <c r="O7" s="1073"/>
      <c r="P7" s="1074"/>
      <c r="Q7" s="1072"/>
      <c r="R7" s="1073"/>
      <c r="S7" s="1073"/>
      <c r="T7" s="1074"/>
      <c r="U7" s="1072"/>
      <c r="V7" s="1073"/>
      <c r="W7" s="1074"/>
      <c r="X7" s="1072"/>
      <c r="Y7" s="1073"/>
      <c r="Z7" s="1074"/>
      <c r="AA7" s="1072"/>
      <c r="AB7" s="1073"/>
      <c r="AC7" s="1074"/>
      <c r="AD7" s="1072"/>
      <c r="AE7" s="1073"/>
      <c r="AF7" s="1074"/>
      <c r="AI7" s="655"/>
    </row>
    <row r="8" spans="1:35" ht="36" customHeight="1">
      <c r="A8" s="1053"/>
      <c r="B8" s="1081"/>
      <c r="C8" s="1082"/>
      <c r="D8" s="1075" t="s">
        <v>823</v>
      </c>
      <c r="E8" s="1076"/>
      <c r="F8" s="1076"/>
      <c r="G8" s="1076"/>
      <c r="H8" s="1076"/>
      <c r="I8" s="1111">
        <f>G29</f>
        <v>0</v>
      </c>
      <c r="J8" s="1112"/>
      <c r="K8" s="1112"/>
      <c r="L8" s="1113"/>
      <c r="M8" s="1114"/>
      <c r="N8" s="1114"/>
      <c r="O8" s="1114"/>
      <c r="P8" s="1115"/>
      <c r="Q8" s="1098"/>
      <c r="R8" s="1099"/>
      <c r="S8" s="1099"/>
      <c r="T8" s="1100"/>
      <c r="U8" s="1098"/>
      <c r="V8" s="1099"/>
      <c r="W8" s="1100"/>
      <c r="X8" s="1098"/>
      <c r="Y8" s="1099"/>
      <c r="Z8" s="1100"/>
      <c r="AA8" s="1098"/>
      <c r="AB8" s="1099"/>
      <c r="AC8" s="1100"/>
      <c r="AD8" s="1099"/>
      <c r="AE8" s="1099"/>
      <c r="AF8" s="1100"/>
      <c r="AI8" s="656">
        <f>I8-SUM(M8:AF8)</f>
        <v>0</v>
      </c>
    </row>
    <row r="9" spans="1:35" ht="36" customHeight="1">
      <c r="A9" s="1053"/>
      <c r="B9" s="1081"/>
      <c r="C9" s="1082"/>
      <c r="D9" s="1101" t="s">
        <v>824</v>
      </c>
      <c r="E9" s="1102"/>
      <c r="F9" s="1102"/>
      <c r="G9" s="1102"/>
      <c r="H9" s="1102"/>
      <c r="I9" s="1103"/>
      <c r="J9" s="1104"/>
      <c r="K9" s="1104"/>
      <c r="L9" s="1105"/>
      <c r="M9" s="1106"/>
      <c r="N9" s="1106"/>
      <c r="O9" s="1106"/>
      <c r="P9" s="1107"/>
      <c r="Q9" s="1108"/>
      <c r="R9" s="1109"/>
      <c r="S9" s="1109"/>
      <c r="T9" s="1110"/>
      <c r="U9" s="1108"/>
      <c r="V9" s="1109"/>
      <c r="W9" s="1110"/>
      <c r="X9" s="1108"/>
      <c r="Y9" s="1109"/>
      <c r="Z9" s="1110"/>
      <c r="AA9" s="1108"/>
      <c r="AB9" s="1109"/>
      <c r="AC9" s="1110"/>
      <c r="AD9" s="1109"/>
      <c r="AE9" s="1109"/>
      <c r="AF9" s="1110"/>
      <c r="AI9" s="657">
        <f>I9-SUM(M9:AF9)</f>
        <v>0</v>
      </c>
    </row>
    <row r="10" spans="1:35" ht="35.25" customHeight="1">
      <c r="A10" s="1053"/>
      <c r="B10" s="1083"/>
      <c r="C10" s="1084"/>
      <c r="D10" s="1132" t="s">
        <v>825</v>
      </c>
      <c r="E10" s="1133"/>
      <c r="F10" s="1133"/>
      <c r="G10" s="1133"/>
      <c r="H10" s="1133"/>
      <c r="I10" s="1134">
        <f>IF(SUM(I6:L9)=SUM(M10:AF10),SUM(M10:AF10),"縦計と横計の不一致")</f>
        <v>0</v>
      </c>
      <c r="J10" s="1135"/>
      <c r="K10" s="1135"/>
      <c r="L10" s="1136"/>
      <c r="M10" s="1117">
        <f>SUM(M6:P9)</f>
        <v>0</v>
      </c>
      <c r="N10" s="1117"/>
      <c r="O10" s="1117"/>
      <c r="P10" s="1118"/>
      <c r="Q10" s="1116">
        <f>SUM(Q6:T9)</f>
        <v>0</v>
      </c>
      <c r="R10" s="1117"/>
      <c r="S10" s="1117"/>
      <c r="T10" s="1118"/>
      <c r="U10" s="1116">
        <f>SUM(U6:W9)</f>
        <v>0</v>
      </c>
      <c r="V10" s="1117"/>
      <c r="W10" s="1118"/>
      <c r="X10" s="1116">
        <f>SUM(X6:Z9)</f>
        <v>0</v>
      </c>
      <c r="Y10" s="1117"/>
      <c r="Z10" s="1118"/>
      <c r="AA10" s="1116">
        <f>SUM(AA6:AC9)</f>
        <v>0</v>
      </c>
      <c r="AB10" s="1117"/>
      <c r="AC10" s="1118"/>
      <c r="AD10" s="1117">
        <f>SUM(AD6:AF9)</f>
        <v>0</v>
      </c>
      <c r="AE10" s="1117"/>
      <c r="AF10" s="1118"/>
      <c r="AI10" s="658">
        <f>I10-SUM(M10:AF10)</f>
        <v>0</v>
      </c>
    </row>
    <row r="11" spans="1:35" ht="20.100000000000001" customHeight="1">
      <c r="A11" s="1053"/>
      <c r="B11" s="1119" t="s">
        <v>826</v>
      </c>
      <c r="C11" s="1119"/>
      <c r="D11" s="1119"/>
      <c r="E11" s="1119"/>
      <c r="F11" s="1119"/>
      <c r="G11" s="1119"/>
      <c r="H11" s="1119"/>
      <c r="I11" s="1120"/>
      <c r="J11" s="1121"/>
      <c r="K11" s="1121"/>
      <c r="L11" s="1122"/>
      <c r="M11" s="1126"/>
      <c r="N11" s="1126"/>
      <c r="O11" s="1126"/>
      <c r="P11" s="1127"/>
      <c r="Q11" s="1130"/>
      <c r="R11" s="1126"/>
      <c r="S11" s="1126"/>
      <c r="T11" s="1127"/>
      <c r="U11" s="1130"/>
      <c r="V11" s="1126"/>
      <c r="W11" s="1127"/>
      <c r="X11" s="1130"/>
      <c r="Y11" s="1126"/>
      <c r="Z11" s="1127"/>
      <c r="AA11" s="1130"/>
      <c r="AB11" s="1126"/>
      <c r="AC11" s="1127"/>
      <c r="AD11" s="1126"/>
      <c r="AE11" s="1126"/>
      <c r="AF11" s="1127"/>
      <c r="AI11" s="1137">
        <f>I11-SUM(M11:AF12)</f>
        <v>0</v>
      </c>
    </row>
    <row r="12" spans="1:35" ht="20.100000000000001" customHeight="1" thickBot="1">
      <c r="A12" s="1053"/>
      <c r="B12" s="659" t="s">
        <v>238</v>
      </c>
      <c r="C12" s="1139"/>
      <c r="D12" s="1139"/>
      <c r="E12" s="1139"/>
      <c r="F12" s="1139"/>
      <c r="G12" s="1139"/>
      <c r="H12" s="660" t="s">
        <v>385</v>
      </c>
      <c r="I12" s="1123"/>
      <c r="J12" s="1124"/>
      <c r="K12" s="1124"/>
      <c r="L12" s="1125"/>
      <c r="M12" s="1128"/>
      <c r="N12" s="1128"/>
      <c r="O12" s="1128"/>
      <c r="P12" s="1129"/>
      <c r="Q12" s="1131"/>
      <c r="R12" s="1128"/>
      <c r="S12" s="1128"/>
      <c r="T12" s="1129"/>
      <c r="U12" s="1131"/>
      <c r="V12" s="1128"/>
      <c r="W12" s="1129"/>
      <c r="X12" s="1131"/>
      <c r="Y12" s="1128"/>
      <c r="Z12" s="1129"/>
      <c r="AA12" s="1131"/>
      <c r="AB12" s="1128"/>
      <c r="AC12" s="1129"/>
      <c r="AD12" s="1128"/>
      <c r="AE12" s="1128"/>
      <c r="AF12" s="1129"/>
      <c r="AI12" s="1138"/>
    </row>
    <row r="13" spans="1:35" ht="39.75" customHeight="1" thickTop="1" thickBot="1">
      <c r="A13" s="1054"/>
      <c r="B13" s="1140" t="s">
        <v>827</v>
      </c>
      <c r="C13" s="1140"/>
      <c r="D13" s="1140"/>
      <c r="E13" s="1140"/>
      <c r="F13" s="1140"/>
      <c r="G13" s="1140"/>
      <c r="H13" s="1141"/>
      <c r="I13" s="1142">
        <f>IF(SUM(I10,I11)=SUM(M13:AF13),SUM(M13:AF13),"縦計と横計の不一致")</f>
        <v>0</v>
      </c>
      <c r="J13" s="1143"/>
      <c r="K13" s="1143"/>
      <c r="L13" s="1144"/>
      <c r="M13" s="1145">
        <f>SUM(M10,M11)</f>
        <v>0</v>
      </c>
      <c r="N13" s="1146"/>
      <c r="O13" s="1146"/>
      <c r="P13" s="1146"/>
      <c r="Q13" s="1146">
        <f>SUM(Q10,Q11)</f>
        <v>0</v>
      </c>
      <c r="R13" s="1146"/>
      <c r="S13" s="1146"/>
      <c r="T13" s="1146"/>
      <c r="U13" s="1146">
        <f>SUM(U10,U11)</f>
        <v>0</v>
      </c>
      <c r="V13" s="1146"/>
      <c r="W13" s="1146"/>
      <c r="X13" s="1146">
        <f>SUM(X10,X11)</f>
        <v>0</v>
      </c>
      <c r="Y13" s="1146"/>
      <c r="Z13" s="1146"/>
      <c r="AA13" s="1146">
        <f>SUM(AA10,AA11)</f>
        <v>0</v>
      </c>
      <c r="AB13" s="1146"/>
      <c r="AC13" s="1146"/>
      <c r="AD13" s="1146">
        <f>SUM(AD10,AD11)</f>
        <v>0</v>
      </c>
      <c r="AE13" s="1146"/>
      <c r="AF13" s="1146"/>
      <c r="AI13" s="657">
        <f>I13-SUM(M13:AF13)</f>
        <v>0</v>
      </c>
    </row>
    <row r="14" spans="1:35" ht="4.5" customHeight="1">
      <c r="B14" s="661"/>
      <c r="C14" s="661"/>
      <c r="D14" s="661"/>
      <c r="E14" s="661"/>
      <c r="F14" s="661"/>
      <c r="G14" s="661"/>
      <c r="H14" s="661"/>
      <c r="I14" s="661"/>
      <c r="J14" s="661"/>
      <c r="K14" s="661"/>
      <c r="L14" s="662"/>
      <c r="M14" s="663"/>
      <c r="N14" s="663"/>
      <c r="O14" s="663"/>
      <c r="P14" s="663"/>
      <c r="Q14" s="663"/>
      <c r="R14" s="663"/>
      <c r="S14" s="663"/>
      <c r="T14" s="663"/>
      <c r="U14" s="663"/>
      <c r="V14" s="663"/>
      <c r="W14" s="663"/>
      <c r="X14" s="663"/>
      <c r="Y14" s="663"/>
      <c r="Z14" s="663"/>
      <c r="AA14" s="663"/>
      <c r="AB14" s="663"/>
      <c r="AC14" s="663"/>
      <c r="AD14" s="663"/>
      <c r="AE14" s="663"/>
      <c r="AF14" s="663"/>
      <c r="AI14" s="664"/>
    </row>
    <row r="15" spans="1:35" ht="20.100000000000001" customHeight="1">
      <c r="A15" s="665" t="s">
        <v>828</v>
      </c>
      <c r="C15" s="666"/>
      <c r="D15" s="666"/>
      <c r="E15" s="666"/>
      <c r="F15" s="666"/>
      <c r="G15" s="666"/>
      <c r="H15" s="666"/>
      <c r="I15" s="666"/>
      <c r="J15" s="666"/>
      <c r="K15" s="666"/>
      <c r="L15" s="666"/>
      <c r="M15" s="666"/>
      <c r="N15" s="666"/>
      <c r="O15" s="667"/>
      <c r="P15" s="666"/>
      <c r="Q15" s="666"/>
      <c r="R15" s="668"/>
      <c r="S15" s="668"/>
      <c r="T15" s="667"/>
      <c r="U15" s="666"/>
      <c r="V15" s="666"/>
      <c r="W15" s="666"/>
      <c r="X15" s="666"/>
      <c r="Y15" s="666"/>
      <c r="Z15" s="666"/>
      <c r="AA15" s="666"/>
      <c r="AB15" s="663"/>
      <c r="AC15" s="663"/>
      <c r="AD15" s="663"/>
      <c r="AE15" s="663"/>
      <c r="AF15" s="663"/>
      <c r="AI15" s="664"/>
    </row>
    <row r="16" spans="1:35" ht="60.75" customHeight="1">
      <c r="A16" s="669" t="s">
        <v>829</v>
      </c>
      <c r="B16" s="1159" t="s">
        <v>830</v>
      </c>
      <c r="C16" s="1156"/>
      <c r="D16" s="1156"/>
      <c r="E16" s="1156"/>
      <c r="F16" s="1156"/>
      <c r="G16" s="1156"/>
      <c r="H16" s="1156"/>
      <c r="I16" s="1156"/>
      <c r="J16" s="1156"/>
      <c r="K16" s="1156"/>
      <c r="L16" s="1156"/>
      <c r="M16" s="1157"/>
      <c r="N16" s="1158"/>
      <c r="O16" s="1158"/>
      <c r="P16" s="1158"/>
      <c r="Q16" s="1158"/>
      <c r="R16" s="670" t="s">
        <v>831</v>
      </c>
      <c r="S16" s="671"/>
      <c r="T16" s="672"/>
      <c r="U16" s="666"/>
      <c r="V16" s="666"/>
      <c r="W16" s="666"/>
      <c r="X16" s="666"/>
      <c r="Y16" s="666"/>
      <c r="Z16" s="666"/>
      <c r="AA16" s="666"/>
      <c r="AB16" s="663"/>
      <c r="AC16" s="663"/>
      <c r="AD16" s="663"/>
      <c r="AE16" s="663"/>
      <c r="AF16" s="663"/>
      <c r="AI16" s="664"/>
    </row>
    <row r="17" spans="1:40" ht="30" customHeight="1">
      <c r="A17" s="1160" t="s">
        <v>832</v>
      </c>
      <c r="B17" s="1162" t="s">
        <v>833</v>
      </c>
      <c r="C17" s="1163"/>
      <c r="D17" s="1163"/>
      <c r="E17" s="1163"/>
      <c r="F17" s="1163"/>
      <c r="G17" s="1163"/>
      <c r="H17" s="1163"/>
      <c r="I17" s="1163"/>
      <c r="J17" s="1163"/>
      <c r="K17" s="1163"/>
      <c r="L17" s="1163"/>
      <c r="M17" s="1164"/>
      <c r="N17" s="1165"/>
      <c r="O17" s="1165"/>
      <c r="P17" s="1165"/>
      <c r="Q17" s="1165"/>
      <c r="R17" s="673" t="s">
        <v>831</v>
      </c>
      <c r="S17" s="671"/>
      <c r="T17" s="1166" t="s">
        <v>834</v>
      </c>
      <c r="U17" s="1167"/>
      <c r="V17" s="1167"/>
      <c r="W17" s="1167"/>
      <c r="X17" s="1167"/>
      <c r="Y17" s="1167"/>
      <c r="Z17" s="1167"/>
      <c r="AA17" s="1167"/>
      <c r="AB17" s="1147">
        <f>N17*1.5</f>
        <v>0</v>
      </c>
      <c r="AC17" s="1147"/>
      <c r="AD17" s="1147"/>
      <c r="AE17" s="1147"/>
      <c r="AF17" s="1149" t="s">
        <v>831</v>
      </c>
      <c r="AI17" s="664"/>
    </row>
    <row r="18" spans="1:40" ht="20.100000000000001" customHeight="1">
      <c r="A18" s="1161"/>
      <c r="B18" s="1151" t="s">
        <v>835</v>
      </c>
      <c r="C18" s="1152"/>
      <c r="D18" s="1152"/>
      <c r="E18" s="1152"/>
      <c r="F18" s="1152"/>
      <c r="G18" s="1152"/>
      <c r="H18" s="1152"/>
      <c r="I18" s="1152"/>
      <c r="J18" s="1152"/>
      <c r="K18" s="1152"/>
      <c r="L18" s="1152"/>
      <c r="M18" s="1153"/>
      <c r="N18" s="1154"/>
      <c r="O18" s="1154"/>
      <c r="P18" s="1154"/>
      <c r="Q18" s="1154"/>
      <c r="R18" s="674" t="s">
        <v>831</v>
      </c>
      <c r="S18" s="671"/>
      <c r="T18" s="1168"/>
      <c r="U18" s="1169"/>
      <c r="V18" s="1169"/>
      <c r="W18" s="1169"/>
      <c r="X18" s="1169"/>
      <c r="Y18" s="1169"/>
      <c r="Z18" s="1169"/>
      <c r="AA18" s="1169"/>
      <c r="AB18" s="1148"/>
      <c r="AC18" s="1148"/>
      <c r="AD18" s="1148"/>
      <c r="AE18" s="1148"/>
      <c r="AF18" s="1150"/>
      <c r="AI18" s="664"/>
    </row>
    <row r="19" spans="1:40" ht="20.100000000000001" customHeight="1">
      <c r="A19" s="669" t="s">
        <v>836</v>
      </c>
      <c r="B19" s="1155" t="s">
        <v>837</v>
      </c>
      <c r="C19" s="1156"/>
      <c r="D19" s="1156"/>
      <c r="E19" s="1156"/>
      <c r="F19" s="1156"/>
      <c r="G19" s="1156"/>
      <c r="H19" s="1156"/>
      <c r="I19" s="1156"/>
      <c r="J19" s="1156"/>
      <c r="K19" s="1156"/>
      <c r="L19" s="1156"/>
      <c r="M19" s="1157"/>
      <c r="N19" s="1158"/>
      <c r="O19" s="1158"/>
      <c r="P19" s="1158"/>
      <c r="Q19" s="1158"/>
      <c r="R19" s="670" t="s">
        <v>831</v>
      </c>
      <c r="S19" s="671"/>
      <c r="T19" s="675" t="s">
        <v>838</v>
      </c>
      <c r="U19" s="675"/>
      <c r="V19" s="675"/>
      <c r="W19" s="675"/>
      <c r="X19" s="675"/>
      <c r="Y19" s="675"/>
      <c r="Z19" s="675"/>
      <c r="AA19" s="675"/>
      <c r="AB19" s="676"/>
      <c r="AC19" s="676"/>
      <c r="AD19" s="676"/>
      <c r="AE19" s="676"/>
      <c r="AF19" s="676"/>
      <c r="AH19" s="1185"/>
      <c r="AI19" s="1185"/>
      <c r="AJ19" s="1185"/>
      <c r="AK19" s="1185"/>
      <c r="AL19" s="1185"/>
      <c r="AM19" s="1185"/>
      <c r="AN19" s="1185"/>
    </row>
    <row r="20" spans="1:40" ht="20.100000000000001" customHeight="1">
      <c r="A20" s="669" t="s">
        <v>839</v>
      </c>
      <c r="B20" s="1155" t="s">
        <v>840</v>
      </c>
      <c r="C20" s="1156"/>
      <c r="D20" s="1156"/>
      <c r="E20" s="1156"/>
      <c r="F20" s="1156"/>
      <c r="G20" s="1156"/>
      <c r="H20" s="1156"/>
      <c r="I20" s="1156"/>
      <c r="J20" s="1156"/>
      <c r="K20" s="1156"/>
      <c r="L20" s="1156"/>
      <c r="M20" s="1157"/>
      <c r="N20" s="1158"/>
      <c r="O20" s="1158"/>
      <c r="P20" s="1158"/>
      <c r="Q20" s="1158"/>
      <c r="R20" s="670" t="s">
        <v>831</v>
      </c>
      <c r="S20" s="671"/>
      <c r="T20" s="1166" t="s">
        <v>841</v>
      </c>
      <c r="U20" s="1167"/>
      <c r="V20" s="1167"/>
      <c r="W20" s="1167"/>
      <c r="X20" s="1167"/>
      <c r="Y20" s="1167"/>
      <c r="Z20" s="1167"/>
      <c r="AA20" s="1167"/>
      <c r="AB20" s="1186">
        <f>IF(AND(N16=0,N17=0),N19+N20,N16+MINA(AB17,N18)+N20)</f>
        <v>0</v>
      </c>
      <c r="AC20" s="1186"/>
      <c r="AD20" s="1186"/>
      <c r="AE20" s="1186"/>
      <c r="AF20" s="677" t="s">
        <v>842</v>
      </c>
      <c r="AH20" s="1187"/>
      <c r="AI20" s="1187"/>
      <c r="AJ20" s="1187"/>
      <c r="AK20" s="1187"/>
      <c r="AL20" s="1187"/>
    </row>
    <row r="21" spans="1:40" ht="20.100000000000001" customHeight="1">
      <c r="A21" s="669" t="s">
        <v>843</v>
      </c>
      <c r="B21" s="1155" t="s">
        <v>844</v>
      </c>
      <c r="C21" s="1156"/>
      <c r="D21" s="1156"/>
      <c r="E21" s="1156"/>
      <c r="F21" s="1156"/>
      <c r="G21" s="1156"/>
      <c r="H21" s="1156"/>
      <c r="I21" s="1156"/>
      <c r="J21" s="1156"/>
      <c r="K21" s="1156"/>
      <c r="L21" s="1156"/>
      <c r="M21" s="1157"/>
      <c r="N21" s="1170">
        <f>N16+N18+N19+N20</f>
        <v>0</v>
      </c>
      <c r="O21" s="1170"/>
      <c r="P21" s="1170"/>
      <c r="Q21" s="1170"/>
      <c r="R21" s="670" t="s">
        <v>831</v>
      </c>
      <c r="S21" s="671"/>
      <c r="T21" s="1171" t="s">
        <v>845</v>
      </c>
      <c r="U21" s="1172"/>
      <c r="V21" s="1172"/>
      <c r="W21" s="1172"/>
      <c r="X21" s="1172"/>
      <c r="Y21" s="1172"/>
      <c r="Z21" s="1172"/>
      <c r="AA21" s="1172"/>
      <c r="AB21" s="1173">
        <f>N21-AB20</f>
        <v>0</v>
      </c>
      <c r="AC21" s="1173"/>
      <c r="AD21" s="1173"/>
      <c r="AE21" s="1173"/>
      <c r="AF21" s="678" t="s">
        <v>842</v>
      </c>
      <c r="AI21" s="664"/>
    </row>
    <row r="22" spans="1:40" ht="5.25" customHeight="1">
      <c r="A22" s="665"/>
      <c r="C22" s="666"/>
      <c r="D22" s="666"/>
      <c r="E22" s="666"/>
      <c r="F22" s="666"/>
      <c r="G22" s="666"/>
      <c r="H22" s="666"/>
      <c r="I22" s="666"/>
      <c r="J22" s="666"/>
      <c r="K22" s="666"/>
      <c r="L22" s="666"/>
      <c r="M22" s="666"/>
      <c r="N22" s="666"/>
      <c r="O22" s="667"/>
      <c r="P22" s="666"/>
      <c r="Q22" s="666"/>
      <c r="R22" s="668"/>
      <c r="S22" s="668"/>
      <c r="T22" s="667"/>
      <c r="U22" s="666"/>
      <c r="V22" s="666"/>
      <c r="W22" s="666"/>
      <c r="X22" s="666"/>
      <c r="Y22" s="666"/>
      <c r="Z22" s="666"/>
      <c r="AA22" s="666"/>
      <c r="AB22" s="663"/>
      <c r="AC22" s="663"/>
      <c r="AD22" s="663"/>
      <c r="AE22" s="663"/>
      <c r="AF22" s="663"/>
      <c r="AI22" s="664"/>
    </row>
    <row r="23" spans="1:40" s="679" customFormat="1" ht="20.100000000000001" customHeight="1" thickBot="1">
      <c r="A23" s="665" t="s">
        <v>846</v>
      </c>
      <c r="C23" s="666"/>
      <c r="D23" s="666"/>
      <c r="E23" s="666"/>
      <c r="F23" s="666"/>
      <c r="G23" s="666"/>
      <c r="H23" s="666"/>
      <c r="I23" s="666"/>
      <c r="J23" s="666"/>
      <c r="K23" s="666"/>
      <c r="L23" s="666"/>
      <c r="M23" s="666"/>
      <c r="N23" s="666"/>
      <c r="O23" s="667"/>
      <c r="P23" s="666"/>
      <c r="Q23" s="666"/>
      <c r="R23" s="668"/>
      <c r="S23" s="668"/>
      <c r="T23" s="667"/>
      <c r="U23" s="666"/>
      <c r="V23" s="666"/>
      <c r="W23" s="666"/>
      <c r="X23" s="666"/>
      <c r="Y23" s="666"/>
      <c r="Z23" s="666"/>
      <c r="AA23" s="666"/>
      <c r="AB23" s="661"/>
      <c r="AC23" s="661"/>
      <c r="AD23" s="661"/>
      <c r="AE23" s="661"/>
      <c r="AF23" s="661"/>
      <c r="AI23" s="680"/>
    </row>
    <row r="24" spans="1:40" s="679" customFormat="1" ht="20.100000000000001" customHeight="1" thickTop="1">
      <c r="A24" s="1174" t="s">
        <v>847</v>
      </c>
      <c r="B24" s="1175"/>
      <c r="C24" s="1175"/>
      <c r="D24" s="1175"/>
      <c r="E24" s="1175"/>
      <c r="F24" s="1175"/>
      <c r="G24" s="1175"/>
      <c r="H24" s="1175"/>
      <c r="I24" s="1175"/>
      <c r="J24" s="1175"/>
      <c r="K24" s="1176"/>
      <c r="L24" s="1177" t="s">
        <v>848</v>
      </c>
      <c r="M24" s="1178"/>
      <c r="N24" s="1178"/>
      <c r="O24" s="1178"/>
      <c r="P24" s="1178"/>
      <c r="Q24" s="1178"/>
      <c r="R24" s="1178"/>
      <c r="S24" s="1179"/>
      <c r="T24" s="1180" t="s">
        <v>849</v>
      </c>
      <c r="U24" s="1181"/>
      <c r="V24" s="1181"/>
      <c r="W24" s="1181"/>
      <c r="X24" s="1181"/>
      <c r="Y24" s="1182" t="s">
        <v>850</v>
      </c>
      <c r="Z24" s="1183"/>
      <c r="AA24" s="1183"/>
      <c r="AB24" s="1183"/>
      <c r="AC24" s="1183"/>
      <c r="AD24" s="1183"/>
      <c r="AE24" s="1183"/>
      <c r="AF24" s="1184"/>
      <c r="AI24" s="680"/>
    </row>
    <row r="25" spans="1:40" s="679" customFormat="1" ht="23.25" customHeight="1" thickBot="1">
      <c r="A25" s="681" t="s">
        <v>524</v>
      </c>
      <c r="B25" s="1198">
        <f>$I$6+$I$7</f>
        <v>0</v>
      </c>
      <c r="C25" s="1198"/>
      <c r="D25" s="1198"/>
      <c r="E25" s="1198"/>
      <c r="F25" s="1198"/>
      <c r="G25" s="1198"/>
      <c r="H25" s="1198"/>
      <c r="I25" s="1198"/>
      <c r="J25" s="1198"/>
      <c r="K25" s="1199"/>
      <c r="L25" s="681" t="s">
        <v>851</v>
      </c>
      <c r="M25" s="1200">
        <f>AB20</f>
        <v>0</v>
      </c>
      <c r="N25" s="1201"/>
      <c r="O25" s="1201"/>
      <c r="P25" s="1201"/>
      <c r="Q25" s="1201"/>
      <c r="R25" s="1201"/>
      <c r="S25" s="682" t="s">
        <v>525</v>
      </c>
      <c r="T25" s="683" t="s">
        <v>852</v>
      </c>
      <c r="U25" s="1202">
        <f>IF($B$25&gt;0,$I$5,0)</f>
        <v>0</v>
      </c>
      <c r="V25" s="1202"/>
      <c r="W25" s="1202"/>
      <c r="X25" s="684" t="s">
        <v>366</v>
      </c>
      <c r="Y25" s="685" t="s">
        <v>853</v>
      </c>
      <c r="Z25" s="1203" t="str">
        <f>IF($B$25&gt;0,ROUNDDOWN(($B$25-$M$25)*$U$25/100,-2),"")</f>
        <v/>
      </c>
      <c r="AA25" s="1203"/>
      <c r="AB25" s="1203"/>
      <c r="AC25" s="1203"/>
      <c r="AD25" s="1203"/>
      <c r="AE25" s="1204" t="s">
        <v>831</v>
      </c>
      <c r="AF25" s="1205"/>
      <c r="AI25" s="680"/>
    </row>
    <row r="26" spans="1:40" s="679" customFormat="1" ht="9.9499999999999993" customHeight="1" thickTop="1">
      <c r="B26" s="661"/>
      <c r="C26" s="661"/>
      <c r="D26" s="661"/>
      <c r="E26" s="661"/>
      <c r="F26" s="661"/>
      <c r="G26" s="661"/>
      <c r="H26" s="661"/>
      <c r="I26" s="661"/>
      <c r="J26" s="661"/>
      <c r="K26" s="661"/>
      <c r="L26" s="662"/>
      <c r="M26" s="661"/>
      <c r="N26" s="661"/>
      <c r="O26" s="661"/>
      <c r="P26" s="661"/>
      <c r="Q26" s="661"/>
      <c r="R26" s="661"/>
      <c r="S26" s="661"/>
      <c r="T26" s="661"/>
      <c r="U26" s="661"/>
      <c r="V26" s="661"/>
      <c r="W26" s="661"/>
      <c r="X26" s="661"/>
      <c r="Y26" s="661"/>
      <c r="Z26" s="661"/>
      <c r="AA26" s="661"/>
      <c r="AB26" s="661"/>
      <c r="AC26" s="661"/>
      <c r="AD26" s="661"/>
      <c r="AE26" s="661"/>
      <c r="AF26" s="661"/>
      <c r="AI26" s="680"/>
    </row>
    <row r="27" spans="1:40" s="679" customFormat="1" ht="20.100000000000001" customHeight="1">
      <c r="A27" s="665" t="s">
        <v>854</v>
      </c>
      <c r="C27" s="686"/>
      <c r="D27" s="686"/>
      <c r="E27" s="686"/>
      <c r="F27" s="686"/>
      <c r="G27" s="687"/>
      <c r="H27" s="688"/>
      <c r="I27" s="688"/>
      <c r="J27" s="688"/>
      <c r="L27" s="687"/>
      <c r="M27" s="687"/>
      <c r="N27" s="687"/>
      <c r="O27" s="687"/>
      <c r="P27" s="687"/>
      <c r="Q27" s="687"/>
      <c r="R27" s="687"/>
      <c r="S27" s="687"/>
      <c r="T27" s="687"/>
      <c r="U27" s="687"/>
      <c r="V27" s="688"/>
      <c r="W27" s="688"/>
      <c r="X27" s="688"/>
      <c r="Y27" s="688"/>
      <c r="Z27" s="688"/>
      <c r="AA27" s="688"/>
      <c r="AB27" s="688"/>
      <c r="AC27" s="688"/>
      <c r="AD27" s="688"/>
      <c r="AE27" s="688"/>
      <c r="AF27" s="688"/>
      <c r="AI27" s="680"/>
    </row>
    <row r="28" spans="1:40" s="679" customFormat="1" ht="20.100000000000001" customHeight="1">
      <c r="A28" s="1206" t="s">
        <v>55</v>
      </c>
      <c r="B28" s="1206"/>
      <c r="C28" s="1206"/>
      <c r="D28" s="1206"/>
      <c r="E28" s="1206"/>
      <c r="F28" s="1206"/>
      <c r="G28" s="1207" t="s">
        <v>855</v>
      </c>
      <c r="H28" s="1207"/>
      <c r="I28" s="1207"/>
      <c r="J28" s="1207"/>
      <c r="K28" s="1207"/>
      <c r="L28" s="1207"/>
      <c r="M28" s="1207"/>
      <c r="N28" s="1207"/>
      <c r="O28" s="1207"/>
      <c r="P28" s="1207"/>
      <c r="Q28" s="1207" t="s">
        <v>856</v>
      </c>
      <c r="R28" s="1207"/>
      <c r="S28" s="1207"/>
      <c r="T28" s="1207"/>
      <c r="U28" s="1207"/>
      <c r="V28" s="1207"/>
      <c r="W28" s="1207"/>
      <c r="X28" s="1207"/>
      <c r="Y28" s="1207"/>
      <c r="Z28" s="1207" t="s">
        <v>857</v>
      </c>
      <c r="AA28" s="1207"/>
      <c r="AB28" s="1207"/>
      <c r="AC28" s="1207"/>
      <c r="AD28" s="1207"/>
      <c r="AE28" s="1207"/>
      <c r="AF28" s="1207"/>
      <c r="AI28" s="680"/>
    </row>
    <row r="29" spans="1:40" s="679" customFormat="1" ht="20.100000000000001" customHeight="1">
      <c r="A29" s="1188" t="s">
        <v>858</v>
      </c>
      <c r="B29" s="1188"/>
      <c r="C29" s="1188"/>
      <c r="D29" s="1188"/>
      <c r="E29" s="1188"/>
      <c r="F29" s="1188"/>
      <c r="G29" s="1189"/>
      <c r="H29" s="1189"/>
      <c r="I29" s="1189"/>
      <c r="J29" s="1189"/>
      <c r="K29" s="1189"/>
      <c r="L29" s="1189"/>
      <c r="M29" s="1189"/>
      <c r="N29" s="1189"/>
      <c r="O29" s="1190"/>
      <c r="P29" s="689" t="s">
        <v>66</v>
      </c>
      <c r="Q29" s="1189"/>
      <c r="R29" s="1189"/>
      <c r="S29" s="1189"/>
      <c r="T29" s="1189"/>
      <c r="U29" s="1189"/>
      <c r="V29" s="1189"/>
      <c r="W29" s="1189"/>
      <c r="X29" s="1190"/>
      <c r="Y29" s="689" t="s">
        <v>66</v>
      </c>
      <c r="Z29" s="1191">
        <f>G29+Q29</f>
        <v>0</v>
      </c>
      <c r="AA29" s="1191"/>
      <c r="AB29" s="1191"/>
      <c r="AC29" s="1191"/>
      <c r="AD29" s="1191"/>
      <c r="AE29" s="1192"/>
      <c r="AF29" s="690" t="s">
        <v>66</v>
      </c>
      <c r="AI29" s="680"/>
    </row>
    <row r="30" spans="1:40" s="679" customFormat="1" ht="20.100000000000001" customHeight="1">
      <c r="A30" s="1193" t="s">
        <v>859</v>
      </c>
      <c r="B30" s="1193"/>
      <c r="C30" s="1193"/>
      <c r="D30" s="1193"/>
      <c r="E30" s="1193"/>
      <c r="F30" s="1193"/>
      <c r="G30" s="1194"/>
      <c r="H30" s="1194"/>
      <c r="I30" s="1194"/>
      <c r="J30" s="1194"/>
      <c r="K30" s="1194"/>
      <c r="L30" s="1194"/>
      <c r="M30" s="1194"/>
      <c r="N30" s="1194"/>
      <c r="O30" s="1195"/>
      <c r="P30" s="691" t="s">
        <v>600</v>
      </c>
      <c r="Q30" s="1194"/>
      <c r="R30" s="1194"/>
      <c r="S30" s="1194"/>
      <c r="T30" s="1194"/>
      <c r="U30" s="1194"/>
      <c r="V30" s="1194"/>
      <c r="W30" s="1194"/>
      <c r="X30" s="1195"/>
      <c r="Y30" s="691" t="s">
        <v>600</v>
      </c>
      <c r="Z30" s="1196">
        <f>G30+Q30</f>
        <v>0</v>
      </c>
      <c r="AA30" s="1196"/>
      <c r="AB30" s="1196"/>
      <c r="AC30" s="1196"/>
      <c r="AD30" s="1196"/>
      <c r="AE30" s="1197"/>
      <c r="AF30" s="692" t="s">
        <v>600</v>
      </c>
      <c r="AI30" s="680"/>
    </row>
    <row r="31" spans="1:40" s="679" customFormat="1" ht="20.100000000000001" customHeight="1">
      <c r="A31" s="1213" t="s">
        <v>860</v>
      </c>
      <c r="B31" s="1213"/>
      <c r="C31" s="1213"/>
      <c r="D31" s="1213"/>
      <c r="E31" s="1213"/>
      <c r="F31" s="1213"/>
      <c r="G31" s="1214" t="str">
        <f>IFERROR(G29/G30*1000,"")</f>
        <v/>
      </c>
      <c r="H31" s="1214"/>
      <c r="I31" s="1214"/>
      <c r="J31" s="1214"/>
      <c r="K31" s="1214"/>
      <c r="L31" s="1214"/>
      <c r="M31" s="1214"/>
      <c r="N31" s="1214"/>
      <c r="O31" s="1215"/>
      <c r="P31" s="693" t="s">
        <v>67</v>
      </c>
      <c r="Q31" s="1214" t="str">
        <f>IFERROR(Q29/Q30*1000,"")</f>
        <v/>
      </c>
      <c r="R31" s="1214"/>
      <c r="S31" s="1214"/>
      <c r="T31" s="1214"/>
      <c r="U31" s="1214"/>
      <c r="V31" s="1214"/>
      <c r="W31" s="1214"/>
      <c r="X31" s="1215"/>
      <c r="Y31" s="693" t="s">
        <v>67</v>
      </c>
      <c r="Z31" s="1216" t="str">
        <f>IFERROR(Z29*1000/Z30,"")</f>
        <v/>
      </c>
      <c r="AA31" s="1216"/>
      <c r="AB31" s="1216"/>
      <c r="AC31" s="1216"/>
      <c r="AD31" s="1216"/>
      <c r="AE31" s="1217"/>
      <c r="AF31" s="694" t="s">
        <v>67</v>
      </c>
      <c r="AI31" s="680"/>
    </row>
    <row r="32" spans="1:40" s="679" customFormat="1" ht="6" customHeight="1" thickBot="1">
      <c r="A32" s="695"/>
      <c r="B32" s="695"/>
      <c r="C32" s="695"/>
      <c r="D32" s="696"/>
      <c r="E32" s="696"/>
      <c r="F32" s="696"/>
      <c r="G32" s="696"/>
      <c r="H32" s="696"/>
      <c r="I32" s="696"/>
      <c r="J32" s="696"/>
      <c r="K32" s="697"/>
      <c r="L32" s="696"/>
      <c r="M32" s="696"/>
      <c r="N32" s="696"/>
      <c r="O32" s="696"/>
      <c r="P32" s="696"/>
      <c r="Q32" s="696"/>
      <c r="R32" s="696"/>
      <c r="S32" s="697"/>
      <c r="T32" s="697"/>
      <c r="U32" s="697"/>
      <c r="V32" s="697"/>
      <c r="W32" s="697"/>
      <c r="X32" s="697"/>
      <c r="Y32" s="698"/>
      <c r="Z32" s="699"/>
      <c r="AA32" s="699"/>
      <c r="AB32" s="699"/>
      <c r="AC32" s="699"/>
      <c r="AD32" s="699"/>
      <c r="AE32" s="700"/>
      <c r="AF32" s="700"/>
      <c r="AI32" s="680"/>
    </row>
    <row r="33" spans="1:35" s="679" customFormat="1" ht="20.100000000000001" customHeight="1" thickTop="1">
      <c r="A33" s="1174" t="s">
        <v>861</v>
      </c>
      <c r="B33" s="1175"/>
      <c r="C33" s="1175"/>
      <c r="D33" s="1175"/>
      <c r="E33" s="1175"/>
      <c r="F33" s="1175"/>
      <c r="G33" s="1175"/>
      <c r="H33" s="1175"/>
      <c r="I33" s="1175"/>
      <c r="J33" s="1175"/>
      <c r="K33" s="1176"/>
      <c r="L33" s="1177" t="s">
        <v>862</v>
      </c>
      <c r="M33" s="1178"/>
      <c r="N33" s="1178"/>
      <c r="O33" s="1178"/>
      <c r="P33" s="1178"/>
      <c r="Q33" s="1178"/>
      <c r="R33" s="1178"/>
      <c r="S33" s="1179"/>
      <c r="T33" s="1180" t="s">
        <v>849</v>
      </c>
      <c r="U33" s="1181"/>
      <c r="V33" s="1181"/>
      <c r="W33" s="1181"/>
      <c r="X33" s="1181"/>
      <c r="Y33" s="1182" t="s">
        <v>863</v>
      </c>
      <c r="Z33" s="1183"/>
      <c r="AA33" s="1183"/>
      <c r="AB33" s="1183"/>
      <c r="AC33" s="1183"/>
      <c r="AD33" s="1183"/>
      <c r="AE33" s="1183"/>
      <c r="AF33" s="1184"/>
      <c r="AI33" s="680"/>
    </row>
    <row r="34" spans="1:35" s="679" customFormat="1" ht="23.25" customHeight="1" thickBot="1">
      <c r="A34" s="681" t="s">
        <v>524</v>
      </c>
      <c r="B34" s="1198">
        <f>G29</f>
        <v>0</v>
      </c>
      <c r="C34" s="1198"/>
      <c r="D34" s="1198"/>
      <c r="E34" s="1198"/>
      <c r="F34" s="1198"/>
      <c r="G34" s="1198"/>
      <c r="H34" s="1198"/>
      <c r="I34" s="1198"/>
      <c r="J34" s="1198"/>
      <c r="K34" s="1199"/>
      <c r="L34" s="681" t="s">
        <v>851</v>
      </c>
      <c r="M34" s="1208"/>
      <c r="N34" s="1208"/>
      <c r="O34" s="1208"/>
      <c r="P34" s="1208"/>
      <c r="Q34" s="1208"/>
      <c r="R34" s="1208"/>
      <c r="S34" s="682" t="s">
        <v>525</v>
      </c>
      <c r="T34" s="701" t="s">
        <v>852</v>
      </c>
      <c r="U34" s="1209">
        <f>IF(B34&gt;0,I5,0)</f>
        <v>0</v>
      </c>
      <c r="V34" s="1209"/>
      <c r="W34" s="1209"/>
      <c r="X34" s="684" t="s">
        <v>366</v>
      </c>
      <c r="Y34" s="702" t="s">
        <v>853</v>
      </c>
      <c r="Z34" s="1203" t="str">
        <f>IF($B$34&gt;0,ROUNDDOWN(($B$34-$M$34)*$U$34/100,-2),"")</f>
        <v/>
      </c>
      <c r="AA34" s="1203"/>
      <c r="AB34" s="1203"/>
      <c r="AC34" s="1203"/>
      <c r="AD34" s="1203"/>
      <c r="AE34" s="1210" t="s">
        <v>831</v>
      </c>
      <c r="AF34" s="1211"/>
      <c r="AI34" s="680"/>
    </row>
    <row r="35" spans="1:35" s="679" customFormat="1" ht="9" customHeight="1" thickTop="1">
      <c r="A35" s="703"/>
      <c r="B35" s="703"/>
      <c r="C35" s="703"/>
      <c r="D35" s="703"/>
      <c r="E35" s="703"/>
      <c r="G35" s="703"/>
      <c r="H35" s="703"/>
      <c r="I35" s="703"/>
      <c r="M35" s="703"/>
      <c r="N35" s="703"/>
      <c r="P35" s="703"/>
      <c r="Q35" s="703"/>
      <c r="R35" s="704"/>
      <c r="S35" s="703"/>
      <c r="X35" s="661"/>
      <c r="Y35" s="661"/>
      <c r="Z35" s="705"/>
      <c r="AA35" s="705"/>
      <c r="AB35" s="705"/>
      <c r="AC35" s="705"/>
      <c r="AD35" s="705"/>
      <c r="AE35" s="706"/>
      <c r="AF35" s="706"/>
      <c r="AI35" s="680"/>
    </row>
    <row r="36" spans="1:35" s="679" customFormat="1" ht="20.100000000000001" customHeight="1">
      <c r="A36" s="707" t="s">
        <v>864</v>
      </c>
      <c r="B36" s="661"/>
      <c r="C36" s="661"/>
      <c r="D36" s="661"/>
      <c r="E36" s="661"/>
      <c r="F36" s="661"/>
      <c r="G36" s="661"/>
      <c r="H36" s="661"/>
      <c r="I36" s="661"/>
      <c r="J36" s="661"/>
      <c r="K36" s="661"/>
      <c r="L36" s="662"/>
      <c r="M36" s="661"/>
      <c r="N36" s="661"/>
      <c r="O36" s="661"/>
      <c r="P36" s="661"/>
      <c r="Q36" s="661"/>
      <c r="R36" s="661"/>
      <c r="S36" s="661"/>
      <c r="T36" s="661"/>
      <c r="U36" s="661"/>
      <c r="V36" s="661"/>
      <c r="W36" s="661"/>
      <c r="X36" s="661"/>
      <c r="Y36" s="661"/>
      <c r="Z36" s="661"/>
      <c r="AA36" s="661"/>
      <c r="AB36" s="661"/>
      <c r="AC36" s="661"/>
      <c r="AD36" s="661"/>
      <c r="AE36" s="661"/>
      <c r="AF36" s="661"/>
      <c r="AI36" s="680"/>
    </row>
    <row r="37" spans="1:35" s="679" customFormat="1" ht="31.5" customHeight="1">
      <c r="A37" s="1212" t="s">
        <v>865</v>
      </c>
      <c r="B37" s="1212"/>
      <c r="C37" s="1212"/>
      <c r="D37" s="1212"/>
      <c r="E37" s="1212"/>
      <c r="F37" s="1212"/>
      <c r="G37" s="1212"/>
      <c r="H37" s="1212"/>
      <c r="I37" s="1212"/>
      <c r="J37" s="1212"/>
      <c r="K37" s="1212"/>
      <c r="L37" s="1212"/>
      <c r="M37" s="1212"/>
      <c r="N37" s="1212"/>
      <c r="O37" s="1212"/>
      <c r="P37" s="1212"/>
      <c r="Q37" s="1212"/>
      <c r="R37" s="1212"/>
      <c r="S37" s="1212"/>
      <c r="T37" s="1212"/>
      <c r="U37" s="1212"/>
      <c r="V37" s="1212"/>
      <c r="W37" s="1212"/>
      <c r="X37" s="1212"/>
      <c r="Y37" s="1212"/>
      <c r="Z37" s="1212"/>
      <c r="AA37" s="1212"/>
      <c r="AB37" s="1212"/>
      <c r="AC37" s="1212"/>
      <c r="AD37" s="1212"/>
      <c r="AE37" s="1212"/>
      <c r="AF37" s="1212"/>
      <c r="AI37" s="680"/>
    </row>
    <row r="38" spans="1:35" s="679" customFormat="1" ht="18" customHeight="1">
      <c r="A38" s="1235" t="s">
        <v>866</v>
      </c>
      <c r="B38" s="1236"/>
      <c r="C38" s="1236"/>
      <c r="D38" s="1236"/>
      <c r="E38" s="1236"/>
      <c r="F38" s="1236"/>
      <c r="G38" s="1236"/>
      <c r="H38" s="1237"/>
      <c r="I38" s="1235" t="s">
        <v>867</v>
      </c>
      <c r="J38" s="1236"/>
      <c r="K38" s="1236"/>
      <c r="L38" s="1237"/>
      <c r="M38" s="1241" t="s">
        <v>868</v>
      </c>
      <c r="N38" s="1242"/>
      <c r="O38" s="1242"/>
      <c r="P38" s="1243"/>
      <c r="Q38" s="1270" t="s">
        <v>869</v>
      </c>
      <c r="R38" s="1271"/>
      <c r="S38" s="1271"/>
      <c r="T38" s="1271"/>
      <c r="U38" s="1271"/>
      <c r="V38" s="1272"/>
      <c r="W38" s="1241" t="s">
        <v>870</v>
      </c>
      <c r="X38" s="1242"/>
      <c r="Y38" s="1242"/>
      <c r="Z38" s="1243"/>
      <c r="AA38" s="1273" t="s">
        <v>871</v>
      </c>
      <c r="AB38" s="1274"/>
      <c r="AC38" s="1264" t="s">
        <v>872</v>
      </c>
      <c r="AD38" s="1265"/>
      <c r="AE38" s="1265"/>
      <c r="AF38" s="1266"/>
    </row>
    <row r="39" spans="1:35" ht="18" customHeight="1">
      <c r="A39" s="1238"/>
      <c r="B39" s="1239"/>
      <c r="C39" s="1239"/>
      <c r="D39" s="1239"/>
      <c r="E39" s="1239"/>
      <c r="F39" s="1239"/>
      <c r="G39" s="1239"/>
      <c r="H39" s="1240"/>
      <c r="I39" s="1244" t="s">
        <v>873</v>
      </c>
      <c r="J39" s="1245"/>
      <c r="K39" s="1245"/>
      <c r="L39" s="1246"/>
      <c r="M39" s="1244"/>
      <c r="N39" s="1245"/>
      <c r="O39" s="1245"/>
      <c r="P39" s="1246"/>
      <c r="Q39" s="1244" t="s">
        <v>874</v>
      </c>
      <c r="R39" s="1245"/>
      <c r="S39" s="1245"/>
      <c r="T39" s="1245"/>
      <c r="U39" s="1245"/>
      <c r="V39" s="1246"/>
      <c r="W39" s="1244"/>
      <c r="X39" s="1245"/>
      <c r="Y39" s="1245"/>
      <c r="Z39" s="1246"/>
      <c r="AA39" s="1275"/>
      <c r="AB39" s="1276"/>
      <c r="AC39" s="1267" t="s">
        <v>875</v>
      </c>
      <c r="AD39" s="1268"/>
      <c r="AE39" s="1268"/>
      <c r="AF39" s="1269"/>
    </row>
    <row r="40" spans="1:35" ht="18" customHeight="1">
      <c r="A40" s="1218"/>
      <c r="B40" s="1219"/>
      <c r="C40" s="1219"/>
      <c r="D40" s="1219"/>
      <c r="E40" s="1219"/>
      <c r="F40" s="1219"/>
      <c r="G40" s="1219"/>
      <c r="H40" s="1220"/>
      <c r="I40" s="1221"/>
      <c r="J40" s="1222"/>
      <c r="K40" s="1222"/>
      <c r="L40" s="1223"/>
      <c r="M40" s="1227" t="s">
        <v>876</v>
      </c>
      <c r="N40" s="1229" t="s">
        <v>71</v>
      </c>
      <c r="O40" s="1231"/>
      <c r="P40" s="1233" t="s">
        <v>877</v>
      </c>
      <c r="Q40" s="1247" t="s">
        <v>878</v>
      </c>
      <c r="R40" s="1248"/>
      <c r="S40" s="710" t="s">
        <v>879</v>
      </c>
      <c r="T40" s="1248"/>
      <c r="U40" s="1248"/>
      <c r="V40" s="711" t="s">
        <v>880</v>
      </c>
      <c r="W40" s="1249"/>
      <c r="X40" s="1250"/>
      <c r="Y40" s="1250"/>
      <c r="Z40" s="712" t="s">
        <v>362</v>
      </c>
      <c r="AA40" s="1251"/>
      <c r="AB40" s="1252"/>
      <c r="AC40" s="1255"/>
      <c r="AD40" s="1256"/>
      <c r="AE40" s="1256"/>
      <c r="AF40" s="1257"/>
    </row>
    <row r="41" spans="1:35" ht="18" customHeight="1">
      <c r="A41" s="1218"/>
      <c r="B41" s="1219"/>
      <c r="C41" s="1219"/>
      <c r="D41" s="1219"/>
      <c r="E41" s="1219"/>
      <c r="F41" s="1219"/>
      <c r="G41" s="1219"/>
      <c r="H41" s="1220"/>
      <c r="I41" s="1224"/>
      <c r="J41" s="1225"/>
      <c r="K41" s="1225"/>
      <c r="L41" s="1226"/>
      <c r="M41" s="1228"/>
      <c r="N41" s="1230"/>
      <c r="O41" s="1232"/>
      <c r="P41" s="1234"/>
      <c r="Q41" s="714" t="s">
        <v>238</v>
      </c>
      <c r="R41" s="713"/>
      <c r="S41" s="715" t="s">
        <v>71</v>
      </c>
      <c r="T41" s="713"/>
      <c r="U41" s="716"/>
      <c r="V41" s="717" t="s">
        <v>881</v>
      </c>
      <c r="W41" s="1258"/>
      <c r="X41" s="1259"/>
      <c r="Y41" s="1259"/>
      <c r="Z41" s="1260"/>
      <c r="AA41" s="1253"/>
      <c r="AB41" s="1254"/>
      <c r="AC41" s="1261"/>
      <c r="AD41" s="1262"/>
      <c r="AE41" s="1262"/>
      <c r="AF41" s="1263"/>
    </row>
    <row r="42" spans="1:35" ht="9.75" customHeight="1">
      <c r="A42" s="1284"/>
      <c r="B42" s="1284"/>
      <c r="C42" s="1284"/>
      <c r="D42" s="1284"/>
      <c r="E42" s="1284"/>
      <c r="F42" s="1284"/>
      <c r="G42" s="1284"/>
      <c r="H42" s="1284"/>
      <c r="I42" s="1284"/>
      <c r="J42" s="1284"/>
      <c r="K42" s="1284"/>
      <c r="L42" s="1284"/>
      <c r="M42" s="1284"/>
      <c r="N42" s="1284"/>
      <c r="O42" s="1284"/>
      <c r="P42" s="1284"/>
      <c r="Q42" s="1284"/>
      <c r="R42" s="1284"/>
      <c r="S42" s="1284"/>
      <c r="T42" s="1284"/>
      <c r="U42" s="1284"/>
      <c r="V42" s="1284"/>
      <c r="W42" s="1284"/>
      <c r="X42" s="1284"/>
      <c r="Y42" s="1284"/>
      <c r="Z42" s="1284"/>
      <c r="AA42" s="1284"/>
      <c r="AB42" s="1284"/>
      <c r="AC42" s="1284"/>
      <c r="AD42" s="1284"/>
      <c r="AE42" s="1284"/>
      <c r="AF42" s="1284"/>
    </row>
    <row r="43" spans="1:35" ht="21.95" customHeight="1">
      <c r="A43" s="1285" t="s">
        <v>882</v>
      </c>
      <c r="B43" s="1286"/>
      <c r="C43" s="1286"/>
      <c r="D43" s="1286"/>
      <c r="E43" s="1286"/>
      <c r="F43" s="1286"/>
      <c r="G43" s="1286"/>
      <c r="H43" s="1286"/>
      <c r="I43" s="1287"/>
      <c r="J43" s="1286" t="s">
        <v>883</v>
      </c>
      <c r="K43" s="1286"/>
      <c r="L43" s="1286"/>
      <c r="M43" s="1286"/>
      <c r="N43" s="1286"/>
      <c r="O43" s="1286"/>
      <c r="P43" s="1287"/>
      <c r="Q43" s="1285" t="s">
        <v>884</v>
      </c>
      <c r="R43" s="1286"/>
      <c r="S43" s="1286"/>
      <c r="T43" s="1286"/>
      <c r="U43" s="1286"/>
      <c r="V43" s="1286"/>
      <c r="W43" s="1286"/>
      <c r="X43" s="1287"/>
      <c r="Y43" s="1285" t="s">
        <v>885</v>
      </c>
      <c r="Z43" s="1286"/>
      <c r="AA43" s="1286"/>
      <c r="AB43" s="1286"/>
      <c r="AC43" s="1286"/>
      <c r="AD43" s="1286"/>
      <c r="AE43" s="1286"/>
      <c r="AF43" s="1287"/>
    </row>
    <row r="44" spans="1:35" ht="21.95" customHeight="1">
      <c r="A44" s="1288"/>
      <c r="B44" s="1289"/>
      <c r="C44" s="1289"/>
      <c r="D44" s="1289"/>
      <c r="E44" s="1289"/>
      <c r="F44" s="1289"/>
      <c r="G44" s="1289"/>
      <c r="H44" s="1289"/>
      <c r="I44" s="1290"/>
      <c r="J44" s="1289"/>
      <c r="K44" s="1289"/>
      <c r="L44" s="1289"/>
      <c r="M44" s="1289"/>
      <c r="N44" s="1289"/>
      <c r="O44" s="1289"/>
      <c r="P44" s="1290"/>
      <c r="Q44" s="1291"/>
      <c r="R44" s="1278"/>
      <c r="S44" s="1277" t="s">
        <v>886</v>
      </c>
      <c r="T44" s="1278"/>
      <c r="U44" s="1278"/>
      <c r="V44" s="1277" t="s">
        <v>887</v>
      </c>
      <c r="W44" s="1278"/>
      <c r="X44" s="1279"/>
      <c r="Y44" s="1278"/>
      <c r="Z44" s="1278"/>
      <c r="AA44" s="1277" t="s">
        <v>886</v>
      </c>
      <c r="AB44" s="1282"/>
      <c r="AC44" s="1282"/>
      <c r="AD44" s="1277" t="s">
        <v>385</v>
      </c>
      <c r="AE44" s="1278"/>
      <c r="AF44" s="1279"/>
    </row>
    <row r="45" spans="1:35" ht="21.95" customHeight="1">
      <c r="A45" s="708" t="s">
        <v>886</v>
      </c>
      <c r="B45" s="718"/>
      <c r="C45" s="718"/>
      <c r="D45" s="718"/>
      <c r="E45" s="718"/>
      <c r="F45" s="718"/>
      <c r="G45" s="719"/>
      <c r="H45" s="1293" t="s">
        <v>888</v>
      </c>
      <c r="I45" s="1294"/>
      <c r="J45" s="1295"/>
      <c r="K45" s="1295"/>
      <c r="L45" s="1295"/>
      <c r="M45" s="1295"/>
      <c r="N45" s="1295"/>
      <c r="O45" s="1295"/>
      <c r="P45" s="709" t="s">
        <v>889</v>
      </c>
      <c r="Q45" s="1292"/>
      <c r="R45" s="1280"/>
      <c r="S45" s="1245"/>
      <c r="T45" s="1280"/>
      <c r="U45" s="1280"/>
      <c r="V45" s="1245"/>
      <c r="W45" s="1280"/>
      <c r="X45" s="1281"/>
      <c r="Y45" s="1280"/>
      <c r="Z45" s="1280"/>
      <c r="AA45" s="1245"/>
      <c r="AB45" s="1283"/>
      <c r="AC45" s="1283"/>
      <c r="AD45" s="1245"/>
      <c r="AE45" s="1280"/>
      <c r="AF45" s="1281"/>
    </row>
    <row r="46" spans="1:35" ht="22.5">
      <c r="A46" s="1051"/>
      <c r="B46" s="1051"/>
      <c r="C46" s="1051"/>
      <c r="D46" s="1051"/>
      <c r="E46" s="1051"/>
      <c r="F46" s="1051"/>
      <c r="G46" s="1051"/>
      <c r="H46" s="1051"/>
      <c r="I46" s="1051"/>
      <c r="J46" s="1051"/>
      <c r="K46" s="1051"/>
      <c r="L46" s="1051"/>
      <c r="M46" s="1051"/>
      <c r="N46" s="1051"/>
      <c r="O46" s="1051"/>
      <c r="P46" s="1051"/>
      <c r="Q46" s="1051"/>
      <c r="R46" s="1051"/>
      <c r="S46" s="1051"/>
      <c r="T46" s="1051"/>
      <c r="U46" s="1051"/>
      <c r="V46" s="1051"/>
      <c r="W46" s="1051"/>
      <c r="X46" s="1051"/>
      <c r="Y46" s="1051"/>
      <c r="Z46" s="1051"/>
      <c r="AA46" s="1051"/>
      <c r="AB46" s="1051"/>
      <c r="AC46" s="1051"/>
      <c r="AD46" s="1051"/>
      <c r="AE46" s="1051"/>
      <c r="AF46" s="1051"/>
    </row>
    <row r="101" spans="1:1">
      <c r="A101" s="644" t="s">
        <v>890</v>
      </c>
    </row>
    <row r="102" spans="1:1">
      <c r="A102" s="644" t="s">
        <v>820</v>
      </c>
    </row>
    <row r="103" spans="1:1">
      <c r="A103" s="644" t="s">
        <v>891</v>
      </c>
    </row>
    <row r="104" spans="1:1">
      <c r="A104" s="644" t="s">
        <v>892</v>
      </c>
    </row>
    <row r="105" spans="1:1">
      <c r="A105" s="644" t="s">
        <v>893</v>
      </c>
    </row>
    <row r="106" spans="1:1">
      <c r="A106" s="644" t="s">
        <v>894</v>
      </c>
    </row>
    <row r="108" spans="1:1">
      <c r="A108" s="644" t="s">
        <v>895</v>
      </c>
    </row>
    <row r="109" spans="1:1">
      <c r="A109" s="644" t="s">
        <v>36</v>
      </c>
    </row>
    <row r="110" spans="1:1">
      <c r="A110" s="644" t="s">
        <v>896</v>
      </c>
    </row>
    <row r="111" spans="1:1">
      <c r="A111" s="644" t="s">
        <v>897</v>
      </c>
    </row>
    <row r="112" spans="1:1">
      <c r="A112" s="644" t="s">
        <v>898</v>
      </c>
    </row>
    <row r="113" spans="1:1">
      <c r="A113" s="644" t="s">
        <v>899</v>
      </c>
    </row>
    <row r="114" spans="1:1">
      <c r="A114" s="644" t="s">
        <v>900</v>
      </c>
    </row>
    <row r="115" spans="1:1">
      <c r="A115" s="644" t="s">
        <v>901</v>
      </c>
    </row>
    <row r="116" spans="1:1">
      <c r="A116" s="644" t="s">
        <v>902</v>
      </c>
    </row>
    <row r="117" spans="1:1">
      <c r="A117" s="644" t="s">
        <v>903</v>
      </c>
    </row>
    <row r="118" spans="1:1">
      <c r="A118" s="644" t="s">
        <v>904</v>
      </c>
    </row>
    <row r="119" spans="1:1">
      <c r="A119" s="644" t="s">
        <v>905</v>
      </c>
    </row>
    <row r="120" spans="1:1">
      <c r="A120" s="644" t="s">
        <v>906</v>
      </c>
    </row>
    <row r="121" spans="1:1">
      <c r="A121" s="644" t="s">
        <v>907</v>
      </c>
    </row>
    <row r="122" spans="1:1">
      <c r="A122" s="644" t="s">
        <v>908</v>
      </c>
    </row>
    <row r="123" spans="1:1">
      <c r="A123" s="644" t="s">
        <v>909</v>
      </c>
    </row>
    <row r="124" spans="1:1">
      <c r="A124" s="644" t="s">
        <v>910</v>
      </c>
    </row>
    <row r="125" spans="1:1">
      <c r="A125" s="644" t="s">
        <v>911</v>
      </c>
    </row>
    <row r="126" spans="1:1">
      <c r="A126" s="644" t="s">
        <v>912</v>
      </c>
    </row>
    <row r="127" spans="1:1">
      <c r="A127" s="644" t="s">
        <v>913</v>
      </c>
    </row>
    <row r="128" spans="1:1">
      <c r="A128" s="644" t="s">
        <v>914</v>
      </c>
    </row>
    <row r="129" spans="1:1">
      <c r="A129" s="644" t="s">
        <v>915</v>
      </c>
    </row>
    <row r="130" spans="1:1">
      <c r="A130" s="644" t="s">
        <v>916</v>
      </c>
    </row>
    <row r="131" spans="1:1">
      <c r="A131" s="644" t="s">
        <v>917</v>
      </c>
    </row>
    <row r="132" spans="1:1">
      <c r="A132" s="644" t="s">
        <v>918</v>
      </c>
    </row>
    <row r="133" spans="1:1">
      <c r="A133" s="644" t="s">
        <v>919</v>
      </c>
    </row>
    <row r="134" spans="1:1">
      <c r="A134" s="644" t="s">
        <v>920</v>
      </c>
    </row>
    <row r="135" spans="1:1">
      <c r="A135" s="644" t="s">
        <v>921</v>
      </c>
    </row>
    <row r="136" spans="1:1">
      <c r="A136" s="644" t="s">
        <v>922</v>
      </c>
    </row>
  </sheetData>
  <mergeCells count="168">
    <mergeCell ref="A46:AF46"/>
    <mergeCell ref="V44:V45"/>
    <mergeCell ref="W44:X45"/>
    <mergeCell ref="Y44:Z45"/>
    <mergeCell ref="AA44:AA45"/>
    <mergeCell ref="AB44:AC45"/>
    <mergeCell ref="AD44:AD45"/>
    <mergeCell ref="A42:AF42"/>
    <mergeCell ref="A43:I43"/>
    <mergeCell ref="J43:P43"/>
    <mergeCell ref="Q43:X43"/>
    <mergeCell ref="Y43:AF43"/>
    <mergeCell ref="A44:I44"/>
    <mergeCell ref="J44:P44"/>
    <mergeCell ref="Q44:R45"/>
    <mergeCell ref="S44:S45"/>
    <mergeCell ref="T44:U45"/>
    <mergeCell ref="AE44:AF45"/>
    <mergeCell ref="H45:I45"/>
    <mergeCell ref="J45:O45"/>
    <mergeCell ref="Q40:R40"/>
    <mergeCell ref="T40:U40"/>
    <mergeCell ref="W40:Y40"/>
    <mergeCell ref="AA40:AB41"/>
    <mergeCell ref="AC40:AF40"/>
    <mergeCell ref="W41:Z41"/>
    <mergeCell ref="AC41:AF41"/>
    <mergeCell ref="AC38:AF38"/>
    <mergeCell ref="I39:L39"/>
    <mergeCell ref="Q39:V39"/>
    <mergeCell ref="AC39:AF39"/>
    <mergeCell ref="Q38:V38"/>
    <mergeCell ref="W38:Z39"/>
    <mergeCell ref="AA38:AB39"/>
    <mergeCell ref="A40:H41"/>
    <mergeCell ref="I40:L41"/>
    <mergeCell ref="M40:M41"/>
    <mergeCell ref="N40:N41"/>
    <mergeCell ref="O40:O41"/>
    <mergeCell ref="P40:P41"/>
    <mergeCell ref="A38:H39"/>
    <mergeCell ref="I38:L38"/>
    <mergeCell ref="M38:P39"/>
    <mergeCell ref="B34:K34"/>
    <mergeCell ref="M34:R34"/>
    <mergeCell ref="U34:W34"/>
    <mergeCell ref="Z34:AD34"/>
    <mergeCell ref="AE34:AF34"/>
    <mergeCell ref="A37:AF37"/>
    <mergeCell ref="A31:F31"/>
    <mergeCell ref="G31:O31"/>
    <mergeCell ref="Q31:X31"/>
    <mergeCell ref="Z31:AE31"/>
    <mergeCell ref="A33:K33"/>
    <mergeCell ref="L33:S33"/>
    <mergeCell ref="T33:X33"/>
    <mergeCell ref="Y33:AF33"/>
    <mergeCell ref="A29:F29"/>
    <mergeCell ref="G29:O29"/>
    <mergeCell ref="Q29:X29"/>
    <mergeCell ref="Z29:AE29"/>
    <mergeCell ref="A30:F30"/>
    <mergeCell ref="G30:O30"/>
    <mergeCell ref="Q30:X30"/>
    <mergeCell ref="Z30:AE30"/>
    <mergeCell ref="B25:K25"/>
    <mergeCell ref="M25:R25"/>
    <mergeCell ref="U25:W25"/>
    <mergeCell ref="Z25:AD25"/>
    <mergeCell ref="AE25:AF25"/>
    <mergeCell ref="A28:F28"/>
    <mergeCell ref="G28:P28"/>
    <mergeCell ref="Q28:Y28"/>
    <mergeCell ref="Z28:AF28"/>
    <mergeCell ref="B21:M21"/>
    <mergeCell ref="N21:Q21"/>
    <mergeCell ref="T21:AA21"/>
    <mergeCell ref="AB21:AE21"/>
    <mergeCell ref="A24:K24"/>
    <mergeCell ref="L24:S24"/>
    <mergeCell ref="T24:X24"/>
    <mergeCell ref="Y24:AF24"/>
    <mergeCell ref="AH19:AN19"/>
    <mergeCell ref="B20:M20"/>
    <mergeCell ref="N20:Q20"/>
    <mergeCell ref="T20:AA20"/>
    <mergeCell ref="AB20:AE20"/>
    <mergeCell ref="AH20:AL20"/>
    <mergeCell ref="AB17:AE18"/>
    <mergeCell ref="AF17:AF18"/>
    <mergeCell ref="B18:M18"/>
    <mergeCell ref="N18:Q18"/>
    <mergeCell ref="B19:M19"/>
    <mergeCell ref="N19:Q19"/>
    <mergeCell ref="B16:M16"/>
    <mergeCell ref="N16:Q16"/>
    <mergeCell ref="A17:A18"/>
    <mergeCell ref="B17:M17"/>
    <mergeCell ref="N17:Q17"/>
    <mergeCell ref="T17:AA18"/>
    <mergeCell ref="AI11:AI12"/>
    <mergeCell ref="C12:G12"/>
    <mergeCell ref="B13:H13"/>
    <mergeCell ref="I13:L13"/>
    <mergeCell ref="M13:P13"/>
    <mergeCell ref="Q13:T13"/>
    <mergeCell ref="U13:W13"/>
    <mergeCell ref="X13:Z13"/>
    <mergeCell ref="AA13:AC13"/>
    <mergeCell ref="AD13:AF13"/>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s>
  <phoneticPr fontId="2"/>
  <dataValidations count="10">
    <dataValidation type="list" allowBlank="1" showInputMessage="1" showErrorMessage="1" error="機構ホームページにて金利表をご確認の上、プルダウンの項目からご選択ください。" sqref="Y5:AF5" xr:uid="{F7FA1B3B-9E59-4264-BE32-BEA95D68E29D}">
      <formula1>$A$101:$A$106</formula1>
    </dataValidation>
    <dataValidation type="list" allowBlank="1" showInputMessage="1" showErrorMessage="1" sqref="AA40:AB41" xr:uid="{4D4584A8-71A7-4789-9A2C-1311CF10BAFB}">
      <formula1>$A$108:$A$110</formula1>
    </dataValidation>
    <dataValidation type="list" allowBlank="1" showInputMessage="1" showErrorMessage="1" sqref="W41:Z41" xr:uid="{976A11BC-6B60-4E65-AD83-F404EFFD1726}">
      <formula1>$A$111:$A$133</formula1>
    </dataValidation>
    <dataValidation type="list" allowBlank="1" showInputMessage="1" showErrorMessage="1" sqref="AC40:AF40" xr:uid="{9755625F-D152-4F9D-84CA-A4D09727862C}">
      <formula1>$A$134:$A$136</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xr:uid="{225BC51F-E954-4926-854B-62A387677516}">
      <formula1>$A$116:$A$138</formula1>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xr:uid="{4FC1B460-99E6-4A31-8A0A-F220F74F7DED}">
      <formula1>$A$113:$A$114</formula1>
    </dataValidation>
    <dataValidation type="whole" allowBlank="1" showInputMessage="1" showErrorMessage="1" sqref="M6:P7" xr:uid="{7497644F-8A29-462B-8DF3-D7449F807BED}">
      <formula1>0</formula1>
      <formula2>Z25</formula2>
    </dataValidation>
    <dataValidation type="whole" allowBlank="1" showInputMessage="1" showErrorMessage="1" sqref="M8:P8" xr:uid="{185DE1BC-EA8C-459F-B387-F509C43F5D41}">
      <formula1>0</formula1>
      <formula2>Z34</formula2>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xr:uid="{3E281494-ED8E-47C2-B00E-268630361AEF}">
      <formula1>$A$109:$A$110</formula1>
    </dataValidation>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xr:uid="{75EA21ED-F721-4EDD-9A00-11F4FA78BF0B}">
      <formula1>$A$112:$A$134</formula1>
    </dataValidation>
  </dataValidations>
  <printOptions horizontalCentered="1" verticalCentered="1"/>
  <pageMargins left="0.98425196850393704" right="0.39370078740157483" top="0.74803149606299213" bottom="0.74803149606299213" header="0.31496062992125984" footer="0.31496062992125984"/>
  <pageSetup paperSize="9" scale="79" orientation="portrait" blackAndWhite="1" verticalDpi="240" r:id="rId1"/>
  <headerFooter>
    <oddHeader>&amp;R&amp;14書類番号：1-2</oddHeader>
    <oddFooter>&amp;C&amp;"ＭＳ ゴシック,標準"&amp;14借入申込書 1/2</oddFoot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E612D-04DB-40B6-8F54-918893B46FA0}">
  <dimension ref="B1:Y50"/>
  <sheetViews>
    <sheetView showGridLines="0" view="pageBreakPreview" zoomScaleNormal="100" zoomScaleSheetLayoutView="100" workbookViewId="0">
      <selection activeCell="C4" sqref="C4"/>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301" t="s">
        <v>923</v>
      </c>
      <c r="C2" s="1301"/>
      <c r="D2" s="1301"/>
      <c r="E2" s="1301"/>
      <c r="F2" s="1301"/>
      <c r="G2" s="1301"/>
      <c r="H2" s="1301"/>
      <c r="I2" s="1301"/>
      <c r="J2" s="1301"/>
      <c r="K2" s="1301"/>
    </row>
    <row r="3" spans="2:11" ht="17.25" customHeight="1"/>
    <row r="4" spans="2:11" ht="17.25" customHeight="1">
      <c r="G4" t="s">
        <v>73</v>
      </c>
    </row>
    <row r="5" spans="2:11" ht="17.25" customHeight="1">
      <c r="G5" t="s">
        <v>74</v>
      </c>
    </row>
    <row r="6" spans="2:11" ht="17.25" customHeight="1">
      <c r="G6" t="s">
        <v>75</v>
      </c>
      <c r="K6" s="720"/>
    </row>
    <row r="7" spans="2:11" ht="17.25" customHeight="1"/>
    <row r="8" spans="2:11" ht="17.25" customHeight="1">
      <c r="B8" s="45" t="s">
        <v>924</v>
      </c>
    </row>
    <row r="9" spans="2:11" ht="17.25" customHeight="1">
      <c r="B9" s="45" t="s">
        <v>725</v>
      </c>
    </row>
    <row r="10" spans="2:11" ht="17.25" customHeight="1">
      <c r="B10" s="45" t="s">
        <v>925</v>
      </c>
    </row>
    <row r="11" spans="2:11" ht="17.25" customHeight="1">
      <c r="B11" s="45" t="s">
        <v>322</v>
      </c>
    </row>
    <row r="12" spans="2:11" ht="17.25" customHeight="1">
      <c r="B12" s="1302" t="s">
        <v>312</v>
      </c>
      <c r="C12" s="1302"/>
      <c r="D12" s="1302"/>
      <c r="E12" s="1302"/>
      <c r="F12" s="1302"/>
      <c r="G12" s="1302"/>
      <c r="H12" s="1302"/>
      <c r="I12" s="1302"/>
      <c r="J12" s="1302"/>
      <c r="K12" s="1302"/>
    </row>
    <row r="13" spans="2:11" ht="17.25" customHeight="1">
      <c r="B13" s="46"/>
      <c r="C13" s="46"/>
      <c r="D13" s="46"/>
      <c r="E13" s="46"/>
      <c r="F13" s="46"/>
      <c r="G13" s="46"/>
      <c r="H13" s="46"/>
      <c r="I13" s="46"/>
      <c r="J13" s="46"/>
      <c r="K13" s="46"/>
    </row>
    <row r="14" spans="2:11" ht="17.25" customHeight="1" thickBot="1">
      <c r="B14">
        <v>1</v>
      </c>
      <c r="C14" t="s">
        <v>313</v>
      </c>
      <c r="E14" s="1303"/>
      <c r="F14" s="1303"/>
      <c r="G14" s="1303"/>
      <c r="H14" s="1303"/>
      <c r="I14" s="1303"/>
      <c r="J14" s="1303"/>
    </row>
    <row r="15" spans="2:11" ht="17.25" customHeight="1">
      <c r="E15" s="46"/>
      <c r="F15" s="46"/>
      <c r="G15" s="46"/>
      <c r="H15" s="46"/>
      <c r="I15" s="46"/>
      <c r="J15" s="46"/>
    </row>
    <row r="16" spans="2:11" ht="17.25" customHeight="1" thickBot="1">
      <c r="B16">
        <v>2</v>
      </c>
      <c r="C16" t="s">
        <v>314</v>
      </c>
      <c r="E16" s="1303"/>
      <c r="F16" s="1303"/>
      <c r="G16" s="1303"/>
      <c r="H16" s="1303"/>
      <c r="I16" s="1303"/>
      <c r="J16" s="1303"/>
    </row>
    <row r="17" spans="2:11" ht="17.25" customHeight="1"/>
    <row r="18" spans="2:11" ht="17.25" customHeight="1" thickBot="1">
      <c r="B18">
        <v>3</v>
      </c>
      <c r="C18" t="s">
        <v>315</v>
      </c>
      <c r="E18" s="1303"/>
      <c r="F18" s="1303"/>
      <c r="G18" s="1303"/>
      <c r="H18" s="1303"/>
      <c r="I18" s="1303"/>
      <c r="J18" s="1303"/>
    </row>
    <row r="19" spans="2:11" ht="17.25" customHeight="1"/>
    <row r="20" spans="2:11" ht="17.25" customHeight="1">
      <c r="B20">
        <v>4</v>
      </c>
      <c r="C20" t="s">
        <v>316</v>
      </c>
    </row>
    <row r="21" spans="2:11" ht="17.25" customHeight="1"/>
    <row r="22" spans="2:11" ht="17.25" customHeight="1" thickBot="1">
      <c r="B22" s="1"/>
      <c r="C22" s="42"/>
      <c r="D22" s="42"/>
      <c r="E22" s="42"/>
      <c r="F22" s="42"/>
      <c r="G22" s="42"/>
      <c r="H22" s="42"/>
      <c r="I22" s="42"/>
      <c r="J22" s="42"/>
      <c r="K22" s="43"/>
    </row>
    <row r="23" spans="2:11" ht="17.25" customHeight="1">
      <c r="B23" s="2"/>
      <c r="C23" s="47" t="s">
        <v>505</v>
      </c>
      <c r="D23" s="48"/>
      <c r="E23" s="353" t="s">
        <v>506</v>
      </c>
      <c r="F23" s="6"/>
      <c r="G23" s="47" t="s">
        <v>507</v>
      </c>
      <c r="H23" s="48"/>
      <c r="I23" s="48"/>
      <c r="J23" s="353" t="s">
        <v>508</v>
      </c>
      <c r="K23" s="3"/>
    </row>
    <row r="24" spans="2:11" ht="17.25" customHeight="1">
      <c r="B24" s="2"/>
      <c r="C24" s="49" t="s">
        <v>115</v>
      </c>
      <c r="D24" s="7"/>
      <c r="E24" s="50"/>
      <c r="F24" s="51"/>
      <c r="G24" s="307" t="s">
        <v>926</v>
      </c>
      <c r="H24" s="8"/>
      <c r="I24" s="9"/>
      <c r="J24" s="52"/>
      <c r="K24" s="3"/>
    </row>
    <row r="25" spans="2:11" ht="17.25" customHeight="1">
      <c r="B25" s="2"/>
      <c r="C25" s="354" t="s">
        <v>504</v>
      </c>
      <c r="D25" s="9"/>
      <c r="E25" s="54"/>
      <c r="F25" s="55"/>
      <c r="G25" s="53" t="s">
        <v>15</v>
      </c>
      <c r="H25" s="8"/>
      <c r="I25" s="9"/>
      <c r="J25" s="54"/>
      <c r="K25" s="3"/>
    </row>
    <row r="26" spans="2:11" ht="17.25" customHeight="1">
      <c r="B26" s="2"/>
      <c r="C26" s="56" t="s">
        <v>116</v>
      </c>
      <c r="D26" s="57"/>
      <c r="E26" s="58"/>
      <c r="F26" s="55"/>
      <c r="G26" s="1296" t="s">
        <v>927</v>
      </c>
      <c r="H26" s="12" t="s">
        <v>117</v>
      </c>
      <c r="I26" s="13"/>
      <c r="J26" s="58"/>
      <c r="K26" s="3"/>
    </row>
    <row r="27" spans="2:11" ht="17.25" customHeight="1">
      <c r="B27" s="2"/>
      <c r="C27" s="56" t="s">
        <v>118</v>
      </c>
      <c r="D27" s="13"/>
      <c r="E27" s="58"/>
      <c r="F27" s="55"/>
      <c r="G27" s="1297"/>
      <c r="H27" s="1299" t="s">
        <v>119</v>
      </c>
      <c r="I27" s="59" t="s">
        <v>304</v>
      </c>
      <c r="J27" s="60"/>
      <c r="K27" s="3"/>
    </row>
    <row r="28" spans="2:11" ht="17.25" customHeight="1">
      <c r="B28" s="2"/>
      <c r="C28" s="56" t="s">
        <v>121</v>
      </c>
      <c r="D28" s="13"/>
      <c r="E28" s="58"/>
      <c r="F28" s="55"/>
      <c r="G28" s="1297"/>
      <c r="H28" s="1300"/>
      <c r="I28" s="11" t="s">
        <v>305</v>
      </c>
      <c r="J28" s="61"/>
      <c r="K28" s="3"/>
    </row>
    <row r="29" spans="2:11" ht="17.25" customHeight="1">
      <c r="B29" s="2"/>
      <c r="C29" s="56" t="s">
        <v>123</v>
      </c>
      <c r="D29" s="13"/>
      <c r="E29" s="58"/>
      <c r="F29" s="55"/>
      <c r="G29" s="1297"/>
      <c r="H29" s="12" t="s">
        <v>111</v>
      </c>
      <c r="I29" s="13"/>
      <c r="J29" s="58"/>
      <c r="K29" s="3"/>
    </row>
    <row r="30" spans="2:11" ht="17.25" customHeight="1">
      <c r="B30" s="2"/>
      <c r="C30" s="56" t="s">
        <v>300</v>
      </c>
      <c r="D30" s="13"/>
      <c r="E30" s="58"/>
      <c r="F30" s="55"/>
      <c r="G30" s="1297"/>
      <c r="H30" s="12" t="s">
        <v>124</v>
      </c>
      <c r="I30" s="13"/>
      <c r="J30" s="58"/>
      <c r="K30" s="3"/>
    </row>
    <row r="31" spans="2:11">
      <c r="B31" s="2"/>
      <c r="C31" s="55"/>
      <c r="D31" s="10"/>
      <c r="E31" s="52"/>
      <c r="F31" s="55"/>
      <c r="G31" s="1298"/>
      <c r="H31" s="12"/>
      <c r="I31" s="13"/>
      <c r="J31" s="58"/>
      <c r="K31" s="3"/>
    </row>
    <row r="32" spans="2:11" ht="14.25" thickBot="1">
      <c r="B32" s="2"/>
      <c r="C32" s="1314" t="s">
        <v>127</v>
      </c>
      <c r="D32" s="1315"/>
      <c r="E32" s="62"/>
      <c r="F32" s="6"/>
      <c r="G32" s="1314" t="s">
        <v>317</v>
      </c>
      <c r="H32" s="1316"/>
      <c r="I32" s="1315"/>
      <c r="J32" s="63"/>
      <c r="K32" s="3"/>
    </row>
    <row r="33" spans="2:25" ht="14.25" thickBot="1">
      <c r="B33" s="2"/>
      <c r="K33" s="3"/>
    </row>
    <row r="34" spans="2:25">
      <c r="B34" s="2"/>
      <c r="C34" s="64" t="s">
        <v>318</v>
      </c>
      <c r="D34" s="65"/>
      <c r="E34" s="66"/>
      <c r="F34" s="67"/>
      <c r="G34" s="65" t="s">
        <v>509</v>
      </c>
      <c r="H34" s="65"/>
      <c r="I34" s="65"/>
      <c r="J34" s="355" t="s">
        <v>508</v>
      </c>
      <c r="K34" s="3"/>
      <c r="M34" s="573" t="s">
        <v>928</v>
      </c>
      <c r="N34" t="s">
        <v>929</v>
      </c>
      <c r="S34" s="586"/>
      <c r="T34" s="586"/>
      <c r="U34" s="586"/>
      <c r="V34" s="586"/>
      <c r="W34" s="586"/>
      <c r="X34" s="586"/>
      <c r="Y34" s="586"/>
    </row>
    <row r="35" spans="2:25">
      <c r="B35" s="2"/>
      <c r="C35" s="68"/>
      <c r="D35" s="69"/>
      <c r="E35" s="70"/>
      <c r="F35" s="67"/>
      <c r="G35" s="850"/>
      <c r="H35" s="850"/>
      <c r="I35" s="841"/>
      <c r="J35" s="71"/>
      <c r="K35" s="3"/>
      <c r="S35" s="586"/>
      <c r="T35" s="586"/>
      <c r="U35" s="586"/>
      <c r="V35" s="586"/>
      <c r="W35" s="586"/>
      <c r="X35" s="586"/>
      <c r="Y35" s="586"/>
    </row>
    <row r="36" spans="2:25">
      <c r="B36" s="2"/>
      <c r="C36" s="72"/>
      <c r="D36" s="73"/>
      <c r="E36" s="74"/>
      <c r="F36" s="67"/>
      <c r="G36" s="850"/>
      <c r="H36" s="850"/>
      <c r="I36" s="841"/>
      <c r="J36" s="71"/>
      <c r="K36" s="3"/>
      <c r="S36" s="586"/>
      <c r="T36" s="586"/>
      <c r="U36" s="586"/>
      <c r="V36" s="586"/>
      <c r="W36" s="586"/>
      <c r="X36" s="586"/>
      <c r="Y36" s="586"/>
    </row>
    <row r="37" spans="2:25">
      <c r="B37" s="2"/>
      <c r="C37" s="72"/>
      <c r="D37" s="73"/>
      <c r="E37" s="74"/>
      <c r="F37" s="67"/>
      <c r="G37" s="850"/>
      <c r="H37" s="850"/>
      <c r="I37" s="841"/>
      <c r="J37" s="71"/>
      <c r="K37" s="3"/>
      <c r="S37" s="586"/>
      <c r="T37" s="586"/>
      <c r="U37" s="586"/>
      <c r="V37" s="586"/>
      <c r="W37" s="586"/>
      <c r="X37" s="586"/>
      <c r="Y37" s="586"/>
    </row>
    <row r="38" spans="2:25">
      <c r="B38" s="2"/>
      <c r="C38" s="72"/>
      <c r="D38" s="73"/>
      <c r="E38" s="74"/>
      <c r="F38" s="67"/>
      <c r="G38" s="1317"/>
      <c r="H38" s="1317"/>
      <c r="I38" s="839"/>
      <c r="J38" s="71"/>
      <c r="K38" s="3"/>
      <c r="S38" s="586"/>
      <c r="T38" s="586"/>
      <c r="U38" s="586"/>
      <c r="V38" s="586"/>
      <c r="W38" s="586"/>
      <c r="X38" s="586"/>
      <c r="Y38" s="586"/>
    </row>
    <row r="39" spans="2:25" ht="14.25" thickBot="1">
      <c r="B39" s="2"/>
      <c r="C39" s="75"/>
      <c r="D39" s="76" t="s">
        <v>320</v>
      </c>
      <c r="E39" s="77"/>
      <c r="F39" s="67"/>
      <c r="G39" s="1303" t="s">
        <v>317</v>
      </c>
      <c r="H39" s="1303"/>
      <c r="I39" s="1304"/>
      <c r="J39" s="78"/>
      <c r="K39" s="3"/>
      <c r="S39" s="586"/>
      <c r="T39" s="586"/>
      <c r="U39" s="586"/>
      <c r="V39" s="586"/>
      <c r="W39" s="586"/>
      <c r="X39" s="586"/>
      <c r="Y39" s="586"/>
    </row>
    <row r="40" spans="2:25">
      <c r="B40" s="2"/>
      <c r="C40" s="79"/>
      <c r="D40" s="79"/>
      <c r="E40" s="79"/>
      <c r="G40" s="46"/>
      <c r="H40" s="46"/>
      <c r="I40" s="46"/>
      <c r="J40" s="46"/>
      <c r="K40" s="3"/>
      <c r="S40" s="586"/>
      <c r="T40" s="586"/>
      <c r="U40" s="586"/>
      <c r="V40" s="586"/>
      <c r="W40" s="586"/>
      <c r="X40" s="586"/>
      <c r="Y40" s="586"/>
    </row>
    <row r="41" spans="2:25" ht="14.25" thickBot="1">
      <c r="B41" s="2"/>
      <c r="C41" s="79" t="s">
        <v>321</v>
      </c>
      <c r="D41" s="79"/>
      <c r="E41" s="79"/>
      <c r="G41" s="46"/>
      <c r="H41" s="46"/>
      <c r="I41" s="46"/>
      <c r="J41" s="46"/>
      <c r="K41" s="3"/>
      <c r="M41" s="573" t="s">
        <v>928</v>
      </c>
      <c r="N41" t="s">
        <v>930</v>
      </c>
      <c r="S41" s="586"/>
      <c r="T41" s="586"/>
      <c r="U41" s="586"/>
      <c r="V41" s="586"/>
      <c r="W41" s="586"/>
      <c r="X41" s="586"/>
      <c r="Y41" s="586"/>
    </row>
    <row r="42" spans="2:25">
      <c r="B42" s="2"/>
      <c r="C42" s="1305"/>
      <c r="D42" s="1306"/>
      <c r="E42" s="1306"/>
      <c r="F42" s="1306"/>
      <c r="G42" s="1306"/>
      <c r="H42" s="1306"/>
      <c r="I42" s="1306"/>
      <c r="J42" s="1307"/>
      <c r="K42" s="3"/>
      <c r="N42" t="s">
        <v>931</v>
      </c>
      <c r="S42" s="586"/>
      <c r="T42" s="586"/>
      <c r="U42" s="586"/>
      <c r="V42" s="586"/>
      <c r="W42" s="586"/>
      <c r="X42" s="586"/>
      <c r="Y42" s="586"/>
    </row>
    <row r="43" spans="2:25">
      <c r="B43" s="2"/>
      <c r="C43" s="1308"/>
      <c r="D43" s="1309"/>
      <c r="E43" s="1309"/>
      <c r="F43" s="1309"/>
      <c r="G43" s="1309"/>
      <c r="H43" s="1309"/>
      <c r="I43" s="1309"/>
      <c r="J43" s="1310"/>
      <c r="K43" s="3"/>
    </row>
    <row r="44" spans="2:25">
      <c r="B44" s="2"/>
      <c r="C44" s="1308"/>
      <c r="D44" s="1309"/>
      <c r="E44" s="1309"/>
      <c r="F44" s="1309"/>
      <c r="G44" s="1309"/>
      <c r="H44" s="1309"/>
      <c r="I44" s="1309"/>
      <c r="J44" s="1310"/>
      <c r="K44" s="3"/>
    </row>
    <row r="45" spans="2:25">
      <c r="B45" s="2"/>
      <c r="C45" s="1308"/>
      <c r="D45" s="1309"/>
      <c r="E45" s="1309"/>
      <c r="F45" s="1309"/>
      <c r="G45" s="1309"/>
      <c r="H45" s="1309"/>
      <c r="I45" s="1309"/>
      <c r="J45" s="1310"/>
      <c r="K45" s="3"/>
    </row>
    <row r="46" spans="2:25">
      <c r="B46" s="2"/>
      <c r="C46" s="1308"/>
      <c r="D46" s="1309"/>
      <c r="E46" s="1309"/>
      <c r="F46" s="1309"/>
      <c r="G46" s="1309"/>
      <c r="H46" s="1309"/>
      <c r="I46" s="1309"/>
      <c r="J46" s="1310"/>
      <c r="K46" s="3"/>
    </row>
    <row r="47" spans="2:25">
      <c r="B47" s="2"/>
      <c r="C47" s="1308"/>
      <c r="D47" s="1309"/>
      <c r="E47" s="1309"/>
      <c r="F47" s="1309"/>
      <c r="G47" s="1309"/>
      <c r="H47" s="1309"/>
      <c r="I47" s="1309"/>
      <c r="J47" s="1310"/>
      <c r="K47" s="3"/>
    </row>
    <row r="48" spans="2:25">
      <c r="B48" s="2"/>
      <c r="C48" s="1308"/>
      <c r="D48" s="1309"/>
      <c r="E48" s="1309"/>
      <c r="F48" s="1309"/>
      <c r="G48" s="1309"/>
      <c r="H48" s="1309"/>
      <c r="I48" s="1309"/>
      <c r="J48" s="1310"/>
      <c r="K48" s="3"/>
    </row>
    <row r="49" spans="2:11" ht="14.25" thickBot="1">
      <c r="B49" s="2"/>
      <c r="C49" s="1311"/>
      <c r="D49" s="1312"/>
      <c r="E49" s="1312"/>
      <c r="F49" s="1312"/>
      <c r="G49" s="1312"/>
      <c r="H49" s="1312"/>
      <c r="I49" s="1312"/>
      <c r="J49" s="1313"/>
      <c r="K49" s="3"/>
    </row>
    <row r="50" spans="2:11">
      <c r="B50" s="4"/>
      <c r="C50" s="80"/>
      <c r="D50" s="80"/>
      <c r="E50" s="80"/>
      <c r="F50" s="80"/>
      <c r="G50" s="80"/>
      <c r="H50" s="80"/>
      <c r="I50" s="80"/>
      <c r="J50" s="80"/>
      <c r="K50" s="5"/>
    </row>
  </sheetData>
  <mergeCells count="15">
    <mergeCell ref="G39:I39"/>
    <mergeCell ref="C42:J49"/>
    <mergeCell ref="C32:D32"/>
    <mergeCell ref="G32:I32"/>
    <mergeCell ref="G35:I35"/>
    <mergeCell ref="G36:I36"/>
    <mergeCell ref="G37:I37"/>
    <mergeCell ref="G38:I38"/>
    <mergeCell ref="G26:G31"/>
    <mergeCell ref="H27:H28"/>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0E13E-FC05-422A-B31D-F804B9851AD3}">
  <dimension ref="B1:Y50"/>
  <sheetViews>
    <sheetView showGridLines="0" view="pageBreakPreview"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301" t="s">
        <v>932</v>
      </c>
      <c r="C2" s="1301"/>
      <c r="D2" s="1301"/>
      <c r="E2" s="1301"/>
      <c r="F2" s="1301"/>
      <c r="G2" s="1301"/>
      <c r="H2" s="1301"/>
      <c r="I2" s="1301"/>
      <c r="J2" s="1301"/>
      <c r="K2" s="1301"/>
    </row>
    <row r="3" spans="2:11" ht="17.25" customHeight="1"/>
    <row r="4" spans="2:11" ht="17.25" customHeight="1">
      <c r="G4" t="s">
        <v>73</v>
      </c>
    </row>
    <row r="5" spans="2:11" ht="17.25" customHeight="1">
      <c r="G5" t="s">
        <v>74</v>
      </c>
    </row>
    <row r="6" spans="2:11" ht="17.25" customHeight="1">
      <c r="G6" t="s">
        <v>75</v>
      </c>
      <c r="K6" s="720"/>
    </row>
    <row r="7" spans="2:11" ht="17.25" customHeight="1"/>
    <row r="8" spans="2:11" ht="17.25" customHeight="1">
      <c r="B8" s="45" t="s">
        <v>933</v>
      </c>
    </row>
    <row r="9" spans="2:11" ht="17.25" customHeight="1">
      <c r="B9" s="45" t="s">
        <v>510</v>
      </c>
    </row>
    <row r="10" spans="2:11" ht="17.25" customHeight="1">
      <c r="B10" s="45" t="s">
        <v>925</v>
      </c>
    </row>
    <row r="11" spans="2:11" ht="17.25" customHeight="1">
      <c r="B11" s="45" t="s">
        <v>322</v>
      </c>
    </row>
    <row r="12" spans="2:11" ht="17.25" customHeight="1">
      <c r="B12" s="1302" t="s">
        <v>312</v>
      </c>
      <c r="C12" s="1302"/>
      <c r="D12" s="1302"/>
      <c r="E12" s="1302"/>
      <c r="F12" s="1302"/>
      <c r="G12" s="1302"/>
      <c r="H12" s="1302"/>
      <c r="I12" s="1302"/>
      <c r="J12" s="1302"/>
      <c r="K12" s="1302"/>
    </row>
    <row r="13" spans="2:11" ht="17.25" customHeight="1">
      <c r="B13" s="46"/>
      <c r="C13" s="46"/>
      <c r="D13" s="46"/>
      <c r="E13" s="46"/>
      <c r="F13" s="46"/>
      <c r="G13" s="46"/>
      <c r="H13" s="46"/>
      <c r="I13" s="46"/>
      <c r="J13" s="46"/>
      <c r="K13" s="46"/>
    </row>
    <row r="14" spans="2:11" ht="17.25" customHeight="1" thickBot="1">
      <c r="B14">
        <v>1</v>
      </c>
      <c r="C14" t="s">
        <v>313</v>
      </c>
      <c r="E14" s="1303"/>
      <c r="F14" s="1303"/>
      <c r="G14" s="1303"/>
      <c r="H14" s="1303"/>
      <c r="I14" s="1303"/>
      <c r="J14" s="1303"/>
    </row>
    <row r="15" spans="2:11" ht="17.25" customHeight="1">
      <c r="E15" s="46"/>
      <c r="F15" s="46"/>
      <c r="G15" s="46"/>
      <c r="H15" s="46"/>
      <c r="I15" s="46"/>
      <c r="J15" s="46"/>
    </row>
    <row r="16" spans="2:11" ht="17.25" customHeight="1" thickBot="1">
      <c r="B16">
        <v>2</v>
      </c>
      <c r="C16" t="s">
        <v>314</v>
      </c>
      <c r="E16" s="1303"/>
      <c r="F16" s="1303"/>
      <c r="G16" s="1303"/>
      <c r="H16" s="1303"/>
      <c r="I16" s="1303"/>
      <c r="J16" s="1303"/>
    </row>
    <row r="17" spans="2:11" ht="17.25" customHeight="1"/>
    <row r="18" spans="2:11" ht="17.25" customHeight="1" thickBot="1">
      <c r="B18">
        <v>3</v>
      </c>
      <c r="C18" t="s">
        <v>315</v>
      </c>
      <c r="E18" s="1303"/>
      <c r="F18" s="1303"/>
      <c r="G18" s="1303"/>
      <c r="H18" s="1303"/>
      <c r="I18" s="1303"/>
      <c r="J18" s="1303"/>
    </row>
    <row r="19" spans="2:11" ht="17.25" customHeight="1"/>
    <row r="20" spans="2:11" ht="17.25" customHeight="1">
      <c r="B20">
        <v>4</v>
      </c>
      <c r="C20" t="s">
        <v>316</v>
      </c>
    </row>
    <row r="21" spans="2:11" ht="17.25" customHeight="1"/>
    <row r="22" spans="2:11" ht="17.25" customHeight="1" thickBot="1">
      <c r="B22" s="1"/>
      <c r="C22" s="42"/>
      <c r="D22" s="42"/>
      <c r="E22" s="42"/>
      <c r="F22" s="42"/>
      <c r="G22" s="42"/>
      <c r="H22" s="42"/>
      <c r="I22" s="42"/>
      <c r="J22" s="42"/>
      <c r="K22" s="43"/>
    </row>
    <row r="23" spans="2:11" ht="17.25" customHeight="1">
      <c r="B23" s="2"/>
      <c r="C23" s="47" t="s">
        <v>297</v>
      </c>
      <c r="D23" s="48"/>
      <c r="E23" s="721"/>
      <c r="F23" s="6"/>
      <c r="G23" s="47" t="s">
        <v>934</v>
      </c>
      <c r="H23" s="48"/>
      <c r="I23" s="48"/>
      <c r="J23" s="721"/>
      <c r="K23" s="3"/>
    </row>
    <row r="24" spans="2:11" ht="17.25" customHeight="1">
      <c r="B24" s="2"/>
      <c r="C24" s="49" t="s">
        <v>115</v>
      </c>
      <c r="D24" s="7"/>
      <c r="E24" s="50"/>
      <c r="F24" s="51"/>
      <c r="G24" s="307" t="s">
        <v>935</v>
      </c>
      <c r="H24" s="8"/>
      <c r="I24" s="9"/>
      <c r="J24" s="52"/>
      <c r="K24" s="3"/>
    </row>
    <row r="25" spans="2:11" ht="17.25" customHeight="1">
      <c r="B25" s="2"/>
      <c r="C25" s="354" t="s">
        <v>504</v>
      </c>
      <c r="D25" s="9"/>
      <c r="E25" s="54"/>
      <c r="F25" s="55"/>
      <c r="G25" s="53" t="s">
        <v>15</v>
      </c>
      <c r="H25" s="8"/>
      <c r="I25" s="9"/>
      <c r="J25" s="54"/>
      <c r="K25" s="3"/>
    </row>
    <row r="26" spans="2:11" ht="17.25" customHeight="1">
      <c r="B26" s="2"/>
      <c r="C26" s="56" t="s">
        <v>116</v>
      </c>
      <c r="D26" s="57"/>
      <c r="E26" s="58"/>
      <c r="F26" s="55"/>
      <c r="G26" s="1296" t="s">
        <v>927</v>
      </c>
      <c r="H26" s="12" t="s">
        <v>117</v>
      </c>
      <c r="I26" s="13"/>
      <c r="J26" s="58"/>
      <c r="K26" s="3"/>
    </row>
    <row r="27" spans="2:11" ht="17.25" customHeight="1">
      <c r="B27" s="2"/>
      <c r="C27" s="56" t="s">
        <v>118</v>
      </c>
      <c r="D27" s="13"/>
      <c r="E27" s="58"/>
      <c r="F27" s="55"/>
      <c r="G27" s="1297"/>
      <c r="H27" s="1299" t="s">
        <v>119</v>
      </c>
      <c r="I27" s="59" t="s">
        <v>304</v>
      </c>
      <c r="J27" s="60"/>
      <c r="K27" s="3"/>
    </row>
    <row r="28" spans="2:11" ht="17.25" customHeight="1">
      <c r="B28" s="2"/>
      <c r="C28" s="56" t="s">
        <v>121</v>
      </c>
      <c r="D28" s="13"/>
      <c r="E28" s="58"/>
      <c r="F28" s="55"/>
      <c r="G28" s="1297"/>
      <c r="H28" s="1300"/>
      <c r="I28" s="11" t="s">
        <v>305</v>
      </c>
      <c r="J28" s="61"/>
      <c r="K28" s="3"/>
    </row>
    <row r="29" spans="2:11" ht="17.25" customHeight="1">
      <c r="B29" s="2"/>
      <c r="C29" s="56" t="s">
        <v>123</v>
      </c>
      <c r="D29" s="13"/>
      <c r="E29" s="58"/>
      <c r="F29" s="55"/>
      <c r="G29" s="1297"/>
      <c r="H29" s="12" t="s">
        <v>111</v>
      </c>
      <c r="I29" s="13"/>
      <c r="J29" s="58"/>
      <c r="K29" s="3"/>
    </row>
    <row r="30" spans="2:11" ht="17.25" customHeight="1">
      <c r="B30" s="2"/>
      <c r="C30" s="56" t="s">
        <v>300</v>
      </c>
      <c r="D30" s="13"/>
      <c r="E30" s="58"/>
      <c r="F30" s="55"/>
      <c r="G30" s="1297"/>
      <c r="H30" s="12" t="s">
        <v>124</v>
      </c>
      <c r="I30" s="13"/>
      <c r="J30" s="58"/>
      <c r="K30" s="3"/>
    </row>
    <row r="31" spans="2:11">
      <c r="B31" s="2"/>
      <c r="C31" s="55"/>
      <c r="D31" s="10"/>
      <c r="E31" s="52"/>
      <c r="F31" s="55"/>
      <c r="G31" s="1298"/>
      <c r="H31" s="12"/>
      <c r="I31" s="13"/>
      <c r="J31" s="58"/>
      <c r="K31" s="3"/>
    </row>
    <row r="32" spans="2:11" ht="14.25" thickBot="1">
      <c r="B32" s="2"/>
      <c r="C32" s="1314" t="s">
        <v>127</v>
      </c>
      <c r="D32" s="1315"/>
      <c r="E32" s="62"/>
      <c r="F32" s="6"/>
      <c r="G32" s="1314" t="s">
        <v>317</v>
      </c>
      <c r="H32" s="1316"/>
      <c r="I32" s="1315"/>
      <c r="J32" s="63"/>
      <c r="K32" s="3"/>
    </row>
    <row r="33" spans="2:25" ht="14.25" thickBot="1">
      <c r="B33" s="2"/>
      <c r="K33" s="3"/>
    </row>
    <row r="34" spans="2:25">
      <c r="B34" s="2"/>
      <c r="C34" s="64" t="s">
        <v>318</v>
      </c>
      <c r="D34" s="65"/>
      <c r="E34" s="66"/>
      <c r="F34" s="67"/>
      <c r="G34" s="65" t="s">
        <v>319</v>
      </c>
      <c r="H34" s="65"/>
      <c r="I34" s="65"/>
      <c r="J34" s="66"/>
      <c r="K34" s="3"/>
      <c r="M34" s="573" t="s">
        <v>928</v>
      </c>
      <c r="N34" t="s">
        <v>929</v>
      </c>
      <c r="R34" s="586"/>
      <c r="S34" s="586"/>
      <c r="T34" s="586"/>
      <c r="U34" s="586"/>
      <c r="V34" s="586"/>
      <c r="W34" s="586"/>
      <c r="X34" s="586"/>
      <c r="Y34" s="586"/>
    </row>
    <row r="35" spans="2:25">
      <c r="B35" s="2"/>
      <c r="C35" s="68"/>
      <c r="D35" s="69"/>
      <c r="E35" s="70"/>
      <c r="F35" s="67"/>
      <c r="G35" s="850"/>
      <c r="H35" s="850"/>
      <c r="I35" s="841"/>
      <c r="J35" s="71"/>
      <c r="K35" s="3"/>
      <c r="R35" s="586"/>
      <c r="S35" s="586"/>
      <c r="T35" s="586"/>
      <c r="U35" s="586"/>
      <c r="V35" s="586"/>
      <c r="W35" s="586"/>
      <c r="X35" s="586"/>
      <c r="Y35" s="586"/>
    </row>
    <row r="36" spans="2:25">
      <c r="B36" s="2"/>
      <c r="C36" s="72"/>
      <c r="D36" s="73"/>
      <c r="E36" s="74"/>
      <c r="F36" s="67"/>
      <c r="G36" s="850"/>
      <c r="H36" s="850"/>
      <c r="I36" s="841"/>
      <c r="J36" s="71"/>
      <c r="K36" s="3"/>
      <c r="R36" s="586"/>
      <c r="S36" s="586"/>
      <c r="T36" s="586"/>
      <c r="U36" s="586"/>
      <c r="V36" s="586"/>
      <c r="W36" s="586"/>
      <c r="X36" s="586"/>
      <c r="Y36" s="586"/>
    </row>
    <row r="37" spans="2:25">
      <c r="B37" s="2"/>
      <c r="C37" s="72"/>
      <c r="D37" s="73"/>
      <c r="E37" s="74"/>
      <c r="F37" s="67"/>
      <c r="G37" s="850"/>
      <c r="H37" s="850"/>
      <c r="I37" s="841"/>
      <c r="J37" s="71"/>
      <c r="K37" s="3"/>
      <c r="R37" s="586"/>
      <c r="S37" s="586"/>
      <c r="T37" s="586"/>
      <c r="U37" s="586"/>
      <c r="V37" s="586"/>
      <c r="W37" s="586"/>
      <c r="X37" s="586"/>
      <c r="Y37" s="586"/>
    </row>
    <row r="38" spans="2:25">
      <c r="B38" s="2"/>
      <c r="C38" s="72"/>
      <c r="D38" s="73"/>
      <c r="E38" s="74"/>
      <c r="F38" s="67"/>
      <c r="G38" s="1317"/>
      <c r="H38" s="1317"/>
      <c r="I38" s="839"/>
      <c r="J38" s="71"/>
      <c r="K38" s="3"/>
      <c r="R38" s="586"/>
      <c r="S38" s="586"/>
      <c r="T38" s="586"/>
      <c r="U38" s="586"/>
      <c r="V38" s="586"/>
      <c r="W38" s="586"/>
      <c r="X38" s="586"/>
      <c r="Y38" s="586"/>
    </row>
    <row r="39" spans="2:25" ht="14.25" thickBot="1">
      <c r="B39" s="2"/>
      <c r="C39" s="75"/>
      <c r="D39" s="76" t="s">
        <v>320</v>
      </c>
      <c r="E39" s="77"/>
      <c r="F39" s="67"/>
      <c r="G39" s="1303" t="s">
        <v>317</v>
      </c>
      <c r="H39" s="1303"/>
      <c r="I39" s="1304"/>
      <c r="J39" s="78"/>
      <c r="K39" s="3"/>
      <c r="R39" s="586"/>
      <c r="S39" s="586"/>
      <c r="T39" s="586"/>
      <c r="U39" s="586"/>
      <c r="V39" s="586"/>
      <c r="W39" s="586"/>
      <c r="X39" s="586"/>
      <c r="Y39" s="586"/>
    </row>
    <row r="40" spans="2:25">
      <c r="B40" s="2"/>
      <c r="C40" s="79"/>
      <c r="D40" s="79"/>
      <c r="E40" s="79"/>
      <c r="G40" s="46"/>
      <c r="H40" s="46"/>
      <c r="I40" s="46"/>
      <c r="J40" s="46"/>
      <c r="K40" s="3"/>
      <c r="R40" s="586"/>
      <c r="S40" s="586"/>
      <c r="T40" s="586"/>
      <c r="U40" s="586"/>
      <c r="V40" s="586"/>
      <c r="W40" s="586"/>
      <c r="X40" s="586"/>
      <c r="Y40" s="586"/>
    </row>
    <row r="41" spans="2:25" ht="14.25" thickBot="1">
      <c r="B41" s="2"/>
      <c r="C41" s="79" t="s">
        <v>321</v>
      </c>
      <c r="D41" s="79"/>
      <c r="E41" s="79"/>
      <c r="G41" s="46"/>
      <c r="H41" s="46"/>
      <c r="I41" s="46"/>
      <c r="J41" s="46"/>
      <c r="K41" s="3"/>
      <c r="M41" s="573" t="s">
        <v>928</v>
      </c>
      <c r="N41" t="s">
        <v>930</v>
      </c>
      <c r="R41" s="586"/>
      <c r="S41" s="586"/>
      <c r="T41" s="586"/>
      <c r="U41" s="586"/>
      <c r="V41" s="586"/>
      <c r="W41" s="586"/>
      <c r="X41" s="586"/>
      <c r="Y41" s="586"/>
    </row>
    <row r="42" spans="2:25">
      <c r="B42" s="2"/>
      <c r="C42" s="1318"/>
      <c r="D42" s="1319"/>
      <c r="E42" s="1319"/>
      <c r="F42" s="1319"/>
      <c r="G42" s="1319"/>
      <c r="H42" s="1319"/>
      <c r="I42" s="1319"/>
      <c r="J42" s="1320"/>
      <c r="K42" s="3"/>
      <c r="N42" t="s">
        <v>931</v>
      </c>
      <c r="R42" s="586"/>
      <c r="S42" s="586"/>
      <c r="T42" s="586"/>
      <c r="U42" s="586"/>
      <c r="V42" s="586"/>
      <c r="W42" s="586"/>
      <c r="X42" s="586"/>
      <c r="Y42" s="586"/>
    </row>
    <row r="43" spans="2:25">
      <c r="B43" s="2"/>
      <c r="C43" s="1321"/>
      <c r="D43" s="1322"/>
      <c r="E43" s="1322"/>
      <c r="F43" s="1322"/>
      <c r="G43" s="1322"/>
      <c r="H43" s="1322"/>
      <c r="I43" s="1322"/>
      <c r="J43" s="1323"/>
      <c r="K43" s="3"/>
      <c r="R43" s="586"/>
      <c r="S43" s="586"/>
      <c r="T43" s="586"/>
      <c r="U43" s="586"/>
      <c r="V43" s="586"/>
      <c r="W43" s="586"/>
      <c r="X43" s="586"/>
      <c r="Y43" s="586"/>
    </row>
    <row r="44" spans="2:25">
      <c r="B44" s="2"/>
      <c r="C44" s="1321"/>
      <c r="D44" s="1322"/>
      <c r="E44" s="1322"/>
      <c r="F44" s="1322"/>
      <c r="G44" s="1322"/>
      <c r="H44" s="1322"/>
      <c r="I44" s="1322"/>
      <c r="J44" s="1323"/>
      <c r="K44" s="3"/>
    </row>
    <row r="45" spans="2:25">
      <c r="B45" s="2"/>
      <c r="C45" s="1321"/>
      <c r="D45" s="1322"/>
      <c r="E45" s="1322"/>
      <c r="F45" s="1322"/>
      <c r="G45" s="1322"/>
      <c r="H45" s="1322"/>
      <c r="I45" s="1322"/>
      <c r="J45" s="1323"/>
      <c r="K45" s="3"/>
    </row>
    <row r="46" spans="2:25">
      <c r="B46" s="2"/>
      <c r="C46" s="1321"/>
      <c r="D46" s="1322"/>
      <c r="E46" s="1322"/>
      <c r="F46" s="1322"/>
      <c r="G46" s="1322"/>
      <c r="H46" s="1322"/>
      <c r="I46" s="1322"/>
      <c r="J46" s="1323"/>
      <c r="K46" s="3"/>
    </row>
    <row r="47" spans="2:25">
      <c r="B47" s="2"/>
      <c r="C47" s="1321"/>
      <c r="D47" s="1322"/>
      <c r="E47" s="1322"/>
      <c r="F47" s="1322"/>
      <c r="G47" s="1322"/>
      <c r="H47" s="1322"/>
      <c r="I47" s="1322"/>
      <c r="J47" s="1323"/>
      <c r="K47" s="3"/>
    </row>
    <row r="48" spans="2:25">
      <c r="B48" s="2"/>
      <c r="C48" s="1321"/>
      <c r="D48" s="1322"/>
      <c r="E48" s="1322"/>
      <c r="F48" s="1322"/>
      <c r="G48" s="1322"/>
      <c r="H48" s="1322"/>
      <c r="I48" s="1322"/>
      <c r="J48" s="1323"/>
      <c r="K48" s="3"/>
    </row>
    <row r="49" spans="2:11" ht="14.25" thickBot="1">
      <c r="B49" s="2"/>
      <c r="C49" s="1324"/>
      <c r="D49" s="1325"/>
      <c r="E49" s="1325"/>
      <c r="F49" s="1325"/>
      <c r="G49" s="1325"/>
      <c r="H49" s="1325"/>
      <c r="I49" s="1325"/>
      <c r="J49" s="1326"/>
      <c r="K49" s="3"/>
    </row>
    <row r="50" spans="2:11">
      <c r="B50" s="4"/>
      <c r="C50" s="80"/>
      <c r="D50" s="80"/>
      <c r="E50" s="80"/>
      <c r="F50" s="80"/>
      <c r="G50" s="80"/>
      <c r="H50" s="80"/>
      <c r="I50" s="80"/>
      <c r="J50" s="80"/>
      <c r="K50" s="5"/>
    </row>
  </sheetData>
  <mergeCells count="15">
    <mergeCell ref="G39:I39"/>
    <mergeCell ref="C42:J49"/>
    <mergeCell ref="C32:D32"/>
    <mergeCell ref="G32:I32"/>
    <mergeCell ref="G35:I35"/>
    <mergeCell ref="G36:I36"/>
    <mergeCell ref="G37:I37"/>
    <mergeCell ref="G38:I38"/>
    <mergeCell ref="G26:G31"/>
    <mergeCell ref="H27:H28"/>
    <mergeCell ref="B2:K2"/>
    <mergeCell ref="B12:K12"/>
    <mergeCell ref="E14:J14"/>
    <mergeCell ref="E16:J16"/>
    <mergeCell ref="E18:J1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69"/>
  <sheetViews>
    <sheetView view="pageBreakPreview" zoomScaleNormal="100" zoomScaleSheetLayoutView="100" workbookViewId="0">
      <selection activeCell="A3" sqref="A3"/>
    </sheetView>
  </sheetViews>
  <sheetFormatPr defaultRowHeight="13.5"/>
  <cols>
    <col min="1" max="2" width="20.625" style="592" customWidth="1"/>
    <col min="3" max="3" width="2.125" style="592" customWidth="1"/>
    <col min="4" max="6" width="10.75" style="592" customWidth="1"/>
    <col min="7" max="7" width="10.125" style="592" customWidth="1"/>
    <col min="8" max="8" width="10.625" style="592" customWidth="1"/>
    <col min="9" max="10" width="11.625" style="592" customWidth="1"/>
    <col min="11" max="11" width="18" style="592" customWidth="1"/>
    <col min="12" max="12" width="10.875" style="592" customWidth="1"/>
    <col min="13" max="13" width="9.5" style="592" bestFit="1" customWidth="1"/>
    <col min="14" max="255" width="9" style="592"/>
    <col min="256" max="256" width="13.25" style="592" customWidth="1"/>
    <col min="257" max="257" width="20.625" style="592" customWidth="1"/>
    <col min="258" max="258" width="10.75" style="592" customWidth="1"/>
    <col min="259" max="259" width="7.25" style="592" customWidth="1"/>
    <col min="260" max="266" width="10.125" style="592" customWidth="1"/>
    <col min="267" max="267" width="18" style="592" customWidth="1"/>
    <col min="268" max="511" width="9" style="592"/>
    <col min="512" max="512" width="13.25" style="592" customWidth="1"/>
    <col min="513" max="513" width="20.625" style="592" customWidth="1"/>
    <col min="514" max="514" width="10.75" style="592" customWidth="1"/>
    <col min="515" max="515" width="7.25" style="592" customWidth="1"/>
    <col min="516" max="522" width="10.125" style="592" customWidth="1"/>
    <col min="523" max="523" width="18" style="592" customWidth="1"/>
    <col min="524" max="767" width="9" style="592"/>
    <col min="768" max="768" width="13.25" style="592" customWidth="1"/>
    <col min="769" max="769" width="20.625" style="592" customWidth="1"/>
    <col min="770" max="770" width="10.75" style="592" customWidth="1"/>
    <col min="771" max="771" width="7.25" style="592" customWidth="1"/>
    <col min="772" max="778" width="10.125" style="592" customWidth="1"/>
    <col min="779" max="779" width="18" style="592" customWidth="1"/>
    <col min="780" max="1023" width="9" style="592"/>
    <col min="1024" max="1024" width="13.25" style="592" customWidth="1"/>
    <col min="1025" max="1025" width="20.625" style="592" customWidth="1"/>
    <col min="1026" max="1026" width="10.75" style="592" customWidth="1"/>
    <col min="1027" max="1027" width="7.25" style="592" customWidth="1"/>
    <col min="1028" max="1034" width="10.125" style="592" customWidth="1"/>
    <col min="1035" max="1035" width="18" style="592" customWidth="1"/>
    <col min="1036" max="1279" width="9" style="592"/>
    <col min="1280" max="1280" width="13.25" style="592" customWidth="1"/>
    <col min="1281" max="1281" width="20.625" style="592" customWidth="1"/>
    <col min="1282" max="1282" width="10.75" style="592" customWidth="1"/>
    <col min="1283" max="1283" width="7.25" style="592" customWidth="1"/>
    <col min="1284" max="1290" width="10.125" style="592" customWidth="1"/>
    <col min="1291" max="1291" width="18" style="592" customWidth="1"/>
    <col min="1292" max="1535" width="9" style="592"/>
    <col min="1536" max="1536" width="13.25" style="592" customWidth="1"/>
    <col min="1537" max="1537" width="20.625" style="592" customWidth="1"/>
    <col min="1538" max="1538" width="10.75" style="592" customWidth="1"/>
    <col min="1539" max="1539" width="7.25" style="592" customWidth="1"/>
    <col min="1540" max="1546" width="10.125" style="592" customWidth="1"/>
    <col min="1547" max="1547" width="18" style="592" customWidth="1"/>
    <col min="1548" max="1791" width="9" style="592"/>
    <col min="1792" max="1792" width="13.25" style="592" customWidth="1"/>
    <col min="1793" max="1793" width="20.625" style="592" customWidth="1"/>
    <col min="1794" max="1794" width="10.75" style="592" customWidth="1"/>
    <col min="1795" max="1795" width="7.25" style="592" customWidth="1"/>
    <col min="1796" max="1802" width="10.125" style="592" customWidth="1"/>
    <col min="1803" max="1803" width="18" style="592" customWidth="1"/>
    <col min="1804" max="2047" width="9" style="592"/>
    <col min="2048" max="2048" width="13.25" style="592" customWidth="1"/>
    <col min="2049" max="2049" width="20.625" style="592" customWidth="1"/>
    <col min="2050" max="2050" width="10.75" style="592" customWidth="1"/>
    <col min="2051" max="2051" width="7.25" style="592" customWidth="1"/>
    <col min="2052" max="2058" width="10.125" style="592" customWidth="1"/>
    <col min="2059" max="2059" width="18" style="592" customWidth="1"/>
    <col min="2060" max="2303" width="9" style="592"/>
    <col min="2304" max="2304" width="13.25" style="592" customWidth="1"/>
    <col min="2305" max="2305" width="20.625" style="592" customWidth="1"/>
    <col min="2306" max="2306" width="10.75" style="592" customWidth="1"/>
    <col min="2307" max="2307" width="7.25" style="592" customWidth="1"/>
    <col min="2308" max="2314" width="10.125" style="592" customWidth="1"/>
    <col min="2315" max="2315" width="18" style="592" customWidth="1"/>
    <col min="2316" max="2559" width="9" style="592"/>
    <col min="2560" max="2560" width="13.25" style="592" customWidth="1"/>
    <col min="2561" max="2561" width="20.625" style="592" customWidth="1"/>
    <col min="2562" max="2562" width="10.75" style="592" customWidth="1"/>
    <col min="2563" max="2563" width="7.25" style="592" customWidth="1"/>
    <col min="2564" max="2570" width="10.125" style="592" customWidth="1"/>
    <col min="2571" max="2571" width="18" style="592" customWidth="1"/>
    <col min="2572" max="2815" width="9" style="592"/>
    <col min="2816" max="2816" width="13.25" style="592" customWidth="1"/>
    <col min="2817" max="2817" width="20.625" style="592" customWidth="1"/>
    <col min="2818" max="2818" width="10.75" style="592" customWidth="1"/>
    <col min="2819" max="2819" width="7.25" style="592" customWidth="1"/>
    <col min="2820" max="2826" width="10.125" style="592" customWidth="1"/>
    <col min="2827" max="2827" width="18" style="592" customWidth="1"/>
    <col min="2828" max="3071" width="9" style="592"/>
    <col min="3072" max="3072" width="13.25" style="592" customWidth="1"/>
    <col min="3073" max="3073" width="20.625" style="592" customWidth="1"/>
    <col min="3074" max="3074" width="10.75" style="592" customWidth="1"/>
    <col min="3075" max="3075" width="7.25" style="592" customWidth="1"/>
    <col min="3076" max="3082" width="10.125" style="592" customWidth="1"/>
    <col min="3083" max="3083" width="18" style="592" customWidth="1"/>
    <col min="3084" max="3327" width="9" style="592"/>
    <col min="3328" max="3328" width="13.25" style="592" customWidth="1"/>
    <col min="3329" max="3329" width="20.625" style="592" customWidth="1"/>
    <col min="3330" max="3330" width="10.75" style="592" customWidth="1"/>
    <col min="3331" max="3331" width="7.25" style="592" customWidth="1"/>
    <col min="3332" max="3338" width="10.125" style="592" customWidth="1"/>
    <col min="3339" max="3339" width="18" style="592" customWidth="1"/>
    <col min="3340" max="3583" width="9" style="592"/>
    <col min="3584" max="3584" width="13.25" style="592" customWidth="1"/>
    <col min="3585" max="3585" width="20.625" style="592" customWidth="1"/>
    <col min="3586" max="3586" width="10.75" style="592" customWidth="1"/>
    <col min="3587" max="3587" width="7.25" style="592" customWidth="1"/>
    <col min="3588" max="3594" width="10.125" style="592" customWidth="1"/>
    <col min="3595" max="3595" width="18" style="592" customWidth="1"/>
    <col min="3596" max="3839" width="9" style="592"/>
    <col min="3840" max="3840" width="13.25" style="592" customWidth="1"/>
    <col min="3841" max="3841" width="20.625" style="592" customWidth="1"/>
    <col min="3842" max="3842" width="10.75" style="592" customWidth="1"/>
    <col min="3843" max="3843" width="7.25" style="592" customWidth="1"/>
    <col min="3844" max="3850" width="10.125" style="592" customWidth="1"/>
    <col min="3851" max="3851" width="18" style="592" customWidth="1"/>
    <col min="3852" max="4095" width="9" style="592"/>
    <col min="4096" max="4096" width="13.25" style="592" customWidth="1"/>
    <col min="4097" max="4097" width="20.625" style="592" customWidth="1"/>
    <col min="4098" max="4098" width="10.75" style="592" customWidth="1"/>
    <col min="4099" max="4099" width="7.25" style="592" customWidth="1"/>
    <col min="4100" max="4106" width="10.125" style="592" customWidth="1"/>
    <col min="4107" max="4107" width="18" style="592" customWidth="1"/>
    <col min="4108" max="4351" width="9" style="592"/>
    <col min="4352" max="4352" width="13.25" style="592" customWidth="1"/>
    <col min="4353" max="4353" width="20.625" style="592" customWidth="1"/>
    <col min="4354" max="4354" width="10.75" style="592" customWidth="1"/>
    <col min="4355" max="4355" width="7.25" style="592" customWidth="1"/>
    <col min="4356" max="4362" width="10.125" style="592" customWidth="1"/>
    <col min="4363" max="4363" width="18" style="592" customWidth="1"/>
    <col min="4364" max="4607" width="9" style="592"/>
    <col min="4608" max="4608" width="13.25" style="592" customWidth="1"/>
    <col min="4609" max="4609" width="20.625" style="592" customWidth="1"/>
    <col min="4610" max="4610" width="10.75" style="592" customWidth="1"/>
    <col min="4611" max="4611" width="7.25" style="592" customWidth="1"/>
    <col min="4612" max="4618" width="10.125" style="592" customWidth="1"/>
    <col min="4619" max="4619" width="18" style="592" customWidth="1"/>
    <col min="4620" max="4863" width="9" style="592"/>
    <col min="4864" max="4864" width="13.25" style="592" customWidth="1"/>
    <col min="4865" max="4865" width="20.625" style="592" customWidth="1"/>
    <col min="4866" max="4866" width="10.75" style="592" customWidth="1"/>
    <col min="4867" max="4867" width="7.25" style="592" customWidth="1"/>
    <col min="4868" max="4874" width="10.125" style="592" customWidth="1"/>
    <col min="4875" max="4875" width="18" style="592" customWidth="1"/>
    <col min="4876" max="5119" width="9" style="592"/>
    <col min="5120" max="5120" width="13.25" style="592" customWidth="1"/>
    <col min="5121" max="5121" width="20.625" style="592" customWidth="1"/>
    <col min="5122" max="5122" width="10.75" style="592" customWidth="1"/>
    <col min="5123" max="5123" width="7.25" style="592" customWidth="1"/>
    <col min="5124" max="5130" width="10.125" style="592" customWidth="1"/>
    <col min="5131" max="5131" width="18" style="592" customWidth="1"/>
    <col min="5132" max="5375" width="9" style="592"/>
    <col min="5376" max="5376" width="13.25" style="592" customWidth="1"/>
    <col min="5377" max="5377" width="20.625" style="592" customWidth="1"/>
    <col min="5378" max="5378" width="10.75" style="592" customWidth="1"/>
    <col min="5379" max="5379" width="7.25" style="592" customWidth="1"/>
    <col min="5380" max="5386" width="10.125" style="592" customWidth="1"/>
    <col min="5387" max="5387" width="18" style="592" customWidth="1"/>
    <col min="5388" max="5631" width="9" style="592"/>
    <col min="5632" max="5632" width="13.25" style="592" customWidth="1"/>
    <col min="5633" max="5633" width="20.625" style="592" customWidth="1"/>
    <col min="5634" max="5634" width="10.75" style="592" customWidth="1"/>
    <col min="5635" max="5635" width="7.25" style="592" customWidth="1"/>
    <col min="5636" max="5642" width="10.125" style="592" customWidth="1"/>
    <col min="5643" max="5643" width="18" style="592" customWidth="1"/>
    <col min="5644" max="5887" width="9" style="592"/>
    <col min="5888" max="5888" width="13.25" style="592" customWidth="1"/>
    <col min="5889" max="5889" width="20.625" style="592" customWidth="1"/>
    <col min="5890" max="5890" width="10.75" style="592" customWidth="1"/>
    <col min="5891" max="5891" width="7.25" style="592" customWidth="1"/>
    <col min="5892" max="5898" width="10.125" style="592" customWidth="1"/>
    <col min="5899" max="5899" width="18" style="592" customWidth="1"/>
    <col min="5900" max="6143" width="9" style="592"/>
    <col min="6144" max="6144" width="13.25" style="592" customWidth="1"/>
    <col min="6145" max="6145" width="20.625" style="592" customWidth="1"/>
    <col min="6146" max="6146" width="10.75" style="592" customWidth="1"/>
    <col min="6147" max="6147" width="7.25" style="592" customWidth="1"/>
    <col min="6148" max="6154" width="10.125" style="592" customWidth="1"/>
    <col min="6155" max="6155" width="18" style="592" customWidth="1"/>
    <col min="6156" max="6399" width="9" style="592"/>
    <col min="6400" max="6400" width="13.25" style="592" customWidth="1"/>
    <col min="6401" max="6401" width="20.625" style="592" customWidth="1"/>
    <col min="6402" max="6402" width="10.75" style="592" customWidth="1"/>
    <col min="6403" max="6403" width="7.25" style="592" customWidth="1"/>
    <col min="6404" max="6410" width="10.125" style="592" customWidth="1"/>
    <col min="6411" max="6411" width="18" style="592" customWidth="1"/>
    <col min="6412" max="6655" width="9" style="592"/>
    <col min="6656" max="6656" width="13.25" style="592" customWidth="1"/>
    <col min="6657" max="6657" width="20.625" style="592" customWidth="1"/>
    <col min="6658" max="6658" width="10.75" style="592" customWidth="1"/>
    <col min="6659" max="6659" width="7.25" style="592" customWidth="1"/>
    <col min="6660" max="6666" width="10.125" style="592" customWidth="1"/>
    <col min="6667" max="6667" width="18" style="592" customWidth="1"/>
    <col min="6668" max="6911" width="9" style="592"/>
    <col min="6912" max="6912" width="13.25" style="592" customWidth="1"/>
    <col min="6913" max="6913" width="20.625" style="592" customWidth="1"/>
    <col min="6914" max="6914" width="10.75" style="592" customWidth="1"/>
    <col min="6915" max="6915" width="7.25" style="592" customWidth="1"/>
    <col min="6916" max="6922" width="10.125" style="592" customWidth="1"/>
    <col min="6923" max="6923" width="18" style="592" customWidth="1"/>
    <col min="6924" max="7167" width="9" style="592"/>
    <col min="7168" max="7168" width="13.25" style="592" customWidth="1"/>
    <col min="7169" max="7169" width="20.625" style="592" customWidth="1"/>
    <col min="7170" max="7170" width="10.75" style="592" customWidth="1"/>
    <col min="7171" max="7171" width="7.25" style="592" customWidth="1"/>
    <col min="7172" max="7178" width="10.125" style="592" customWidth="1"/>
    <col min="7179" max="7179" width="18" style="592" customWidth="1"/>
    <col min="7180" max="7423" width="9" style="592"/>
    <col min="7424" max="7424" width="13.25" style="592" customWidth="1"/>
    <col min="7425" max="7425" width="20.625" style="592" customWidth="1"/>
    <col min="7426" max="7426" width="10.75" style="592" customWidth="1"/>
    <col min="7427" max="7427" width="7.25" style="592" customWidth="1"/>
    <col min="7428" max="7434" width="10.125" style="592" customWidth="1"/>
    <col min="7435" max="7435" width="18" style="592" customWidth="1"/>
    <col min="7436" max="7679" width="9" style="592"/>
    <col min="7680" max="7680" width="13.25" style="592" customWidth="1"/>
    <col min="7681" max="7681" width="20.625" style="592" customWidth="1"/>
    <col min="7682" max="7682" width="10.75" style="592" customWidth="1"/>
    <col min="7683" max="7683" width="7.25" style="592" customWidth="1"/>
    <col min="7684" max="7690" width="10.125" style="592" customWidth="1"/>
    <col min="7691" max="7691" width="18" style="592" customWidth="1"/>
    <col min="7692" max="7935" width="9" style="592"/>
    <col min="7936" max="7936" width="13.25" style="592" customWidth="1"/>
    <col min="7937" max="7937" width="20.625" style="592" customWidth="1"/>
    <col min="7938" max="7938" width="10.75" style="592" customWidth="1"/>
    <col min="7939" max="7939" width="7.25" style="592" customWidth="1"/>
    <col min="7940" max="7946" width="10.125" style="592" customWidth="1"/>
    <col min="7947" max="7947" width="18" style="592" customWidth="1"/>
    <col min="7948" max="8191" width="9" style="592"/>
    <col min="8192" max="8192" width="13.25" style="592" customWidth="1"/>
    <col min="8193" max="8193" width="20.625" style="592" customWidth="1"/>
    <col min="8194" max="8194" width="10.75" style="592" customWidth="1"/>
    <col min="8195" max="8195" width="7.25" style="592" customWidth="1"/>
    <col min="8196" max="8202" width="10.125" style="592" customWidth="1"/>
    <col min="8203" max="8203" width="18" style="592" customWidth="1"/>
    <col min="8204" max="8447" width="9" style="592"/>
    <col min="8448" max="8448" width="13.25" style="592" customWidth="1"/>
    <col min="8449" max="8449" width="20.625" style="592" customWidth="1"/>
    <col min="8450" max="8450" width="10.75" style="592" customWidth="1"/>
    <col min="8451" max="8451" width="7.25" style="592" customWidth="1"/>
    <col min="8452" max="8458" width="10.125" style="592" customWidth="1"/>
    <col min="8459" max="8459" width="18" style="592" customWidth="1"/>
    <col min="8460" max="8703" width="9" style="592"/>
    <col min="8704" max="8704" width="13.25" style="592" customWidth="1"/>
    <col min="8705" max="8705" width="20.625" style="592" customWidth="1"/>
    <col min="8706" max="8706" width="10.75" style="592" customWidth="1"/>
    <col min="8707" max="8707" width="7.25" style="592" customWidth="1"/>
    <col min="8708" max="8714" width="10.125" style="592" customWidth="1"/>
    <col min="8715" max="8715" width="18" style="592" customWidth="1"/>
    <col min="8716" max="8959" width="9" style="592"/>
    <col min="8960" max="8960" width="13.25" style="592" customWidth="1"/>
    <col min="8961" max="8961" width="20.625" style="592" customWidth="1"/>
    <col min="8962" max="8962" width="10.75" style="592" customWidth="1"/>
    <col min="8963" max="8963" width="7.25" style="592" customWidth="1"/>
    <col min="8964" max="8970" width="10.125" style="592" customWidth="1"/>
    <col min="8971" max="8971" width="18" style="592" customWidth="1"/>
    <col min="8972" max="9215" width="9" style="592"/>
    <col min="9216" max="9216" width="13.25" style="592" customWidth="1"/>
    <col min="9217" max="9217" width="20.625" style="592" customWidth="1"/>
    <col min="9218" max="9218" width="10.75" style="592" customWidth="1"/>
    <col min="9219" max="9219" width="7.25" style="592" customWidth="1"/>
    <col min="9220" max="9226" width="10.125" style="592" customWidth="1"/>
    <col min="9227" max="9227" width="18" style="592" customWidth="1"/>
    <col min="9228" max="9471" width="9" style="592"/>
    <col min="9472" max="9472" width="13.25" style="592" customWidth="1"/>
    <col min="9473" max="9473" width="20.625" style="592" customWidth="1"/>
    <col min="9474" max="9474" width="10.75" style="592" customWidth="1"/>
    <col min="9475" max="9475" width="7.25" style="592" customWidth="1"/>
    <col min="9476" max="9482" width="10.125" style="592" customWidth="1"/>
    <col min="9483" max="9483" width="18" style="592" customWidth="1"/>
    <col min="9484" max="9727" width="9" style="592"/>
    <col min="9728" max="9728" width="13.25" style="592" customWidth="1"/>
    <col min="9729" max="9729" width="20.625" style="592" customWidth="1"/>
    <col min="9730" max="9730" width="10.75" style="592" customWidth="1"/>
    <col min="9731" max="9731" width="7.25" style="592" customWidth="1"/>
    <col min="9732" max="9738" width="10.125" style="592" customWidth="1"/>
    <col min="9739" max="9739" width="18" style="592" customWidth="1"/>
    <col min="9740" max="9983" width="9" style="592"/>
    <col min="9984" max="9984" width="13.25" style="592" customWidth="1"/>
    <col min="9985" max="9985" width="20.625" style="592" customWidth="1"/>
    <col min="9986" max="9986" width="10.75" style="592" customWidth="1"/>
    <col min="9987" max="9987" width="7.25" style="592" customWidth="1"/>
    <col min="9988" max="9994" width="10.125" style="592" customWidth="1"/>
    <col min="9995" max="9995" width="18" style="592" customWidth="1"/>
    <col min="9996" max="10239" width="9" style="592"/>
    <col min="10240" max="10240" width="13.25" style="592" customWidth="1"/>
    <col min="10241" max="10241" width="20.625" style="592" customWidth="1"/>
    <col min="10242" max="10242" width="10.75" style="592" customWidth="1"/>
    <col min="10243" max="10243" width="7.25" style="592" customWidth="1"/>
    <col min="10244" max="10250" width="10.125" style="592" customWidth="1"/>
    <col min="10251" max="10251" width="18" style="592" customWidth="1"/>
    <col min="10252" max="10495" width="9" style="592"/>
    <col min="10496" max="10496" width="13.25" style="592" customWidth="1"/>
    <col min="10497" max="10497" width="20.625" style="592" customWidth="1"/>
    <col min="10498" max="10498" width="10.75" style="592" customWidth="1"/>
    <col min="10499" max="10499" width="7.25" style="592" customWidth="1"/>
    <col min="10500" max="10506" width="10.125" style="592" customWidth="1"/>
    <col min="10507" max="10507" width="18" style="592" customWidth="1"/>
    <col min="10508" max="10751" width="9" style="592"/>
    <col min="10752" max="10752" width="13.25" style="592" customWidth="1"/>
    <col min="10753" max="10753" width="20.625" style="592" customWidth="1"/>
    <col min="10754" max="10754" width="10.75" style="592" customWidth="1"/>
    <col min="10755" max="10755" width="7.25" style="592" customWidth="1"/>
    <col min="10756" max="10762" width="10.125" style="592" customWidth="1"/>
    <col min="10763" max="10763" width="18" style="592" customWidth="1"/>
    <col min="10764" max="11007" width="9" style="592"/>
    <col min="11008" max="11008" width="13.25" style="592" customWidth="1"/>
    <col min="11009" max="11009" width="20.625" style="592" customWidth="1"/>
    <col min="11010" max="11010" width="10.75" style="592" customWidth="1"/>
    <col min="11011" max="11011" width="7.25" style="592" customWidth="1"/>
    <col min="11012" max="11018" width="10.125" style="592" customWidth="1"/>
    <col min="11019" max="11019" width="18" style="592" customWidth="1"/>
    <col min="11020" max="11263" width="9" style="592"/>
    <col min="11264" max="11264" width="13.25" style="592" customWidth="1"/>
    <col min="11265" max="11265" width="20.625" style="592" customWidth="1"/>
    <col min="11266" max="11266" width="10.75" style="592" customWidth="1"/>
    <col min="11267" max="11267" width="7.25" style="592" customWidth="1"/>
    <col min="11268" max="11274" width="10.125" style="592" customWidth="1"/>
    <col min="11275" max="11275" width="18" style="592" customWidth="1"/>
    <col min="11276" max="11519" width="9" style="592"/>
    <col min="11520" max="11520" width="13.25" style="592" customWidth="1"/>
    <col min="11521" max="11521" width="20.625" style="592" customWidth="1"/>
    <col min="11522" max="11522" width="10.75" style="592" customWidth="1"/>
    <col min="11523" max="11523" width="7.25" style="592" customWidth="1"/>
    <col min="11524" max="11530" width="10.125" style="592" customWidth="1"/>
    <col min="11531" max="11531" width="18" style="592" customWidth="1"/>
    <col min="11532" max="11775" width="9" style="592"/>
    <col min="11776" max="11776" width="13.25" style="592" customWidth="1"/>
    <col min="11777" max="11777" width="20.625" style="592" customWidth="1"/>
    <col min="11778" max="11778" width="10.75" style="592" customWidth="1"/>
    <col min="11779" max="11779" width="7.25" style="592" customWidth="1"/>
    <col min="11780" max="11786" width="10.125" style="592" customWidth="1"/>
    <col min="11787" max="11787" width="18" style="592" customWidth="1"/>
    <col min="11788" max="12031" width="9" style="592"/>
    <col min="12032" max="12032" width="13.25" style="592" customWidth="1"/>
    <col min="12033" max="12033" width="20.625" style="592" customWidth="1"/>
    <col min="12034" max="12034" width="10.75" style="592" customWidth="1"/>
    <col min="12035" max="12035" width="7.25" style="592" customWidth="1"/>
    <col min="12036" max="12042" width="10.125" style="592" customWidth="1"/>
    <col min="12043" max="12043" width="18" style="592" customWidth="1"/>
    <col min="12044" max="12287" width="9" style="592"/>
    <col min="12288" max="12288" width="13.25" style="592" customWidth="1"/>
    <col min="12289" max="12289" width="20.625" style="592" customWidth="1"/>
    <col min="12290" max="12290" width="10.75" style="592" customWidth="1"/>
    <col min="12291" max="12291" width="7.25" style="592" customWidth="1"/>
    <col min="12292" max="12298" width="10.125" style="592" customWidth="1"/>
    <col min="12299" max="12299" width="18" style="592" customWidth="1"/>
    <col min="12300" max="12543" width="9" style="592"/>
    <col min="12544" max="12544" width="13.25" style="592" customWidth="1"/>
    <col min="12545" max="12545" width="20.625" style="592" customWidth="1"/>
    <col min="12546" max="12546" width="10.75" style="592" customWidth="1"/>
    <col min="12547" max="12547" width="7.25" style="592" customWidth="1"/>
    <col min="12548" max="12554" width="10.125" style="592" customWidth="1"/>
    <col min="12555" max="12555" width="18" style="592" customWidth="1"/>
    <col min="12556" max="12799" width="9" style="592"/>
    <col min="12800" max="12800" width="13.25" style="592" customWidth="1"/>
    <col min="12801" max="12801" width="20.625" style="592" customWidth="1"/>
    <col min="12802" max="12802" width="10.75" style="592" customWidth="1"/>
    <col min="12803" max="12803" width="7.25" style="592" customWidth="1"/>
    <col min="12804" max="12810" width="10.125" style="592" customWidth="1"/>
    <col min="12811" max="12811" width="18" style="592" customWidth="1"/>
    <col min="12812" max="13055" width="9" style="592"/>
    <col min="13056" max="13056" width="13.25" style="592" customWidth="1"/>
    <col min="13057" max="13057" width="20.625" style="592" customWidth="1"/>
    <col min="13058" max="13058" width="10.75" style="592" customWidth="1"/>
    <col min="13059" max="13059" width="7.25" style="592" customWidth="1"/>
    <col min="13060" max="13066" width="10.125" style="592" customWidth="1"/>
    <col min="13067" max="13067" width="18" style="592" customWidth="1"/>
    <col min="13068" max="13311" width="9" style="592"/>
    <col min="13312" max="13312" width="13.25" style="592" customWidth="1"/>
    <col min="13313" max="13313" width="20.625" style="592" customWidth="1"/>
    <col min="13314" max="13314" width="10.75" style="592" customWidth="1"/>
    <col min="13315" max="13315" width="7.25" style="592" customWidth="1"/>
    <col min="13316" max="13322" width="10.125" style="592" customWidth="1"/>
    <col min="13323" max="13323" width="18" style="592" customWidth="1"/>
    <col min="13324" max="13567" width="9" style="592"/>
    <col min="13568" max="13568" width="13.25" style="592" customWidth="1"/>
    <col min="13569" max="13569" width="20.625" style="592" customWidth="1"/>
    <col min="13570" max="13570" width="10.75" style="592" customWidth="1"/>
    <col min="13571" max="13571" width="7.25" style="592" customWidth="1"/>
    <col min="13572" max="13578" width="10.125" style="592" customWidth="1"/>
    <col min="13579" max="13579" width="18" style="592" customWidth="1"/>
    <col min="13580" max="13823" width="9" style="592"/>
    <col min="13824" max="13824" width="13.25" style="592" customWidth="1"/>
    <col min="13825" max="13825" width="20.625" style="592" customWidth="1"/>
    <col min="13826" max="13826" width="10.75" style="592" customWidth="1"/>
    <col min="13827" max="13827" width="7.25" style="592" customWidth="1"/>
    <col min="13828" max="13834" width="10.125" style="592" customWidth="1"/>
    <col min="13835" max="13835" width="18" style="592" customWidth="1"/>
    <col min="13836" max="14079" width="9" style="592"/>
    <col min="14080" max="14080" width="13.25" style="592" customWidth="1"/>
    <col min="14081" max="14081" width="20.625" style="592" customWidth="1"/>
    <col min="14082" max="14082" width="10.75" style="592" customWidth="1"/>
    <col min="14083" max="14083" width="7.25" style="592" customWidth="1"/>
    <col min="14084" max="14090" width="10.125" style="592" customWidth="1"/>
    <col min="14091" max="14091" width="18" style="592" customWidth="1"/>
    <col min="14092" max="14335" width="9" style="592"/>
    <col min="14336" max="14336" width="13.25" style="592" customWidth="1"/>
    <col min="14337" max="14337" width="20.625" style="592" customWidth="1"/>
    <col min="14338" max="14338" width="10.75" style="592" customWidth="1"/>
    <col min="14339" max="14339" width="7.25" style="592" customWidth="1"/>
    <col min="14340" max="14346" width="10.125" style="592" customWidth="1"/>
    <col min="14347" max="14347" width="18" style="592" customWidth="1"/>
    <col min="14348" max="14591" width="9" style="592"/>
    <col min="14592" max="14592" width="13.25" style="592" customWidth="1"/>
    <col min="14593" max="14593" width="20.625" style="592" customWidth="1"/>
    <col min="14594" max="14594" width="10.75" style="592" customWidth="1"/>
    <col min="14595" max="14595" width="7.25" style="592" customWidth="1"/>
    <col min="14596" max="14602" width="10.125" style="592" customWidth="1"/>
    <col min="14603" max="14603" width="18" style="592" customWidth="1"/>
    <col min="14604" max="14847" width="9" style="592"/>
    <col min="14848" max="14848" width="13.25" style="592" customWidth="1"/>
    <col min="14849" max="14849" width="20.625" style="592" customWidth="1"/>
    <col min="14850" max="14850" width="10.75" style="592" customWidth="1"/>
    <col min="14851" max="14851" width="7.25" style="592" customWidth="1"/>
    <col min="14852" max="14858" width="10.125" style="592" customWidth="1"/>
    <col min="14859" max="14859" width="18" style="592" customWidth="1"/>
    <col min="14860" max="15103" width="9" style="592"/>
    <col min="15104" max="15104" width="13.25" style="592" customWidth="1"/>
    <col min="15105" max="15105" width="20.625" style="592" customWidth="1"/>
    <col min="15106" max="15106" width="10.75" style="592" customWidth="1"/>
    <col min="15107" max="15107" width="7.25" style="592" customWidth="1"/>
    <col min="15108" max="15114" width="10.125" style="592" customWidth="1"/>
    <col min="15115" max="15115" width="18" style="592" customWidth="1"/>
    <col min="15116" max="15359" width="9" style="592"/>
    <col min="15360" max="15360" width="13.25" style="592" customWidth="1"/>
    <col min="15361" max="15361" width="20.625" style="592" customWidth="1"/>
    <col min="15362" max="15362" width="10.75" style="592" customWidth="1"/>
    <col min="15363" max="15363" width="7.25" style="592" customWidth="1"/>
    <col min="15364" max="15370" width="10.125" style="592" customWidth="1"/>
    <col min="15371" max="15371" width="18" style="592" customWidth="1"/>
    <col min="15372" max="15615" width="9" style="592"/>
    <col min="15616" max="15616" width="13.25" style="592" customWidth="1"/>
    <col min="15617" max="15617" width="20.625" style="592" customWidth="1"/>
    <col min="15618" max="15618" width="10.75" style="592" customWidth="1"/>
    <col min="15619" max="15619" width="7.25" style="592" customWidth="1"/>
    <col min="15620" max="15626" width="10.125" style="592" customWidth="1"/>
    <col min="15627" max="15627" width="18" style="592" customWidth="1"/>
    <col min="15628" max="15871" width="9" style="592"/>
    <col min="15872" max="15872" width="13.25" style="592" customWidth="1"/>
    <col min="15873" max="15873" width="20.625" style="592" customWidth="1"/>
    <col min="15874" max="15874" width="10.75" style="592" customWidth="1"/>
    <col min="15875" max="15875" width="7.25" style="592" customWidth="1"/>
    <col min="15876" max="15882" width="10.125" style="592" customWidth="1"/>
    <col min="15883" max="15883" width="18" style="592" customWidth="1"/>
    <col min="15884" max="16127" width="9" style="592"/>
    <col min="16128" max="16128" width="13.25" style="592" customWidth="1"/>
    <col min="16129" max="16129" width="20.625" style="592" customWidth="1"/>
    <col min="16130" max="16130" width="10.75" style="592" customWidth="1"/>
    <col min="16131" max="16131" width="7.25" style="592" customWidth="1"/>
    <col min="16132" max="16138" width="10.125" style="592" customWidth="1"/>
    <col min="16139" max="16139" width="18" style="592" customWidth="1"/>
    <col min="16140" max="16384" width="9" style="592"/>
  </cols>
  <sheetData>
    <row r="1" spans="1:11" ht="33.75" customHeight="1">
      <c r="A1" s="591" t="s">
        <v>752</v>
      </c>
    </row>
    <row r="2" spans="1:11" ht="27.75" customHeight="1">
      <c r="A2" s="593" t="s">
        <v>753</v>
      </c>
      <c r="B2" s="593"/>
      <c r="C2" s="593"/>
      <c r="D2" s="593"/>
      <c r="E2" s="593"/>
      <c r="F2" s="593"/>
      <c r="G2" s="593"/>
      <c r="H2" s="593"/>
      <c r="I2" s="593"/>
    </row>
    <row r="3" spans="1:11" ht="12" customHeight="1" thickBot="1">
      <c r="J3" s="594"/>
      <c r="K3" s="594" t="s">
        <v>149</v>
      </c>
    </row>
    <row r="4" spans="1:11" ht="26.1" customHeight="1">
      <c r="A4" s="1360" t="s">
        <v>754</v>
      </c>
      <c r="B4" s="1363" t="s">
        <v>755</v>
      </c>
      <c r="C4" s="1340" t="s">
        <v>756</v>
      </c>
      <c r="D4" s="1364"/>
      <c r="E4" s="1360" t="s">
        <v>757</v>
      </c>
      <c r="F4" s="595" t="s">
        <v>255</v>
      </c>
      <c r="G4" s="1363" t="s">
        <v>758</v>
      </c>
      <c r="H4" s="1340" t="s">
        <v>759</v>
      </c>
      <c r="I4" s="1342" t="s">
        <v>760</v>
      </c>
      <c r="J4" s="1344" t="s">
        <v>761</v>
      </c>
      <c r="K4" s="1345"/>
    </row>
    <row r="5" spans="1:11" ht="21" customHeight="1">
      <c r="A5" s="1361"/>
      <c r="B5" s="1361"/>
      <c r="C5" s="1341"/>
      <c r="D5" s="1365"/>
      <c r="E5" s="1361"/>
      <c r="F5" s="596"/>
      <c r="G5" s="1361"/>
      <c r="H5" s="1341"/>
      <c r="I5" s="1343"/>
      <c r="J5" s="1344"/>
      <c r="K5" s="1345"/>
    </row>
    <row r="6" spans="1:11" ht="15" customHeight="1">
      <c r="A6" s="1362"/>
      <c r="B6" s="1362"/>
      <c r="C6" s="1366"/>
      <c r="D6" s="1367"/>
      <c r="E6" s="597" t="s">
        <v>762</v>
      </c>
      <c r="F6" s="597" t="s">
        <v>763</v>
      </c>
      <c r="G6" s="597" t="s">
        <v>764</v>
      </c>
      <c r="H6" s="598" t="s">
        <v>765</v>
      </c>
      <c r="I6" s="599" t="s">
        <v>766</v>
      </c>
      <c r="J6" s="1344"/>
      <c r="K6" s="1345"/>
    </row>
    <row r="7" spans="1:11" ht="45" customHeight="1">
      <c r="A7" s="1346" t="str">
        <f>'1-1施設と法人'!C11</f>
        <v>特別養護老人ホーム及び併設される老人短期入所施設</v>
      </c>
      <c r="B7" s="640">
        <f>'1-1施設と法人'!B16</f>
        <v>0</v>
      </c>
      <c r="C7" s="1348" t="s">
        <v>790</v>
      </c>
      <c r="D7" s="1349"/>
      <c r="E7" s="1352">
        <f>+K16</f>
        <v>100</v>
      </c>
      <c r="F7" s="1354">
        <f>B16</f>
        <v>0</v>
      </c>
      <c r="G7" s="1356">
        <f>B28</f>
        <v>0</v>
      </c>
      <c r="H7" s="1358">
        <f>MIN(ROUNDDOWN(VLOOKUP(A7,$A$49:$B$69,2,FALSE),-3),31600000)</f>
        <v>0</v>
      </c>
      <c r="I7" s="1328">
        <f>ROUNDDOWN((H7)*2/3,-3)</f>
        <v>0</v>
      </c>
      <c r="J7" s="1330"/>
      <c r="K7" s="1331"/>
    </row>
    <row r="8" spans="1:11" ht="45" customHeight="1" thickBot="1">
      <c r="A8" s="1347"/>
      <c r="B8" s="641">
        <f>'1-1施設と法人'!H7</f>
        <v>0</v>
      </c>
      <c r="C8" s="1350"/>
      <c r="D8" s="1351"/>
      <c r="E8" s="1353"/>
      <c r="F8" s="1355"/>
      <c r="G8" s="1357"/>
      <c r="H8" s="1359"/>
      <c r="I8" s="1329"/>
      <c r="J8" s="1330"/>
      <c r="K8" s="1331"/>
    </row>
    <row r="9" spans="1:11" ht="6" customHeight="1">
      <c r="A9" s="1332"/>
      <c r="B9" s="1332"/>
      <c r="C9" s="600"/>
      <c r="D9" s="601"/>
    </row>
    <row r="10" spans="1:11" ht="21" customHeight="1">
      <c r="A10" s="592" t="s">
        <v>767</v>
      </c>
      <c r="H10" s="643" t="s">
        <v>768</v>
      </c>
      <c r="I10" s="642">
        <f>ROUNDDOWN((H7)*1/3,-3)</f>
        <v>0</v>
      </c>
    </row>
    <row r="11" spans="1:11" ht="3" customHeight="1"/>
    <row r="12" spans="1:11" ht="3.75" customHeight="1"/>
    <row r="13" spans="1:11" ht="3.75" customHeight="1"/>
    <row r="14" spans="1:11" ht="18" customHeight="1"/>
    <row r="15" spans="1:11" ht="18" customHeight="1" thickBot="1">
      <c r="D15" s="602" t="s">
        <v>769</v>
      </c>
      <c r="E15" s="602"/>
      <c r="F15" s="602"/>
      <c r="G15" s="1333" t="s">
        <v>770</v>
      </c>
      <c r="H15" s="1333"/>
      <c r="I15" s="603" t="s">
        <v>771</v>
      </c>
      <c r="J15" s="603" t="s">
        <v>772</v>
      </c>
      <c r="K15" s="603" t="s">
        <v>773</v>
      </c>
    </row>
    <row r="16" spans="1:11" ht="18" customHeight="1" thickBot="1">
      <c r="A16" s="594" t="s">
        <v>774</v>
      </c>
      <c r="B16" s="604"/>
      <c r="D16" s="231">
        <f>$K$16/$K$23</f>
        <v>1</v>
      </c>
      <c r="E16" s="605"/>
      <c r="F16" s="606"/>
      <c r="G16" s="1336" t="str">
        <f>A7</f>
        <v>特別養護老人ホーム及び併設される老人短期入所施設</v>
      </c>
      <c r="H16" s="1337"/>
      <c r="I16" s="613">
        <v>100</v>
      </c>
      <c r="J16" s="607">
        <f>ROUND($H$25*I16/$I$23,2)</f>
        <v>0</v>
      </c>
      <c r="K16" s="608">
        <f>ROUND(I16+J16,0)</f>
        <v>100</v>
      </c>
    </row>
    <row r="17" spans="1:22" ht="18" customHeight="1">
      <c r="B17" s="609" t="str">
        <f>IF(B16&lt;VLOOKUP(A7,A49:E69,5,FALSE),"下限値エラー！","")</f>
        <v/>
      </c>
      <c r="G17" s="1338" t="str">
        <f>IF('1-1施設と法人'!E20="","",'1-1施設と法人'!E20)</f>
        <v/>
      </c>
      <c r="H17" s="1339"/>
      <c r="I17" s="610"/>
      <c r="J17" s="607">
        <f t="shared" ref="J17:J22" si="0">ROUND($H$25*I17/$I$23,2)</f>
        <v>0</v>
      </c>
      <c r="K17" s="608">
        <f t="shared" ref="K17:K22" si="1">ROUND(I17+J17,0)</f>
        <v>0</v>
      </c>
    </row>
    <row r="18" spans="1:22" ht="18" customHeight="1">
      <c r="G18" s="1338" t="str">
        <f>IF('1-1施設と法人'!E21="","",'1-1施設と法人'!E21)</f>
        <v/>
      </c>
      <c r="H18" s="1339"/>
      <c r="I18" s="610"/>
      <c r="J18" s="607">
        <f t="shared" si="0"/>
        <v>0</v>
      </c>
      <c r="K18" s="608">
        <f t="shared" si="1"/>
        <v>0</v>
      </c>
    </row>
    <row r="19" spans="1:22" ht="18" customHeight="1">
      <c r="G19" s="1338" t="str">
        <f>IF('1-1施設と法人'!E22="","",'1-1施設と法人'!E22)</f>
        <v/>
      </c>
      <c r="H19" s="1339"/>
      <c r="I19" s="610"/>
      <c r="J19" s="607">
        <f t="shared" si="0"/>
        <v>0</v>
      </c>
      <c r="K19" s="608">
        <f t="shared" si="1"/>
        <v>0</v>
      </c>
    </row>
    <row r="20" spans="1:22" ht="18" customHeight="1">
      <c r="A20" s="611" t="s">
        <v>775</v>
      </c>
      <c r="B20" s="612"/>
      <c r="G20" s="1338" t="str">
        <f>IF('1-1施設と法人'!E23="","",'1-1施設と法人'!E23)</f>
        <v/>
      </c>
      <c r="H20" s="1339"/>
      <c r="I20" s="613"/>
      <c r="J20" s="607">
        <f t="shared" si="0"/>
        <v>0</v>
      </c>
      <c r="K20" s="608">
        <f t="shared" si="1"/>
        <v>0</v>
      </c>
    </row>
    <row r="21" spans="1:22" ht="18" customHeight="1">
      <c r="A21" s="611"/>
      <c r="B21" s="116"/>
      <c r="G21" s="1338" t="str">
        <f>IF('1-1施設と法人'!E24="","",'1-1施設と法人'!E24)</f>
        <v/>
      </c>
      <c r="H21" s="1339"/>
      <c r="I21" s="613"/>
      <c r="J21" s="607">
        <f t="shared" si="0"/>
        <v>0</v>
      </c>
      <c r="K21" s="608">
        <f t="shared" si="1"/>
        <v>0</v>
      </c>
    </row>
    <row r="22" spans="1:22" ht="18" customHeight="1">
      <c r="A22" s="611"/>
      <c r="B22" s="614"/>
      <c r="G22" s="1338"/>
      <c r="H22" s="1339"/>
      <c r="I22" s="613"/>
      <c r="J22" s="607">
        <f t="shared" si="0"/>
        <v>0</v>
      </c>
      <c r="K22" s="608">
        <f t="shared" si="1"/>
        <v>0</v>
      </c>
    </row>
    <row r="23" spans="1:22" ht="18" customHeight="1">
      <c r="A23" s="1670" t="s">
        <v>1015</v>
      </c>
      <c r="B23" s="1670"/>
      <c r="C23" s="1670"/>
      <c r="D23" s="1670"/>
      <c r="G23" s="1335" t="s">
        <v>776</v>
      </c>
      <c r="H23" s="1335"/>
      <c r="I23" s="615">
        <f>SUM(I16:I22)</f>
        <v>100</v>
      </c>
      <c r="J23" s="616">
        <f>SUM(J16:J22)</f>
        <v>0</v>
      </c>
      <c r="K23" s="617">
        <f>SUM(K16:K22)</f>
        <v>100</v>
      </c>
    </row>
    <row r="24" spans="1:22" ht="18" customHeight="1">
      <c r="A24" s="1670"/>
      <c r="B24" s="1670"/>
      <c r="C24" s="1670"/>
      <c r="D24" s="1670"/>
      <c r="G24" s="611"/>
      <c r="H24" s="611"/>
    </row>
    <row r="25" spans="1:22" ht="18" customHeight="1">
      <c r="A25" s="611"/>
      <c r="B25" s="614"/>
      <c r="G25" s="611" t="s">
        <v>777</v>
      </c>
      <c r="H25" s="618">
        <v>0</v>
      </c>
      <c r="I25" s="592" t="s">
        <v>82</v>
      </c>
      <c r="J25" s="1334" t="s">
        <v>778</v>
      </c>
      <c r="K25" s="1334"/>
    </row>
    <row r="26" spans="1:22" ht="18" customHeight="1">
      <c r="A26" s="611"/>
      <c r="B26" s="614"/>
      <c r="J26" s="1334"/>
      <c r="K26" s="1334"/>
    </row>
    <row r="27" spans="1:22">
      <c r="J27" s="1327" t="s">
        <v>779</v>
      </c>
      <c r="K27" s="1327"/>
    </row>
    <row r="28" spans="1:22" ht="30" customHeight="1">
      <c r="A28" s="619" t="s">
        <v>780</v>
      </c>
      <c r="B28" s="620">
        <f>INT(B20*D16)</f>
        <v>0</v>
      </c>
      <c r="J28" s="1327"/>
      <c r="K28" s="1327"/>
    </row>
    <row r="30" spans="1:22" ht="17.25" customHeight="1">
      <c r="P30" s="602"/>
      <c r="Q30" s="602"/>
    </row>
    <row r="31" spans="1:22" ht="10.5" customHeight="1">
      <c r="M31" s="611"/>
      <c r="N31" s="621"/>
      <c r="O31" s="116"/>
      <c r="P31"/>
      <c r="Q31" s="606"/>
    </row>
    <row r="32" spans="1:22" ht="18" customHeight="1">
      <c r="J32" s="622"/>
      <c r="K32" s="622"/>
      <c r="L32" s="622"/>
      <c r="M32" s="611"/>
      <c r="N32" s="623"/>
      <c r="O32" s="623"/>
      <c r="R32" s="624"/>
      <c r="S32" s="624"/>
      <c r="T32" s="624"/>
      <c r="U32" s="624"/>
      <c r="V32" s="624"/>
    </row>
    <row r="33" spans="1:22" ht="10.5" customHeight="1">
      <c r="I33" s="625"/>
      <c r="J33" s="625"/>
      <c r="K33" s="625"/>
      <c r="L33" s="625"/>
      <c r="N33" s="621"/>
      <c r="O33" s="116"/>
      <c r="P33"/>
      <c r="Q33" s="606"/>
      <c r="R33" s="625"/>
      <c r="S33" s="625"/>
      <c r="T33" s="625"/>
      <c r="U33" s="625"/>
      <c r="V33" s="625"/>
    </row>
    <row r="34" spans="1:22" ht="18" customHeight="1">
      <c r="I34" s="625"/>
      <c r="J34" s="625"/>
      <c r="K34" s="625"/>
      <c r="L34" s="625"/>
      <c r="N34" s="623"/>
      <c r="O34" s="623"/>
      <c r="R34" s="625"/>
      <c r="S34" s="625"/>
      <c r="T34" s="625"/>
      <c r="U34" s="625"/>
      <c r="V34" s="625"/>
    </row>
    <row r="35" spans="1:22">
      <c r="A35" s="625"/>
      <c r="B35" s="625"/>
      <c r="C35" s="625"/>
      <c r="D35" s="625"/>
      <c r="E35" s="625"/>
      <c r="F35" s="625"/>
      <c r="G35" s="625"/>
      <c r="H35" s="625"/>
      <c r="I35" s="625"/>
      <c r="J35" s="625"/>
      <c r="K35" s="625"/>
      <c r="L35" s="625"/>
      <c r="N35" s="116"/>
      <c r="O35" s="116"/>
      <c r="R35" s="625"/>
      <c r="S35" s="625"/>
      <c r="T35" s="625"/>
      <c r="U35" s="625"/>
      <c r="V35" s="625"/>
    </row>
    <row r="36" spans="1:22">
      <c r="A36" s="625"/>
      <c r="B36" s="625"/>
      <c r="C36" s="625"/>
      <c r="D36" s="625"/>
      <c r="E36" s="625"/>
      <c r="F36" s="625"/>
      <c r="G36" s="625"/>
      <c r="H36" s="625"/>
      <c r="I36" s="625"/>
      <c r="J36" s="625"/>
      <c r="K36" s="625"/>
      <c r="L36" s="625"/>
      <c r="N36" s="623"/>
      <c r="O36" s="623"/>
      <c r="R36" s="625"/>
      <c r="S36" s="625"/>
      <c r="T36" s="625"/>
      <c r="U36" s="625"/>
      <c r="V36" s="625"/>
    </row>
    <row r="37" spans="1:22">
      <c r="A37" s="626"/>
      <c r="B37" s="625"/>
      <c r="C37" s="625"/>
      <c r="D37" s="625"/>
      <c r="E37" s="625"/>
      <c r="F37" s="625"/>
      <c r="G37" s="625"/>
      <c r="H37" s="625"/>
      <c r="I37" s="625"/>
      <c r="J37" s="625"/>
      <c r="K37" s="625"/>
      <c r="L37" s="625"/>
      <c r="M37" s="611"/>
      <c r="N37" s="116"/>
      <c r="O37" s="116"/>
      <c r="R37" s="625"/>
      <c r="S37" s="625"/>
      <c r="T37" s="625"/>
      <c r="U37" s="625"/>
      <c r="V37" s="625"/>
    </row>
    <row r="38" spans="1:22">
      <c r="A38" s="627"/>
      <c r="B38" s="625"/>
      <c r="C38" s="625"/>
      <c r="D38" s="625"/>
      <c r="E38" s="625"/>
      <c r="F38" s="625"/>
      <c r="G38" s="625"/>
      <c r="H38" s="625"/>
      <c r="I38" s="625"/>
      <c r="J38" s="625"/>
      <c r="K38" s="625"/>
      <c r="L38" s="625"/>
      <c r="R38" s="625"/>
      <c r="S38" s="625"/>
      <c r="T38" s="625"/>
      <c r="U38" s="625"/>
      <c r="V38" s="625"/>
    </row>
    <row r="39" spans="1:22">
      <c r="A39" s="625"/>
      <c r="B39" s="625"/>
      <c r="C39" s="625"/>
      <c r="D39" s="625"/>
      <c r="E39" s="625"/>
      <c r="F39" s="625"/>
      <c r="G39" s="625"/>
      <c r="H39" s="625"/>
      <c r="I39" s="625"/>
      <c r="J39" s="625"/>
      <c r="K39" s="625"/>
      <c r="L39" s="625"/>
      <c r="M39" s="625"/>
      <c r="N39" s="625"/>
      <c r="O39" s="625"/>
      <c r="P39" s="625"/>
      <c r="Q39" s="625"/>
      <c r="R39" s="625"/>
      <c r="S39" s="625"/>
      <c r="T39" s="625"/>
      <c r="U39" s="625"/>
      <c r="V39" s="625"/>
    </row>
    <row r="40" spans="1:22">
      <c r="I40" s="625"/>
      <c r="J40" s="625"/>
      <c r="K40" s="625"/>
      <c r="L40" s="625"/>
      <c r="M40" s="625"/>
      <c r="N40" s="625"/>
      <c r="O40" s="625"/>
      <c r="P40" s="625"/>
      <c r="Q40" s="625"/>
      <c r="R40" s="625"/>
      <c r="S40" s="625"/>
      <c r="T40" s="625"/>
      <c r="U40" s="625"/>
      <c r="V40" s="625"/>
    </row>
    <row r="41" spans="1:22">
      <c r="I41" s="625"/>
      <c r="J41" s="625"/>
      <c r="K41" s="625"/>
      <c r="L41" s="625"/>
      <c r="M41" s="625"/>
      <c r="N41" s="625"/>
      <c r="O41" s="625"/>
      <c r="P41" s="625"/>
      <c r="Q41" s="625"/>
      <c r="R41" s="625"/>
      <c r="S41" s="625"/>
      <c r="T41" s="625"/>
      <c r="U41" s="625"/>
      <c r="V41" s="625"/>
    </row>
    <row r="42" spans="1:22">
      <c r="I42" s="624"/>
      <c r="J42" s="624"/>
      <c r="K42" s="624"/>
      <c r="L42" s="624"/>
      <c r="M42" s="624"/>
      <c r="N42" s="624"/>
      <c r="O42" s="624"/>
      <c r="P42" s="624"/>
      <c r="Q42" s="624"/>
      <c r="R42" s="624"/>
      <c r="S42" s="624"/>
      <c r="T42" s="624"/>
      <c r="U42" s="624"/>
      <c r="V42" s="624"/>
    </row>
    <row r="43" spans="1:22">
      <c r="I43" s="624"/>
      <c r="J43" s="624"/>
      <c r="K43" s="624"/>
      <c r="L43" s="624"/>
      <c r="M43" s="624"/>
      <c r="N43" s="624"/>
      <c r="O43" s="624"/>
      <c r="P43" s="624"/>
      <c r="Q43" s="624"/>
      <c r="R43" s="624"/>
      <c r="S43" s="624"/>
      <c r="T43" s="624"/>
      <c r="U43" s="624"/>
      <c r="V43" s="624"/>
    </row>
    <row r="44" spans="1:22">
      <c r="I44" s="624"/>
      <c r="J44" s="624"/>
      <c r="K44" s="624"/>
      <c r="L44" s="624"/>
      <c r="M44" s="624"/>
      <c r="N44" s="624"/>
      <c r="O44" s="624"/>
      <c r="P44" s="624"/>
      <c r="Q44" s="624"/>
      <c r="R44" s="624"/>
      <c r="S44" s="624"/>
      <c r="T44" s="624"/>
      <c r="U44" s="624"/>
      <c r="V44" s="624"/>
    </row>
    <row r="45" spans="1:22">
      <c r="I45" s="624"/>
      <c r="J45" s="624"/>
      <c r="K45" s="624"/>
      <c r="L45" s="624"/>
      <c r="M45" s="624"/>
      <c r="N45" s="624"/>
      <c r="O45" s="624"/>
      <c r="P45" s="624"/>
      <c r="Q45" s="624"/>
      <c r="R45" s="624"/>
      <c r="S45" s="624"/>
      <c r="T45" s="624"/>
      <c r="U45" s="624"/>
      <c r="V45" s="624"/>
    </row>
    <row r="46" spans="1:22">
      <c r="I46" s="624"/>
      <c r="J46" s="624"/>
      <c r="K46" s="624"/>
      <c r="L46" s="624"/>
      <c r="M46" s="624"/>
      <c r="N46" s="624"/>
      <c r="O46" s="624"/>
      <c r="P46" s="624"/>
      <c r="Q46" s="624"/>
      <c r="R46" s="624"/>
      <c r="S46" s="624"/>
      <c r="T46" s="624"/>
      <c r="U46" s="624"/>
      <c r="V46" s="624"/>
    </row>
    <row r="48" spans="1:22">
      <c r="A48" s="602" t="s">
        <v>781</v>
      </c>
      <c r="B48" s="602" t="s">
        <v>782</v>
      </c>
      <c r="C48" s="602"/>
      <c r="D48" s="592" t="s">
        <v>783</v>
      </c>
      <c r="E48" s="602" t="s">
        <v>784</v>
      </c>
    </row>
    <row r="49" spans="1:8">
      <c r="A49" s="628" t="s">
        <v>792</v>
      </c>
      <c r="B49" s="629">
        <f>G7</f>
        <v>0</v>
      </c>
      <c r="D49" s="592">
        <f>ROUNDDOWN(B49/4,-3)</f>
        <v>0</v>
      </c>
      <c r="F49" s="630" t="s">
        <v>785</v>
      </c>
    </row>
    <row r="50" spans="1:8">
      <c r="A50" s="628" t="s">
        <v>793</v>
      </c>
      <c r="B50" s="629">
        <f>G7</f>
        <v>0</v>
      </c>
      <c r="D50" s="592">
        <f t="shared" ref="D50:D53" si="2">ROUNDDOWN(B50/4,-3)</f>
        <v>0</v>
      </c>
      <c r="F50" s="630" t="s">
        <v>785</v>
      </c>
    </row>
    <row r="51" spans="1:8">
      <c r="A51" s="628" t="s">
        <v>794</v>
      </c>
      <c r="B51" s="629">
        <f>G7</f>
        <v>0</v>
      </c>
      <c r="D51" s="592">
        <f t="shared" si="2"/>
        <v>0</v>
      </c>
      <c r="F51" s="630" t="s">
        <v>785</v>
      </c>
    </row>
    <row r="52" spans="1:8">
      <c r="A52" s="628" t="s">
        <v>795</v>
      </c>
      <c r="B52" s="629">
        <f>G7</f>
        <v>0</v>
      </c>
      <c r="D52" s="592">
        <f t="shared" si="2"/>
        <v>0</v>
      </c>
      <c r="F52" s="630" t="s">
        <v>785</v>
      </c>
      <c r="H52" s="631"/>
    </row>
    <row r="53" spans="1:8">
      <c r="A53" s="628" t="s">
        <v>796</v>
      </c>
      <c r="B53" s="629">
        <f>G7</f>
        <v>0</v>
      </c>
      <c r="D53" s="592">
        <f t="shared" si="2"/>
        <v>0</v>
      </c>
      <c r="F53" s="630" t="s">
        <v>785</v>
      </c>
      <c r="G53" s="611"/>
      <c r="H53" s="632"/>
    </row>
    <row r="54" spans="1:8">
      <c r="B54" s="611"/>
      <c r="C54" s="611"/>
      <c r="D54" s="633"/>
      <c r="E54" s="611"/>
      <c r="F54" s="611"/>
      <c r="G54" s="611"/>
      <c r="H54" s="634"/>
    </row>
    <row r="55" spans="1:8">
      <c r="B55" s="611"/>
      <c r="C55" s="611"/>
      <c r="D55" s="633"/>
      <c r="E55" s="611"/>
      <c r="F55" s="611"/>
      <c r="G55" s="611"/>
      <c r="H55" s="635"/>
    </row>
    <row r="56" spans="1:8">
      <c r="A56" s="626"/>
      <c r="B56" s="611"/>
      <c r="C56" s="611"/>
      <c r="D56" s="633"/>
      <c r="E56" s="611"/>
      <c r="F56" s="636"/>
      <c r="G56" s="636"/>
      <c r="H56" s="637"/>
    </row>
    <row r="57" spans="1:8">
      <c r="A57" s="626"/>
      <c r="B57" s="611"/>
      <c r="C57" s="638"/>
      <c r="D57" s="633"/>
      <c r="E57" s="611"/>
      <c r="F57" s="638"/>
      <c r="G57" s="638"/>
      <c r="H57" s="639"/>
    </row>
    <row r="58" spans="1:8">
      <c r="B58" s="611"/>
      <c r="D58" s="633"/>
      <c r="E58" s="611"/>
    </row>
    <row r="59" spans="1:8">
      <c r="D59" s="633"/>
      <c r="E59" s="611"/>
    </row>
    <row r="60" spans="1:8">
      <c r="D60" s="633"/>
      <c r="E60" s="611"/>
    </row>
    <row r="61" spans="1:8">
      <c r="D61" s="633"/>
      <c r="E61" s="611"/>
    </row>
    <row r="62" spans="1:8">
      <c r="D62" s="633"/>
      <c r="E62" s="611"/>
    </row>
    <row r="63" spans="1:8">
      <c r="D63" s="633"/>
      <c r="E63" s="611"/>
    </row>
    <row r="64" spans="1:8">
      <c r="D64" s="633"/>
      <c r="E64" s="611"/>
    </row>
    <row r="65" spans="4:5">
      <c r="D65" s="633"/>
      <c r="E65" s="611"/>
    </row>
    <row r="66" spans="4:5">
      <c r="D66" s="633"/>
      <c r="E66" s="611"/>
    </row>
    <row r="67" spans="4:5">
      <c r="D67" s="633"/>
      <c r="E67" s="611"/>
    </row>
    <row r="68" spans="4:5">
      <c r="D68" s="633"/>
      <c r="E68" s="611"/>
    </row>
    <row r="69" spans="4:5">
      <c r="D69" s="633"/>
      <c r="E69" s="611"/>
    </row>
  </sheetData>
  <sheetProtection selectLockedCells="1"/>
  <mergeCells count="29">
    <mergeCell ref="H4:H5"/>
    <mergeCell ref="I4:I5"/>
    <mergeCell ref="J4:K6"/>
    <mergeCell ref="A7:A8"/>
    <mergeCell ref="C7:D8"/>
    <mergeCell ref="E7:E8"/>
    <mergeCell ref="F7:F8"/>
    <mergeCell ref="G7:G8"/>
    <mergeCell ref="H7:H8"/>
    <mergeCell ref="A4:A6"/>
    <mergeCell ref="B4:B6"/>
    <mergeCell ref="C4:D6"/>
    <mergeCell ref="E4:E5"/>
    <mergeCell ref="G4:G5"/>
    <mergeCell ref="J27:K28"/>
    <mergeCell ref="I7:I8"/>
    <mergeCell ref="J7:K8"/>
    <mergeCell ref="A9:B9"/>
    <mergeCell ref="G15:H15"/>
    <mergeCell ref="J25:K26"/>
    <mergeCell ref="G23:H23"/>
    <mergeCell ref="G16:H16"/>
    <mergeCell ref="G17:H17"/>
    <mergeCell ref="G18:H18"/>
    <mergeCell ref="G19:H19"/>
    <mergeCell ref="G20:H20"/>
    <mergeCell ref="G21:H21"/>
    <mergeCell ref="G22:H22"/>
    <mergeCell ref="A23:D24"/>
  </mergeCells>
  <phoneticPr fontId="2"/>
  <dataValidations count="5">
    <dataValidation type="list" imeMode="halfAlpha" operator="greaterThan" allowBlank="1" showInputMessage="1" showErrorMessage="1" sqref="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JD65546:JD65547 SZ65546:SZ65547 ACV65546:ACV65547 AMR65546:AMR65547 AWN65546:AWN65547 BGJ65546:BGJ65547 BQF65546:BQF65547 CAB65546:CAB65547 CJX65546:CJX65547 CTT65546:CTT65547 DDP65546:DDP65547 DNL65546:DNL65547 DXH65546:DXH65547 EHD65546:EHD65547 EQZ65546:EQZ65547 FAV65546:FAV65547 FKR65546:FKR65547 FUN65546:FUN65547 GEJ65546:GEJ65547 GOF65546:GOF65547 GYB65546:GYB65547 HHX65546:HHX65547 HRT65546:HRT65547 IBP65546:IBP65547 ILL65546:ILL65547 IVH65546:IVH65547 JFD65546:JFD65547 JOZ65546:JOZ65547 JYV65546:JYV65547 KIR65546:KIR65547 KSN65546:KSN65547 LCJ65546:LCJ65547 LMF65546:LMF65547 LWB65546:LWB65547 MFX65546:MFX65547 MPT65546:MPT65547 MZP65546:MZP65547 NJL65546:NJL65547 NTH65546:NTH65547 ODD65546:ODD65547 OMZ65546:OMZ65547 OWV65546:OWV65547 PGR65546:PGR65547 PQN65546:PQN65547 QAJ65546:QAJ65547 QKF65546:QKF65547 QUB65546:QUB65547 RDX65546:RDX65547 RNT65546:RNT65547 RXP65546:RXP65547 SHL65546:SHL65547 SRH65546:SRH65547 TBD65546:TBD65547 TKZ65546:TKZ65547 TUV65546:TUV65547 UER65546:UER65547 UON65546:UON65547 UYJ65546:UYJ65547 VIF65546:VIF65547 VSB65546:VSB65547 WBX65546:WBX65547 WLT65546:WLT65547 WVP65546:WVP65547 JD131082:JD131083 SZ131082:SZ131083 ACV131082:ACV131083 AMR131082:AMR131083 AWN131082:AWN131083 BGJ131082:BGJ131083 BQF131082:BQF131083 CAB131082:CAB131083 CJX131082:CJX131083 CTT131082:CTT131083 DDP131082:DDP131083 DNL131082:DNL131083 DXH131082:DXH131083 EHD131082:EHD131083 EQZ131082:EQZ131083 FAV131082:FAV131083 FKR131082:FKR131083 FUN131082:FUN131083 GEJ131082:GEJ131083 GOF131082:GOF131083 GYB131082:GYB131083 HHX131082:HHX131083 HRT131082:HRT131083 IBP131082:IBP131083 ILL131082:ILL131083 IVH131082:IVH131083 JFD131082:JFD131083 JOZ131082:JOZ131083 JYV131082:JYV131083 KIR131082:KIR131083 KSN131082:KSN131083 LCJ131082:LCJ131083 LMF131082:LMF131083 LWB131082:LWB131083 MFX131082:MFX131083 MPT131082:MPT131083 MZP131082:MZP131083 NJL131082:NJL131083 NTH131082:NTH131083 ODD131082:ODD131083 OMZ131082:OMZ131083 OWV131082:OWV131083 PGR131082:PGR131083 PQN131082:PQN131083 QAJ131082:QAJ131083 QKF131082:QKF131083 QUB131082:QUB131083 RDX131082:RDX131083 RNT131082:RNT131083 RXP131082:RXP131083 SHL131082:SHL131083 SRH131082:SRH131083 TBD131082:TBD131083 TKZ131082:TKZ131083 TUV131082:TUV131083 UER131082:UER131083 UON131082:UON131083 UYJ131082:UYJ131083 VIF131082:VIF131083 VSB131082:VSB131083 WBX131082:WBX131083 WLT131082:WLT131083 WVP131082:WVP131083 JD196618:JD196619 SZ196618:SZ196619 ACV196618:ACV196619 AMR196618:AMR196619 AWN196618:AWN196619 BGJ196618:BGJ196619 BQF196618:BQF196619 CAB196618:CAB196619 CJX196618:CJX196619 CTT196618:CTT196619 DDP196618:DDP196619 DNL196618:DNL196619 DXH196618:DXH196619 EHD196618:EHD196619 EQZ196618:EQZ196619 FAV196618:FAV196619 FKR196618:FKR196619 FUN196618:FUN196619 GEJ196618:GEJ196619 GOF196618:GOF196619 GYB196618:GYB196619 HHX196618:HHX196619 HRT196618:HRT196619 IBP196618:IBP196619 ILL196618:ILL196619 IVH196618:IVH196619 JFD196618:JFD196619 JOZ196618:JOZ196619 JYV196618:JYV196619 KIR196618:KIR196619 KSN196618:KSN196619 LCJ196618:LCJ196619 LMF196618:LMF196619 LWB196618:LWB196619 MFX196618:MFX196619 MPT196618:MPT196619 MZP196618:MZP196619 NJL196618:NJL196619 NTH196618:NTH196619 ODD196618:ODD196619 OMZ196618:OMZ196619 OWV196618:OWV196619 PGR196618:PGR196619 PQN196618:PQN196619 QAJ196618:QAJ196619 QKF196618:QKF196619 QUB196618:QUB196619 RDX196618:RDX196619 RNT196618:RNT196619 RXP196618:RXP196619 SHL196618:SHL196619 SRH196618:SRH196619 TBD196618:TBD196619 TKZ196618:TKZ196619 TUV196618:TUV196619 UER196618:UER196619 UON196618:UON196619 UYJ196618:UYJ196619 VIF196618:VIF196619 VSB196618:VSB196619 WBX196618:WBX196619 WLT196618:WLT196619 WVP196618:WVP196619 JD262154:JD262155 SZ262154:SZ262155 ACV262154:ACV262155 AMR262154:AMR262155 AWN262154:AWN262155 BGJ262154:BGJ262155 BQF262154:BQF262155 CAB262154:CAB262155 CJX262154:CJX262155 CTT262154:CTT262155 DDP262154:DDP262155 DNL262154:DNL262155 DXH262154:DXH262155 EHD262154:EHD262155 EQZ262154:EQZ262155 FAV262154:FAV262155 FKR262154:FKR262155 FUN262154:FUN262155 GEJ262154:GEJ262155 GOF262154:GOF262155 GYB262154:GYB262155 HHX262154:HHX262155 HRT262154:HRT262155 IBP262154:IBP262155 ILL262154:ILL262155 IVH262154:IVH262155 JFD262154:JFD262155 JOZ262154:JOZ262155 JYV262154:JYV262155 KIR262154:KIR262155 KSN262154:KSN262155 LCJ262154:LCJ262155 LMF262154:LMF262155 LWB262154:LWB262155 MFX262154:MFX262155 MPT262154:MPT262155 MZP262154:MZP262155 NJL262154:NJL262155 NTH262154:NTH262155 ODD262154:ODD262155 OMZ262154:OMZ262155 OWV262154:OWV262155 PGR262154:PGR262155 PQN262154:PQN262155 QAJ262154:QAJ262155 QKF262154:QKF262155 QUB262154:QUB262155 RDX262154:RDX262155 RNT262154:RNT262155 RXP262154:RXP262155 SHL262154:SHL262155 SRH262154:SRH262155 TBD262154:TBD262155 TKZ262154:TKZ262155 TUV262154:TUV262155 UER262154:UER262155 UON262154:UON262155 UYJ262154:UYJ262155 VIF262154:VIF262155 VSB262154:VSB262155 WBX262154:WBX262155 WLT262154:WLT262155 WVP262154:WVP262155 JD327690:JD327691 SZ327690:SZ327691 ACV327690:ACV327691 AMR327690:AMR327691 AWN327690:AWN327691 BGJ327690:BGJ327691 BQF327690:BQF327691 CAB327690:CAB327691 CJX327690:CJX327691 CTT327690:CTT327691 DDP327690:DDP327691 DNL327690:DNL327691 DXH327690:DXH327691 EHD327690:EHD327691 EQZ327690:EQZ327691 FAV327690:FAV327691 FKR327690:FKR327691 FUN327690:FUN327691 GEJ327690:GEJ327691 GOF327690:GOF327691 GYB327690:GYB327691 HHX327690:HHX327691 HRT327690:HRT327691 IBP327690:IBP327691 ILL327690:ILL327691 IVH327690:IVH327691 JFD327690:JFD327691 JOZ327690:JOZ327691 JYV327690:JYV327691 KIR327690:KIR327691 KSN327690:KSN327691 LCJ327690:LCJ327691 LMF327690:LMF327691 LWB327690:LWB327691 MFX327690:MFX327691 MPT327690:MPT327691 MZP327690:MZP327691 NJL327690:NJL327691 NTH327690:NTH327691 ODD327690:ODD327691 OMZ327690:OMZ327691 OWV327690:OWV327691 PGR327690:PGR327691 PQN327690:PQN327691 QAJ327690:QAJ327691 QKF327690:QKF327691 QUB327690:QUB327691 RDX327690:RDX327691 RNT327690:RNT327691 RXP327690:RXP327691 SHL327690:SHL327691 SRH327690:SRH327691 TBD327690:TBD327691 TKZ327690:TKZ327691 TUV327690:TUV327691 UER327690:UER327691 UON327690:UON327691 UYJ327690:UYJ327691 VIF327690:VIF327691 VSB327690:VSB327691 WBX327690:WBX327691 WLT327690:WLT327691 WVP327690:WVP327691 JD393226:JD393227 SZ393226:SZ393227 ACV393226:ACV393227 AMR393226:AMR393227 AWN393226:AWN393227 BGJ393226:BGJ393227 BQF393226:BQF393227 CAB393226:CAB393227 CJX393226:CJX393227 CTT393226:CTT393227 DDP393226:DDP393227 DNL393226:DNL393227 DXH393226:DXH393227 EHD393226:EHD393227 EQZ393226:EQZ393227 FAV393226:FAV393227 FKR393226:FKR393227 FUN393226:FUN393227 GEJ393226:GEJ393227 GOF393226:GOF393227 GYB393226:GYB393227 HHX393226:HHX393227 HRT393226:HRT393227 IBP393226:IBP393227 ILL393226:ILL393227 IVH393226:IVH393227 JFD393226:JFD393227 JOZ393226:JOZ393227 JYV393226:JYV393227 KIR393226:KIR393227 KSN393226:KSN393227 LCJ393226:LCJ393227 LMF393226:LMF393227 LWB393226:LWB393227 MFX393226:MFX393227 MPT393226:MPT393227 MZP393226:MZP393227 NJL393226:NJL393227 NTH393226:NTH393227 ODD393226:ODD393227 OMZ393226:OMZ393227 OWV393226:OWV393227 PGR393226:PGR393227 PQN393226:PQN393227 QAJ393226:QAJ393227 QKF393226:QKF393227 QUB393226:QUB393227 RDX393226:RDX393227 RNT393226:RNT393227 RXP393226:RXP393227 SHL393226:SHL393227 SRH393226:SRH393227 TBD393226:TBD393227 TKZ393226:TKZ393227 TUV393226:TUV393227 UER393226:UER393227 UON393226:UON393227 UYJ393226:UYJ393227 VIF393226:VIF393227 VSB393226:VSB393227 WBX393226:WBX393227 WLT393226:WLT393227 WVP393226:WVP393227 JD458762:JD458763 SZ458762:SZ458763 ACV458762:ACV458763 AMR458762:AMR458763 AWN458762:AWN458763 BGJ458762:BGJ458763 BQF458762:BQF458763 CAB458762:CAB458763 CJX458762:CJX458763 CTT458762:CTT458763 DDP458762:DDP458763 DNL458762:DNL458763 DXH458762:DXH458763 EHD458762:EHD458763 EQZ458762:EQZ458763 FAV458762:FAV458763 FKR458762:FKR458763 FUN458762:FUN458763 GEJ458762:GEJ458763 GOF458762:GOF458763 GYB458762:GYB458763 HHX458762:HHX458763 HRT458762:HRT458763 IBP458762:IBP458763 ILL458762:ILL458763 IVH458762:IVH458763 JFD458762:JFD458763 JOZ458762:JOZ458763 JYV458762:JYV458763 KIR458762:KIR458763 KSN458762:KSN458763 LCJ458762:LCJ458763 LMF458762:LMF458763 LWB458762:LWB458763 MFX458762:MFX458763 MPT458762:MPT458763 MZP458762:MZP458763 NJL458762:NJL458763 NTH458762:NTH458763 ODD458762:ODD458763 OMZ458762:OMZ458763 OWV458762:OWV458763 PGR458762:PGR458763 PQN458762:PQN458763 QAJ458762:QAJ458763 QKF458762:QKF458763 QUB458762:QUB458763 RDX458762:RDX458763 RNT458762:RNT458763 RXP458762:RXP458763 SHL458762:SHL458763 SRH458762:SRH458763 TBD458762:TBD458763 TKZ458762:TKZ458763 TUV458762:TUV458763 UER458762:UER458763 UON458762:UON458763 UYJ458762:UYJ458763 VIF458762:VIF458763 VSB458762:VSB458763 WBX458762:WBX458763 WLT458762:WLT458763 WVP458762:WVP458763 JD524298:JD524299 SZ524298:SZ524299 ACV524298:ACV524299 AMR524298:AMR524299 AWN524298:AWN524299 BGJ524298:BGJ524299 BQF524298:BQF524299 CAB524298:CAB524299 CJX524298:CJX524299 CTT524298:CTT524299 DDP524298:DDP524299 DNL524298:DNL524299 DXH524298:DXH524299 EHD524298:EHD524299 EQZ524298:EQZ524299 FAV524298:FAV524299 FKR524298:FKR524299 FUN524298:FUN524299 GEJ524298:GEJ524299 GOF524298:GOF524299 GYB524298:GYB524299 HHX524298:HHX524299 HRT524298:HRT524299 IBP524298:IBP524299 ILL524298:ILL524299 IVH524298:IVH524299 JFD524298:JFD524299 JOZ524298:JOZ524299 JYV524298:JYV524299 KIR524298:KIR524299 KSN524298:KSN524299 LCJ524298:LCJ524299 LMF524298:LMF524299 LWB524298:LWB524299 MFX524298:MFX524299 MPT524298:MPT524299 MZP524298:MZP524299 NJL524298:NJL524299 NTH524298:NTH524299 ODD524298:ODD524299 OMZ524298:OMZ524299 OWV524298:OWV524299 PGR524298:PGR524299 PQN524298:PQN524299 QAJ524298:QAJ524299 QKF524298:QKF524299 QUB524298:QUB524299 RDX524298:RDX524299 RNT524298:RNT524299 RXP524298:RXP524299 SHL524298:SHL524299 SRH524298:SRH524299 TBD524298:TBD524299 TKZ524298:TKZ524299 TUV524298:TUV524299 UER524298:UER524299 UON524298:UON524299 UYJ524298:UYJ524299 VIF524298:VIF524299 VSB524298:VSB524299 WBX524298:WBX524299 WLT524298:WLT524299 WVP524298:WVP524299 JD589834:JD589835 SZ589834:SZ589835 ACV589834:ACV589835 AMR589834:AMR589835 AWN589834:AWN589835 BGJ589834:BGJ589835 BQF589834:BQF589835 CAB589834:CAB589835 CJX589834:CJX589835 CTT589834:CTT589835 DDP589834:DDP589835 DNL589834:DNL589835 DXH589834:DXH589835 EHD589834:EHD589835 EQZ589834:EQZ589835 FAV589834:FAV589835 FKR589834:FKR589835 FUN589834:FUN589835 GEJ589834:GEJ589835 GOF589834:GOF589835 GYB589834:GYB589835 HHX589834:HHX589835 HRT589834:HRT589835 IBP589834:IBP589835 ILL589834:ILL589835 IVH589834:IVH589835 JFD589834:JFD589835 JOZ589834:JOZ589835 JYV589834:JYV589835 KIR589834:KIR589835 KSN589834:KSN589835 LCJ589834:LCJ589835 LMF589834:LMF589835 LWB589834:LWB589835 MFX589834:MFX589835 MPT589834:MPT589835 MZP589834:MZP589835 NJL589834:NJL589835 NTH589834:NTH589835 ODD589834:ODD589835 OMZ589834:OMZ589835 OWV589834:OWV589835 PGR589834:PGR589835 PQN589834:PQN589835 QAJ589834:QAJ589835 QKF589834:QKF589835 QUB589834:QUB589835 RDX589834:RDX589835 RNT589834:RNT589835 RXP589834:RXP589835 SHL589834:SHL589835 SRH589834:SRH589835 TBD589834:TBD589835 TKZ589834:TKZ589835 TUV589834:TUV589835 UER589834:UER589835 UON589834:UON589835 UYJ589834:UYJ589835 VIF589834:VIF589835 VSB589834:VSB589835 WBX589834:WBX589835 WLT589834:WLT589835 WVP589834:WVP589835 JD655370:JD655371 SZ655370:SZ655371 ACV655370:ACV655371 AMR655370:AMR655371 AWN655370:AWN655371 BGJ655370:BGJ655371 BQF655370:BQF655371 CAB655370:CAB655371 CJX655370:CJX655371 CTT655370:CTT655371 DDP655370:DDP655371 DNL655370:DNL655371 DXH655370:DXH655371 EHD655370:EHD655371 EQZ655370:EQZ655371 FAV655370:FAV655371 FKR655370:FKR655371 FUN655370:FUN655371 GEJ655370:GEJ655371 GOF655370:GOF655371 GYB655370:GYB655371 HHX655370:HHX655371 HRT655370:HRT655371 IBP655370:IBP655371 ILL655370:ILL655371 IVH655370:IVH655371 JFD655370:JFD655371 JOZ655370:JOZ655371 JYV655370:JYV655371 KIR655370:KIR655371 KSN655370:KSN655371 LCJ655370:LCJ655371 LMF655370:LMF655371 LWB655370:LWB655371 MFX655370:MFX655371 MPT655370:MPT655371 MZP655370:MZP655371 NJL655370:NJL655371 NTH655370:NTH655371 ODD655370:ODD655371 OMZ655370:OMZ655371 OWV655370:OWV655371 PGR655370:PGR655371 PQN655370:PQN655371 QAJ655370:QAJ655371 QKF655370:QKF655371 QUB655370:QUB655371 RDX655370:RDX655371 RNT655370:RNT655371 RXP655370:RXP655371 SHL655370:SHL655371 SRH655370:SRH655371 TBD655370:TBD655371 TKZ655370:TKZ655371 TUV655370:TUV655371 UER655370:UER655371 UON655370:UON655371 UYJ655370:UYJ655371 VIF655370:VIF655371 VSB655370:VSB655371 WBX655370:WBX655371 WLT655370:WLT655371 WVP655370:WVP655371 JD720906:JD720907 SZ720906:SZ720907 ACV720906:ACV720907 AMR720906:AMR720907 AWN720906:AWN720907 BGJ720906:BGJ720907 BQF720906:BQF720907 CAB720906:CAB720907 CJX720906:CJX720907 CTT720906:CTT720907 DDP720906:DDP720907 DNL720906:DNL720907 DXH720906:DXH720907 EHD720906:EHD720907 EQZ720906:EQZ720907 FAV720906:FAV720907 FKR720906:FKR720907 FUN720906:FUN720907 GEJ720906:GEJ720907 GOF720906:GOF720907 GYB720906:GYB720907 HHX720906:HHX720907 HRT720906:HRT720907 IBP720906:IBP720907 ILL720906:ILL720907 IVH720906:IVH720907 JFD720906:JFD720907 JOZ720906:JOZ720907 JYV720906:JYV720907 KIR720906:KIR720907 KSN720906:KSN720907 LCJ720906:LCJ720907 LMF720906:LMF720907 LWB720906:LWB720907 MFX720906:MFX720907 MPT720906:MPT720907 MZP720906:MZP720907 NJL720906:NJL720907 NTH720906:NTH720907 ODD720906:ODD720907 OMZ720906:OMZ720907 OWV720906:OWV720907 PGR720906:PGR720907 PQN720906:PQN720907 QAJ720906:QAJ720907 QKF720906:QKF720907 QUB720906:QUB720907 RDX720906:RDX720907 RNT720906:RNT720907 RXP720906:RXP720907 SHL720906:SHL720907 SRH720906:SRH720907 TBD720906:TBD720907 TKZ720906:TKZ720907 TUV720906:TUV720907 UER720906:UER720907 UON720906:UON720907 UYJ720906:UYJ720907 VIF720906:VIF720907 VSB720906:VSB720907 WBX720906:WBX720907 WLT720906:WLT720907 WVP720906:WVP720907 JD786442:JD786443 SZ786442:SZ786443 ACV786442:ACV786443 AMR786442:AMR786443 AWN786442:AWN786443 BGJ786442:BGJ786443 BQF786442:BQF786443 CAB786442:CAB786443 CJX786442:CJX786443 CTT786442:CTT786443 DDP786442:DDP786443 DNL786442:DNL786443 DXH786442:DXH786443 EHD786442:EHD786443 EQZ786442:EQZ786443 FAV786442:FAV786443 FKR786442:FKR786443 FUN786442:FUN786443 GEJ786442:GEJ786443 GOF786442:GOF786443 GYB786442:GYB786443 HHX786442:HHX786443 HRT786442:HRT786443 IBP786442:IBP786443 ILL786442:ILL786443 IVH786442:IVH786443 JFD786442:JFD786443 JOZ786442:JOZ786443 JYV786442:JYV786443 KIR786442:KIR786443 KSN786442:KSN786443 LCJ786442:LCJ786443 LMF786442:LMF786443 LWB786442:LWB786443 MFX786442:MFX786443 MPT786442:MPT786443 MZP786442:MZP786443 NJL786442:NJL786443 NTH786442:NTH786443 ODD786442:ODD786443 OMZ786442:OMZ786443 OWV786442:OWV786443 PGR786442:PGR786443 PQN786442:PQN786443 QAJ786442:QAJ786443 QKF786442:QKF786443 QUB786442:QUB786443 RDX786442:RDX786443 RNT786442:RNT786443 RXP786442:RXP786443 SHL786442:SHL786443 SRH786442:SRH786443 TBD786442:TBD786443 TKZ786442:TKZ786443 TUV786442:TUV786443 UER786442:UER786443 UON786442:UON786443 UYJ786442:UYJ786443 VIF786442:VIF786443 VSB786442:VSB786443 WBX786442:WBX786443 WLT786442:WLT786443 WVP786442:WVP786443 JD851978:JD851979 SZ851978:SZ851979 ACV851978:ACV851979 AMR851978:AMR851979 AWN851978:AWN851979 BGJ851978:BGJ851979 BQF851978:BQF851979 CAB851978:CAB851979 CJX851978:CJX851979 CTT851978:CTT851979 DDP851978:DDP851979 DNL851978:DNL851979 DXH851978:DXH851979 EHD851978:EHD851979 EQZ851978:EQZ851979 FAV851978:FAV851979 FKR851978:FKR851979 FUN851978:FUN851979 GEJ851978:GEJ851979 GOF851978:GOF851979 GYB851978:GYB851979 HHX851978:HHX851979 HRT851978:HRT851979 IBP851978:IBP851979 ILL851978:ILL851979 IVH851978:IVH851979 JFD851978:JFD851979 JOZ851978:JOZ851979 JYV851978:JYV851979 KIR851978:KIR851979 KSN851978:KSN851979 LCJ851978:LCJ851979 LMF851978:LMF851979 LWB851978:LWB851979 MFX851978:MFX851979 MPT851978:MPT851979 MZP851978:MZP851979 NJL851978:NJL851979 NTH851978:NTH851979 ODD851978:ODD851979 OMZ851978:OMZ851979 OWV851978:OWV851979 PGR851978:PGR851979 PQN851978:PQN851979 QAJ851978:QAJ851979 QKF851978:QKF851979 QUB851978:QUB851979 RDX851978:RDX851979 RNT851978:RNT851979 RXP851978:RXP851979 SHL851978:SHL851979 SRH851978:SRH851979 TBD851978:TBD851979 TKZ851978:TKZ851979 TUV851978:TUV851979 UER851978:UER851979 UON851978:UON851979 UYJ851978:UYJ851979 VIF851978:VIF851979 VSB851978:VSB851979 WBX851978:WBX851979 WLT851978:WLT851979 WVP851978:WVP851979 JD917514:JD917515 SZ917514:SZ917515 ACV917514:ACV917515 AMR917514:AMR917515 AWN917514:AWN917515 BGJ917514:BGJ917515 BQF917514:BQF917515 CAB917514:CAB917515 CJX917514:CJX917515 CTT917514:CTT917515 DDP917514:DDP917515 DNL917514:DNL917515 DXH917514:DXH917515 EHD917514:EHD917515 EQZ917514:EQZ917515 FAV917514:FAV917515 FKR917514:FKR917515 FUN917514:FUN917515 GEJ917514:GEJ917515 GOF917514:GOF917515 GYB917514:GYB917515 HHX917514:HHX917515 HRT917514:HRT917515 IBP917514:IBP917515 ILL917514:ILL917515 IVH917514:IVH917515 JFD917514:JFD917515 JOZ917514:JOZ917515 JYV917514:JYV917515 KIR917514:KIR917515 KSN917514:KSN917515 LCJ917514:LCJ917515 LMF917514:LMF917515 LWB917514:LWB917515 MFX917514:MFX917515 MPT917514:MPT917515 MZP917514:MZP917515 NJL917514:NJL917515 NTH917514:NTH917515 ODD917514:ODD917515 OMZ917514:OMZ917515 OWV917514:OWV917515 PGR917514:PGR917515 PQN917514:PQN917515 QAJ917514:QAJ917515 QKF917514:QKF917515 QUB917514:QUB917515 RDX917514:RDX917515 RNT917514:RNT917515 RXP917514:RXP917515 SHL917514:SHL917515 SRH917514:SRH917515 TBD917514:TBD917515 TKZ917514:TKZ917515 TUV917514:TUV917515 UER917514:UER917515 UON917514:UON917515 UYJ917514:UYJ917515 VIF917514:VIF917515 VSB917514:VSB917515 WBX917514:WBX917515 WLT917514:WLT917515 WVP917514:WVP917515 JD983050:JD983051 SZ983050:SZ983051 ACV983050:ACV983051 AMR983050:AMR983051 AWN983050:AWN983051 BGJ983050:BGJ983051 BQF983050:BQF983051 CAB983050:CAB983051 CJX983050:CJX983051 CTT983050:CTT983051 DDP983050:DDP983051 DNL983050:DNL983051 DXH983050:DXH983051 EHD983050:EHD983051 EQZ983050:EQZ983051 FAV983050:FAV983051 FKR983050:FKR983051 FUN983050:FUN983051 GEJ983050:GEJ983051 GOF983050:GOF983051 GYB983050:GYB983051 HHX983050:HHX983051 HRT983050:HRT983051 IBP983050:IBP983051 ILL983050:ILL983051 IVH983050:IVH983051 JFD983050:JFD983051 JOZ983050:JOZ983051 JYV983050:JYV983051 KIR983050:KIR983051 KSN983050:KSN983051 LCJ983050:LCJ983051 LMF983050:LMF983051 LWB983050:LWB983051 MFX983050:MFX983051 MPT983050:MPT983051 MZP983050:MZP983051 NJL983050:NJL983051 NTH983050:NTH983051 ODD983050:ODD983051 OMZ983050:OMZ983051 OWV983050:OWV983051 PGR983050:PGR983051 PQN983050:PQN983051 QAJ983050:QAJ983051 QKF983050:QKF983051 QUB983050:QUB983051 RDX983050:RDX983051 RNT983050:RNT983051 RXP983050:RXP983051 SHL983050:SHL983051 SRH983050:SRH983051 TBD983050:TBD983051 TKZ983050:TKZ983051 TUV983050:TUV983051 UER983050:UER983051 UON983050:UON983051 UYJ983050:UYJ983051 VIF983050:VIF983051 VSB983050:VSB983051 WBX983050:WBX983051 WLT983050:WLT983051 WVP983050:WVP983051" xr:uid="{00000000-0002-0000-0D00-000000000000}">
      <formula1>"0,2320000"</formula1>
    </dataValidation>
    <dataValidation imeMode="halfAlpha" operator="greaterThan" allowBlank="1" showInputMessage="1" showErrorMessage="1" sqref="IY7:IY8 SU7:SU8 ACQ7:ACQ8 AMM7:AMM8 AWI7:AWI8 BGE7:BGE8 BQA7:BQA8 BZW7:BZW8 CJS7:CJS8 CTO7:CTO8 DDK7:DDK8 DNG7:DNG8 DXC7:DXC8 EGY7:EGY8 EQU7:EQU8 FAQ7:FAQ8 FKM7:FKM8 FUI7:FUI8 GEE7:GEE8 GOA7:GOA8 GXW7:GXW8 HHS7:HHS8 HRO7:HRO8 IBK7:IBK8 ILG7:ILG8 IVC7:IVC8 JEY7:JEY8 JOU7:JOU8 JYQ7:JYQ8 KIM7:KIM8 KSI7:KSI8 LCE7:LCE8 LMA7:LMA8 LVW7:LVW8 MFS7:MFS8 MPO7:MPO8 MZK7:MZK8 NJG7:NJG8 NTC7:NTC8 OCY7:OCY8 OMU7:OMU8 OWQ7:OWQ8 PGM7:PGM8 PQI7:PQI8 QAE7:QAE8 QKA7:QKA8 QTW7:QTW8 RDS7:RDS8 RNO7:RNO8 RXK7:RXK8 SHG7:SHG8 SRC7:SRC8 TAY7:TAY8 TKU7:TKU8 TUQ7:TUQ8 UEM7:UEM8 UOI7:UOI8 UYE7:UYE8 VIA7:VIA8 VRW7:VRW8 WBS7:WBS8 WLO7:WLO8 WVK7:WVK8 G65546:G65547 IZ65546:IZ65547 SV65546:SV65547 ACR65546:ACR65547 AMN65546:AMN65547 AWJ65546:AWJ65547 BGF65546:BGF65547 BQB65546:BQB65547 BZX65546:BZX65547 CJT65546:CJT65547 CTP65546:CTP65547 DDL65546:DDL65547 DNH65546:DNH65547 DXD65546:DXD65547 EGZ65546:EGZ65547 EQV65546:EQV65547 FAR65546:FAR65547 FKN65546:FKN65547 FUJ65546:FUJ65547 GEF65546:GEF65547 GOB65546:GOB65547 GXX65546:GXX65547 HHT65546:HHT65547 HRP65546:HRP65547 IBL65546:IBL65547 ILH65546:ILH65547 IVD65546:IVD65547 JEZ65546:JEZ65547 JOV65546:JOV65547 JYR65546:JYR65547 KIN65546:KIN65547 KSJ65546:KSJ65547 LCF65546:LCF65547 LMB65546:LMB65547 LVX65546:LVX65547 MFT65546:MFT65547 MPP65546:MPP65547 MZL65546:MZL65547 NJH65546:NJH65547 NTD65546:NTD65547 OCZ65546:OCZ65547 OMV65546:OMV65547 OWR65546:OWR65547 PGN65546:PGN65547 PQJ65546:PQJ65547 QAF65546:QAF65547 QKB65546:QKB65547 QTX65546:QTX65547 RDT65546:RDT65547 RNP65546:RNP65547 RXL65546:RXL65547 SHH65546:SHH65547 SRD65546:SRD65547 TAZ65546:TAZ65547 TKV65546:TKV65547 TUR65546:TUR65547 UEN65546:UEN65547 UOJ65546:UOJ65547 UYF65546:UYF65547 VIB65546:VIB65547 VRX65546:VRX65547 WBT65546:WBT65547 WLP65546:WLP65547 WVL65546:WVL65547 G131082:G131083 IZ131082:IZ131083 SV131082:SV131083 ACR131082:ACR131083 AMN131082:AMN131083 AWJ131082:AWJ131083 BGF131082:BGF131083 BQB131082:BQB131083 BZX131082:BZX131083 CJT131082:CJT131083 CTP131082:CTP131083 DDL131082:DDL131083 DNH131082:DNH131083 DXD131082:DXD131083 EGZ131082:EGZ131083 EQV131082:EQV131083 FAR131082:FAR131083 FKN131082:FKN131083 FUJ131082:FUJ131083 GEF131082:GEF131083 GOB131082:GOB131083 GXX131082:GXX131083 HHT131082:HHT131083 HRP131082:HRP131083 IBL131082:IBL131083 ILH131082:ILH131083 IVD131082:IVD131083 JEZ131082:JEZ131083 JOV131082:JOV131083 JYR131082:JYR131083 KIN131082:KIN131083 KSJ131082:KSJ131083 LCF131082:LCF131083 LMB131082:LMB131083 LVX131082:LVX131083 MFT131082:MFT131083 MPP131082:MPP131083 MZL131082:MZL131083 NJH131082:NJH131083 NTD131082:NTD131083 OCZ131082:OCZ131083 OMV131082:OMV131083 OWR131082:OWR131083 PGN131082:PGN131083 PQJ131082:PQJ131083 QAF131082:QAF131083 QKB131082:QKB131083 QTX131082:QTX131083 RDT131082:RDT131083 RNP131082:RNP131083 RXL131082:RXL131083 SHH131082:SHH131083 SRD131082:SRD131083 TAZ131082:TAZ131083 TKV131082:TKV131083 TUR131082:TUR131083 UEN131082:UEN131083 UOJ131082:UOJ131083 UYF131082:UYF131083 VIB131082:VIB131083 VRX131082:VRX131083 WBT131082:WBT131083 WLP131082:WLP131083 WVL131082:WVL131083 G196618:G196619 IZ196618:IZ196619 SV196618:SV196619 ACR196618:ACR196619 AMN196618:AMN196619 AWJ196618:AWJ196619 BGF196618:BGF196619 BQB196618:BQB196619 BZX196618:BZX196619 CJT196618:CJT196619 CTP196618:CTP196619 DDL196618:DDL196619 DNH196618:DNH196619 DXD196618:DXD196619 EGZ196618:EGZ196619 EQV196618:EQV196619 FAR196618:FAR196619 FKN196618:FKN196619 FUJ196618:FUJ196619 GEF196618:GEF196619 GOB196618:GOB196619 GXX196618:GXX196619 HHT196618:HHT196619 HRP196618:HRP196619 IBL196618:IBL196619 ILH196618:ILH196619 IVD196618:IVD196619 JEZ196618:JEZ196619 JOV196618:JOV196619 JYR196618:JYR196619 KIN196618:KIN196619 KSJ196618:KSJ196619 LCF196618:LCF196619 LMB196618:LMB196619 LVX196618:LVX196619 MFT196618:MFT196619 MPP196618:MPP196619 MZL196618:MZL196619 NJH196618:NJH196619 NTD196618:NTD196619 OCZ196618:OCZ196619 OMV196618:OMV196619 OWR196618:OWR196619 PGN196618:PGN196619 PQJ196618:PQJ196619 QAF196618:QAF196619 QKB196618:QKB196619 QTX196618:QTX196619 RDT196618:RDT196619 RNP196618:RNP196619 RXL196618:RXL196619 SHH196618:SHH196619 SRD196618:SRD196619 TAZ196618:TAZ196619 TKV196618:TKV196619 TUR196618:TUR196619 UEN196618:UEN196619 UOJ196618:UOJ196619 UYF196618:UYF196619 VIB196618:VIB196619 VRX196618:VRX196619 WBT196618:WBT196619 WLP196618:WLP196619 WVL196618:WVL196619 G262154:G262155 IZ262154:IZ262155 SV262154:SV262155 ACR262154:ACR262155 AMN262154:AMN262155 AWJ262154:AWJ262155 BGF262154:BGF262155 BQB262154:BQB262155 BZX262154:BZX262155 CJT262154:CJT262155 CTP262154:CTP262155 DDL262154:DDL262155 DNH262154:DNH262155 DXD262154:DXD262155 EGZ262154:EGZ262155 EQV262154:EQV262155 FAR262154:FAR262155 FKN262154:FKN262155 FUJ262154:FUJ262155 GEF262154:GEF262155 GOB262154:GOB262155 GXX262154:GXX262155 HHT262154:HHT262155 HRP262154:HRP262155 IBL262154:IBL262155 ILH262154:ILH262155 IVD262154:IVD262155 JEZ262154:JEZ262155 JOV262154:JOV262155 JYR262154:JYR262155 KIN262154:KIN262155 KSJ262154:KSJ262155 LCF262154:LCF262155 LMB262154:LMB262155 LVX262154:LVX262155 MFT262154:MFT262155 MPP262154:MPP262155 MZL262154:MZL262155 NJH262154:NJH262155 NTD262154:NTD262155 OCZ262154:OCZ262155 OMV262154:OMV262155 OWR262154:OWR262155 PGN262154:PGN262155 PQJ262154:PQJ262155 QAF262154:QAF262155 QKB262154:QKB262155 QTX262154:QTX262155 RDT262154:RDT262155 RNP262154:RNP262155 RXL262154:RXL262155 SHH262154:SHH262155 SRD262154:SRD262155 TAZ262154:TAZ262155 TKV262154:TKV262155 TUR262154:TUR262155 UEN262154:UEN262155 UOJ262154:UOJ262155 UYF262154:UYF262155 VIB262154:VIB262155 VRX262154:VRX262155 WBT262154:WBT262155 WLP262154:WLP262155 WVL262154:WVL262155 G327690:G327691 IZ327690:IZ327691 SV327690:SV327691 ACR327690:ACR327691 AMN327690:AMN327691 AWJ327690:AWJ327691 BGF327690:BGF327691 BQB327690:BQB327691 BZX327690:BZX327691 CJT327690:CJT327691 CTP327690:CTP327691 DDL327690:DDL327691 DNH327690:DNH327691 DXD327690:DXD327691 EGZ327690:EGZ327691 EQV327690:EQV327691 FAR327690:FAR327691 FKN327690:FKN327691 FUJ327690:FUJ327691 GEF327690:GEF327691 GOB327690:GOB327691 GXX327690:GXX327691 HHT327690:HHT327691 HRP327690:HRP327691 IBL327690:IBL327691 ILH327690:ILH327691 IVD327690:IVD327691 JEZ327690:JEZ327691 JOV327690:JOV327691 JYR327690:JYR327691 KIN327690:KIN327691 KSJ327690:KSJ327691 LCF327690:LCF327691 LMB327690:LMB327691 LVX327690:LVX327691 MFT327690:MFT327691 MPP327690:MPP327691 MZL327690:MZL327691 NJH327690:NJH327691 NTD327690:NTD327691 OCZ327690:OCZ327691 OMV327690:OMV327691 OWR327690:OWR327691 PGN327690:PGN327691 PQJ327690:PQJ327691 QAF327690:QAF327691 QKB327690:QKB327691 QTX327690:QTX327691 RDT327690:RDT327691 RNP327690:RNP327691 RXL327690:RXL327691 SHH327690:SHH327691 SRD327690:SRD327691 TAZ327690:TAZ327691 TKV327690:TKV327691 TUR327690:TUR327691 UEN327690:UEN327691 UOJ327690:UOJ327691 UYF327690:UYF327691 VIB327690:VIB327691 VRX327690:VRX327691 WBT327690:WBT327691 WLP327690:WLP327691 WVL327690:WVL327691 G393226:G393227 IZ393226:IZ393227 SV393226:SV393227 ACR393226:ACR393227 AMN393226:AMN393227 AWJ393226:AWJ393227 BGF393226:BGF393227 BQB393226:BQB393227 BZX393226:BZX393227 CJT393226:CJT393227 CTP393226:CTP393227 DDL393226:DDL393227 DNH393226:DNH393227 DXD393226:DXD393227 EGZ393226:EGZ393227 EQV393226:EQV393227 FAR393226:FAR393227 FKN393226:FKN393227 FUJ393226:FUJ393227 GEF393226:GEF393227 GOB393226:GOB393227 GXX393226:GXX393227 HHT393226:HHT393227 HRP393226:HRP393227 IBL393226:IBL393227 ILH393226:ILH393227 IVD393226:IVD393227 JEZ393226:JEZ393227 JOV393226:JOV393227 JYR393226:JYR393227 KIN393226:KIN393227 KSJ393226:KSJ393227 LCF393226:LCF393227 LMB393226:LMB393227 LVX393226:LVX393227 MFT393226:MFT393227 MPP393226:MPP393227 MZL393226:MZL393227 NJH393226:NJH393227 NTD393226:NTD393227 OCZ393226:OCZ393227 OMV393226:OMV393227 OWR393226:OWR393227 PGN393226:PGN393227 PQJ393226:PQJ393227 QAF393226:QAF393227 QKB393226:QKB393227 QTX393226:QTX393227 RDT393226:RDT393227 RNP393226:RNP393227 RXL393226:RXL393227 SHH393226:SHH393227 SRD393226:SRD393227 TAZ393226:TAZ393227 TKV393226:TKV393227 TUR393226:TUR393227 UEN393226:UEN393227 UOJ393226:UOJ393227 UYF393226:UYF393227 VIB393226:VIB393227 VRX393226:VRX393227 WBT393226:WBT393227 WLP393226:WLP393227 WVL393226:WVL393227 G458762:G458763 IZ458762:IZ458763 SV458762:SV458763 ACR458762:ACR458763 AMN458762:AMN458763 AWJ458762:AWJ458763 BGF458762:BGF458763 BQB458762:BQB458763 BZX458762:BZX458763 CJT458762:CJT458763 CTP458762:CTP458763 DDL458762:DDL458763 DNH458762:DNH458763 DXD458762:DXD458763 EGZ458762:EGZ458763 EQV458762:EQV458763 FAR458762:FAR458763 FKN458762:FKN458763 FUJ458762:FUJ458763 GEF458762:GEF458763 GOB458762:GOB458763 GXX458762:GXX458763 HHT458762:HHT458763 HRP458762:HRP458763 IBL458762:IBL458763 ILH458762:ILH458763 IVD458762:IVD458763 JEZ458762:JEZ458763 JOV458762:JOV458763 JYR458762:JYR458763 KIN458762:KIN458763 KSJ458762:KSJ458763 LCF458762:LCF458763 LMB458762:LMB458763 LVX458762:LVX458763 MFT458762:MFT458763 MPP458762:MPP458763 MZL458762:MZL458763 NJH458762:NJH458763 NTD458762:NTD458763 OCZ458762:OCZ458763 OMV458762:OMV458763 OWR458762:OWR458763 PGN458762:PGN458763 PQJ458762:PQJ458763 QAF458762:QAF458763 QKB458762:QKB458763 QTX458762:QTX458763 RDT458762:RDT458763 RNP458762:RNP458763 RXL458762:RXL458763 SHH458762:SHH458763 SRD458762:SRD458763 TAZ458762:TAZ458763 TKV458762:TKV458763 TUR458762:TUR458763 UEN458762:UEN458763 UOJ458762:UOJ458763 UYF458762:UYF458763 VIB458762:VIB458763 VRX458762:VRX458763 WBT458762:WBT458763 WLP458762:WLP458763 WVL458762:WVL458763 G524298:G524299 IZ524298:IZ524299 SV524298:SV524299 ACR524298:ACR524299 AMN524298:AMN524299 AWJ524298:AWJ524299 BGF524298:BGF524299 BQB524298:BQB524299 BZX524298:BZX524299 CJT524298:CJT524299 CTP524298:CTP524299 DDL524298:DDL524299 DNH524298:DNH524299 DXD524298:DXD524299 EGZ524298:EGZ524299 EQV524298:EQV524299 FAR524298:FAR524299 FKN524298:FKN524299 FUJ524298:FUJ524299 GEF524298:GEF524299 GOB524298:GOB524299 GXX524298:GXX524299 HHT524298:HHT524299 HRP524298:HRP524299 IBL524298:IBL524299 ILH524298:ILH524299 IVD524298:IVD524299 JEZ524298:JEZ524299 JOV524298:JOV524299 JYR524298:JYR524299 KIN524298:KIN524299 KSJ524298:KSJ524299 LCF524298:LCF524299 LMB524298:LMB524299 LVX524298:LVX524299 MFT524298:MFT524299 MPP524298:MPP524299 MZL524298:MZL524299 NJH524298:NJH524299 NTD524298:NTD524299 OCZ524298:OCZ524299 OMV524298:OMV524299 OWR524298:OWR524299 PGN524298:PGN524299 PQJ524298:PQJ524299 QAF524298:QAF524299 QKB524298:QKB524299 QTX524298:QTX524299 RDT524298:RDT524299 RNP524298:RNP524299 RXL524298:RXL524299 SHH524298:SHH524299 SRD524298:SRD524299 TAZ524298:TAZ524299 TKV524298:TKV524299 TUR524298:TUR524299 UEN524298:UEN524299 UOJ524298:UOJ524299 UYF524298:UYF524299 VIB524298:VIB524299 VRX524298:VRX524299 WBT524298:WBT524299 WLP524298:WLP524299 WVL524298:WVL524299 G589834:G589835 IZ589834:IZ589835 SV589834:SV589835 ACR589834:ACR589835 AMN589834:AMN589835 AWJ589834:AWJ589835 BGF589834:BGF589835 BQB589834:BQB589835 BZX589834:BZX589835 CJT589834:CJT589835 CTP589834:CTP589835 DDL589834:DDL589835 DNH589834:DNH589835 DXD589834:DXD589835 EGZ589834:EGZ589835 EQV589834:EQV589835 FAR589834:FAR589835 FKN589834:FKN589835 FUJ589834:FUJ589835 GEF589834:GEF589835 GOB589834:GOB589835 GXX589834:GXX589835 HHT589834:HHT589835 HRP589834:HRP589835 IBL589834:IBL589835 ILH589834:ILH589835 IVD589834:IVD589835 JEZ589834:JEZ589835 JOV589834:JOV589835 JYR589834:JYR589835 KIN589834:KIN589835 KSJ589834:KSJ589835 LCF589834:LCF589835 LMB589834:LMB589835 LVX589834:LVX589835 MFT589834:MFT589835 MPP589834:MPP589835 MZL589834:MZL589835 NJH589834:NJH589835 NTD589834:NTD589835 OCZ589834:OCZ589835 OMV589834:OMV589835 OWR589834:OWR589835 PGN589834:PGN589835 PQJ589834:PQJ589835 QAF589834:QAF589835 QKB589834:QKB589835 QTX589834:QTX589835 RDT589834:RDT589835 RNP589834:RNP589835 RXL589834:RXL589835 SHH589834:SHH589835 SRD589834:SRD589835 TAZ589834:TAZ589835 TKV589834:TKV589835 TUR589834:TUR589835 UEN589834:UEN589835 UOJ589834:UOJ589835 UYF589834:UYF589835 VIB589834:VIB589835 VRX589834:VRX589835 WBT589834:WBT589835 WLP589834:WLP589835 WVL589834:WVL589835 G655370:G655371 IZ655370:IZ655371 SV655370:SV655371 ACR655370:ACR655371 AMN655370:AMN655371 AWJ655370:AWJ655371 BGF655370:BGF655371 BQB655370:BQB655371 BZX655370:BZX655371 CJT655370:CJT655371 CTP655370:CTP655371 DDL655370:DDL655371 DNH655370:DNH655371 DXD655370:DXD655371 EGZ655370:EGZ655371 EQV655370:EQV655371 FAR655370:FAR655371 FKN655370:FKN655371 FUJ655370:FUJ655371 GEF655370:GEF655371 GOB655370:GOB655371 GXX655370:GXX655371 HHT655370:HHT655371 HRP655370:HRP655371 IBL655370:IBL655371 ILH655370:ILH655371 IVD655370:IVD655371 JEZ655370:JEZ655371 JOV655370:JOV655371 JYR655370:JYR655371 KIN655370:KIN655371 KSJ655370:KSJ655371 LCF655370:LCF655371 LMB655370:LMB655371 LVX655370:LVX655371 MFT655370:MFT655371 MPP655370:MPP655371 MZL655370:MZL655371 NJH655370:NJH655371 NTD655370:NTD655371 OCZ655370:OCZ655371 OMV655370:OMV655371 OWR655370:OWR655371 PGN655370:PGN655371 PQJ655370:PQJ655371 QAF655370:QAF655371 QKB655370:QKB655371 QTX655370:QTX655371 RDT655370:RDT655371 RNP655370:RNP655371 RXL655370:RXL655371 SHH655370:SHH655371 SRD655370:SRD655371 TAZ655370:TAZ655371 TKV655370:TKV655371 TUR655370:TUR655371 UEN655370:UEN655371 UOJ655370:UOJ655371 UYF655370:UYF655371 VIB655370:VIB655371 VRX655370:VRX655371 WBT655370:WBT655371 WLP655370:WLP655371 WVL655370:WVL655371 G720906:G720907 IZ720906:IZ720907 SV720906:SV720907 ACR720906:ACR720907 AMN720906:AMN720907 AWJ720906:AWJ720907 BGF720906:BGF720907 BQB720906:BQB720907 BZX720906:BZX720907 CJT720906:CJT720907 CTP720906:CTP720907 DDL720906:DDL720907 DNH720906:DNH720907 DXD720906:DXD720907 EGZ720906:EGZ720907 EQV720906:EQV720907 FAR720906:FAR720907 FKN720906:FKN720907 FUJ720906:FUJ720907 GEF720906:GEF720907 GOB720906:GOB720907 GXX720906:GXX720907 HHT720906:HHT720907 HRP720906:HRP720907 IBL720906:IBL720907 ILH720906:ILH720907 IVD720906:IVD720907 JEZ720906:JEZ720907 JOV720906:JOV720907 JYR720906:JYR720907 KIN720906:KIN720907 KSJ720906:KSJ720907 LCF720906:LCF720907 LMB720906:LMB720907 LVX720906:LVX720907 MFT720906:MFT720907 MPP720906:MPP720907 MZL720906:MZL720907 NJH720906:NJH720907 NTD720906:NTD720907 OCZ720906:OCZ720907 OMV720906:OMV720907 OWR720906:OWR720907 PGN720906:PGN720907 PQJ720906:PQJ720907 QAF720906:QAF720907 QKB720906:QKB720907 QTX720906:QTX720907 RDT720906:RDT720907 RNP720906:RNP720907 RXL720906:RXL720907 SHH720906:SHH720907 SRD720906:SRD720907 TAZ720906:TAZ720907 TKV720906:TKV720907 TUR720906:TUR720907 UEN720906:UEN720907 UOJ720906:UOJ720907 UYF720906:UYF720907 VIB720906:VIB720907 VRX720906:VRX720907 WBT720906:WBT720907 WLP720906:WLP720907 WVL720906:WVL720907 G786442:G786443 IZ786442:IZ786443 SV786442:SV786443 ACR786442:ACR786443 AMN786442:AMN786443 AWJ786442:AWJ786443 BGF786442:BGF786443 BQB786442:BQB786443 BZX786442:BZX786443 CJT786442:CJT786443 CTP786442:CTP786443 DDL786442:DDL786443 DNH786442:DNH786443 DXD786442:DXD786443 EGZ786442:EGZ786443 EQV786442:EQV786443 FAR786442:FAR786443 FKN786442:FKN786443 FUJ786442:FUJ786443 GEF786442:GEF786443 GOB786442:GOB786443 GXX786442:GXX786443 HHT786442:HHT786443 HRP786442:HRP786443 IBL786442:IBL786443 ILH786442:ILH786443 IVD786442:IVD786443 JEZ786442:JEZ786443 JOV786442:JOV786443 JYR786442:JYR786443 KIN786442:KIN786443 KSJ786442:KSJ786443 LCF786442:LCF786443 LMB786442:LMB786443 LVX786442:LVX786443 MFT786442:MFT786443 MPP786442:MPP786443 MZL786442:MZL786443 NJH786442:NJH786443 NTD786442:NTD786443 OCZ786442:OCZ786443 OMV786442:OMV786443 OWR786442:OWR786443 PGN786442:PGN786443 PQJ786442:PQJ786443 QAF786442:QAF786443 QKB786442:QKB786443 QTX786442:QTX786443 RDT786442:RDT786443 RNP786442:RNP786443 RXL786442:RXL786443 SHH786442:SHH786443 SRD786442:SRD786443 TAZ786442:TAZ786443 TKV786442:TKV786443 TUR786442:TUR786443 UEN786442:UEN786443 UOJ786442:UOJ786443 UYF786442:UYF786443 VIB786442:VIB786443 VRX786442:VRX786443 WBT786442:WBT786443 WLP786442:WLP786443 WVL786442:WVL786443 G851978:G851979 IZ851978:IZ851979 SV851978:SV851979 ACR851978:ACR851979 AMN851978:AMN851979 AWJ851978:AWJ851979 BGF851978:BGF851979 BQB851978:BQB851979 BZX851978:BZX851979 CJT851978:CJT851979 CTP851978:CTP851979 DDL851978:DDL851979 DNH851978:DNH851979 DXD851978:DXD851979 EGZ851978:EGZ851979 EQV851978:EQV851979 FAR851978:FAR851979 FKN851978:FKN851979 FUJ851978:FUJ851979 GEF851978:GEF851979 GOB851978:GOB851979 GXX851978:GXX851979 HHT851978:HHT851979 HRP851978:HRP851979 IBL851978:IBL851979 ILH851978:ILH851979 IVD851978:IVD851979 JEZ851978:JEZ851979 JOV851978:JOV851979 JYR851978:JYR851979 KIN851978:KIN851979 KSJ851978:KSJ851979 LCF851978:LCF851979 LMB851978:LMB851979 LVX851978:LVX851979 MFT851978:MFT851979 MPP851978:MPP851979 MZL851978:MZL851979 NJH851978:NJH851979 NTD851978:NTD851979 OCZ851978:OCZ851979 OMV851978:OMV851979 OWR851978:OWR851979 PGN851978:PGN851979 PQJ851978:PQJ851979 QAF851978:QAF851979 QKB851978:QKB851979 QTX851978:QTX851979 RDT851978:RDT851979 RNP851978:RNP851979 RXL851978:RXL851979 SHH851978:SHH851979 SRD851978:SRD851979 TAZ851978:TAZ851979 TKV851978:TKV851979 TUR851978:TUR851979 UEN851978:UEN851979 UOJ851978:UOJ851979 UYF851978:UYF851979 VIB851978:VIB851979 VRX851978:VRX851979 WBT851978:WBT851979 WLP851978:WLP851979 WVL851978:WVL851979 G917514:G917515 IZ917514:IZ917515 SV917514:SV917515 ACR917514:ACR917515 AMN917514:AMN917515 AWJ917514:AWJ917515 BGF917514:BGF917515 BQB917514:BQB917515 BZX917514:BZX917515 CJT917514:CJT917515 CTP917514:CTP917515 DDL917514:DDL917515 DNH917514:DNH917515 DXD917514:DXD917515 EGZ917514:EGZ917515 EQV917514:EQV917515 FAR917514:FAR917515 FKN917514:FKN917515 FUJ917514:FUJ917515 GEF917514:GEF917515 GOB917514:GOB917515 GXX917514:GXX917515 HHT917514:HHT917515 HRP917514:HRP917515 IBL917514:IBL917515 ILH917514:ILH917515 IVD917514:IVD917515 JEZ917514:JEZ917515 JOV917514:JOV917515 JYR917514:JYR917515 KIN917514:KIN917515 KSJ917514:KSJ917515 LCF917514:LCF917515 LMB917514:LMB917515 LVX917514:LVX917515 MFT917514:MFT917515 MPP917514:MPP917515 MZL917514:MZL917515 NJH917514:NJH917515 NTD917514:NTD917515 OCZ917514:OCZ917515 OMV917514:OMV917515 OWR917514:OWR917515 PGN917514:PGN917515 PQJ917514:PQJ917515 QAF917514:QAF917515 QKB917514:QKB917515 QTX917514:QTX917515 RDT917514:RDT917515 RNP917514:RNP917515 RXL917514:RXL917515 SHH917514:SHH917515 SRD917514:SRD917515 TAZ917514:TAZ917515 TKV917514:TKV917515 TUR917514:TUR917515 UEN917514:UEN917515 UOJ917514:UOJ917515 UYF917514:UYF917515 VIB917514:VIB917515 VRX917514:VRX917515 WBT917514:WBT917515 WLP917514:WLP917515 WVL917514:WVL917515 G983050:G983051 IZ983050:IZ983051 SV983050:SV983051 ACR983050:ACR983051 AMN983050:AMN983051 AWJ983050:AWJ983051 BGF983050:BGF983051 BQB983050:BQB983051 BZX983050:BZX983051 CJT983050:CJT983051 CTP983050:CTP983051 DDL983050:DDL983051 DNH983050:DNH983051 DXD983050:DXD983051 EGZ983050:EGZ983051 EQV983050:EQV983051 FAR983050:FAR983051 FKN983050:FKN983051 FUJ983050:FUJ983051 GEF983050:GEF983051 GOB983050:GOB983051 GXX983050:GXX983051 HHT983050:HHT983051 HRP983050:HRP983051 IBL983050:IBL983051 ILH983050:ILH983051 IVD983050:IVD983051 JEZ983050:JEZ983051 JOV983050:JOV983051 JYR983050:JYR983051 KIN983050:KIN983051 KSJ983050:KSJ983051 LCF983050:LCF983051 LMB983050:LMB983051 LVX983050:LVX983051 MFT983050:MFT983051 MPP983050:MPP983051 MZL983050:MZL983051 NJH983050:NJH983051 NTD983050:NTD983051 OCZ983050:OCZ983051 OMV983050:OMV983051 OWR983050:OWR983051 PGN983050:PGN983051 PQJ983050:PQJ983051 QAF983050:QAF983051 QKB983050:QKB983051 QTX983050:QTX983051 RDT983050:RDT983051 RNP983050:RNP983051 RXL983050:RXL983051 SHH983050:SHH983051 SRD983050:SRD983051 TAZ983050:TAZ983051 TKV983050:TKV983051 TUR983050:TUR983051 UEN983050:UEN983051 UOJ983050:UOJ983051 UYF983050:UYF983051 VIB983050:VIB983051 VRX983050:VRX983051 WBT983050:WBT983051 WLP983050:WLP983051 WVL983050:WVL983051 G7:I8 JD7:JE8 SZ7:TA8 ACV7:ACW8 AMR7:AMS8 AWN7:AWO8 BGJ7:BGK8 BQF7:BQG8 CAB7:CAC8 CJX7:CJY8 CTT7:CTU8 DDP7:DDQ8 DNL7:DNM8 DXH7:DXI8 EHD7:EHE8 EQZ7:ERA8 FAV7:FAW8 FKR7:FKS8 FUN7:FUO8 GEJ7:GEK8 GOF7:GOG8 GYB7:GYC8 HHX7:HHY8 HRT7:HRU8 IBP7:IBQ8 ILL7:ILM8 IVH7:IVI8 JFD7:JFE8 JOZ7:JPA8 JYV7:JYW8 KIR7:KIS8 KSN7:KSO8 LCJ7:LCK8 LMF7:LMG8 LWB7:LWC8 MFX7:MFY8 MPT7:MPU8 MZP7:MZQ8 NJL7:NJM8 NTH7:NTI8 ODD7:ODE8 OMZ7:ONA8 OWV7:OWW8 PGR7:PGS8 PQN7:PQO8 QAJ7:QAK8 QKF7:QKG8 QUB7:QUC8 RDX7:RDY8 RNT7:RNU8 RXP7:RXQ8 SHL7:SHM8 SRH7:SRI8 TBD7:TBE8 TKZ7:TLA8 TUV7:TUW8 UER7:UES8 UON7:UOO8 UYJ7:UYK8 VIF7:VIG8 VSB7:VSC8 WBX7:WBY8 WLT7:WLU8 WVP7:WVQ8 I65546:J65547 JE65546:JF65547 TA65546:TB65547 ACW65546:ACX65547 AMS65546:AMT65547 AWO65546:AWP65547 BGK65546:BGL65547 BQG65546:BQH65547 CAC65546:CAD65547 CJY65546:CJZ65547 CTU65546:CTV65547 DDQ65546:DDR65547 DNM65546:DNN65547 DXI65546:DXJ65547 EHE65546:EHF65547 ERA65546:ERB65547 FAW65546:FAX65547 FKS65546:FKT65547 FUO65546:FUP65547 GEK65546:GEL65547 GOG65546:GOH65547 GYC65546:GYD65547 HHY65546:HHZ65547 HRU65546:HRV65547 IBQ65546:IBR65547 ILM65546:ILN65547 IVI65546:IVJ65547 JFE65546:JFF65547 JPA65546:JPB65547 JYW65546:JYX65547 KIS65546:KIT65547 KSO65546:KSP65547 LCK65546:LCL65547 LMG65546:LMH65547 LWC65546:LWD65547 MFY65546:MFZ65547 MPU65546:MPV65547 MZQ65546:MZR65547 NJM65546:NJN65547 NTI65546:NTJ65547 ODE65546:ODF65547 ONA65546:ONB65547 OWW65546:OWX65547 PGS65546:PGT65547 PQO65546:PQP65547 QAK65546:QAL65547 QKG65546:QKH65547 QUC65546:QUD65547 RDY65546:RDZ65547 RNU65546:RNV65547 RXQ65546:RXR65547 SHM65546:SHN65547 SRI65546:SRJ65547 TBE65546:TBF65547 TLA65546:TLB65547 TUW65546:TUX65547 UES65546:UET65547 UOO65546:UOP65547 UYK65546:UYL65547 VIG65546:VIH65547 VSC65546:VSD65547 WBY65546:WBZ65547 WLU65546:WLV65547 WVQ65546:WVR65547 I131082:J131083 JE131082:JF131083 TA131082:TB131083 ACW131082:ACX131083 AMS131082:AMT131083 AWO131082:AWP131083 BGK131082:BGL131083 BQG131082:BQH131083 CAC131082:CAD131083 CJY131082:CJZ131083 CTU131082:CTV131083 DDQ131082:DDR131083 DNM131082:DNN131083 DXI131082:DXJ131083 EHE131082:EHF131083 ERA131082:ERB131083 FAW131082:FAX131083 FKS131082:FKT131083 FUO131082:FUP131083 GEK131082:GEL131083 GOG131082:GOH131083 GYC131082:GYD131083 HHY131082:HHZ131083 HRU131082:HRV131083 IBQ131082:IBR131083 ILM131082:ILN131083 IVI131082:IVJ131083 JFE131082:JFF131083 JPA131082:JPB131083 JYW131082:JYX131083 KIS131082:KIT131083 KSO131082:KSP131083 LCK131082:LCL131083 LMG131082:LMH131083 LWC131082:LWD131083 MFY131082:MFZ131083 MPU131082:MPV131083 MZQ131082:MZR131083 NJM131082:NJN131083 NTI131082:NTJ131083 ODE131082:ODF131083 ONA131082:ONB131083 OWW131082:OWX131083 PGS131082:PGT131083 PQO131082:PQP131083 QAK131082:QAL131083 QKG131082:QKH131083 QUC131082:QUD131083 RDY131082:RDZ131083 RNU131082:RNV131083 RXQ131082:RXR131083 SHM131082:SHN131083 SRI131082:SRJ131083 TBE131082:TBF131083 TLA131082:TLB131083 TUW131082:TUX131083 UES131082:UET131083 UOO131082:UOP131083 UYK131082:UYL131083 VIG131082:VIH131083 VSC131082:VSD131083 WBY131082:WBZ131083 WLU131082:WLV131083 WVQ131082:WVR131083 I196618:J196619 JE196618:JF196619 TA196618:TB196619 ACW196618:ACX196619 AMS196618:AMT196619 AWO196618:AWP196619 BGK196618:BGL196619 BQG196618:BQH196619 CAC196618:CAD196619 CJY196618:CJZ196619 CTU196618:CTV196619 DDQ196618:DDR196619 DNM196618:DNN196619 DXI196618:DXJ196619 EHE196618:EHF196619 ERA196618:ERB196619 FAW196618:FAX196619 FKS196618:FKT196619 FUO196618:FUP196619 GEK196618:GEL196619 GOG196618:GOH196619 GYC196618:GYD196619 HHY196618:HHZ196619 HRU196618:HRV196619 IBQ196618:IBR196619 ILM196618:ILN196619 IVI196618:IVJ196619 JFE196618:JFF196619 JPA196618:JPB196619 JYW196618:JYX196619 KIS196618:KIT196619 KSO196618:KSP196619 LCK196618:LCL196619 LMG196618:LMH196619 LWC196618:LWD196619 MFY196618:MFZ196619 MPU196618:MPV196619 MZQ196618:MZR196619 NJM196618:NJN196619 NTI196618:NTJ196619 ODE196618:ODF196619 ONA196618:ONB196619 OWW196618:OWX196619 PGS196618:PGT196619 PQO196618:PQP196619 QAK196618:QAL196619 QKG196618:QKH196619 QUC196618:QUD196619 RDY196618:RDZ196619 RNU196618:RNV196619 RXQ196618:RXR196619 SHM196618:SHN196619 SRI196618:SRJ196619 TBE196618:TBF196619 TLA196618:TLB196619 TUW196618:TUX196619 UES196618:UET196619 UOO196618:UOP196619 UYK196618:UYL196619 VIG196618:VIH196619 VSC196618:VSD196619 WBY196618:WBZ196619 WLU196618:WLV196619 WVQ196618:WVR196619 I262154:J262155 JE262154:JF262155 TA262154:TB262155 ACW262154:ACX262155 AMS262154:AMT262155 AWO262154:AWP262155 BGK262154:BGL262155 BQG262154:BQH262155 CAC262154:CAD262155 CJY262154:CJZ262155 CTU262154:CTV262155 DDQ262154:DDR262155 DNM262154:DNN262155 DXI262154:DXJ262155 EHE262154:EHF262155 ERA262154:ERB262155 FAW262154:FAX262155 FKS262154:FKT262155 FUO262154:FUP262155 GEK262154:GEL262155 GOG262154:GOH262155 GYC262154:GYD262155 HHY262154:HHZ262155 HRU262154:HRV262155 IBQ262154:IBR262155 ILM262154:ILN262155 IVI262154:IVJ262155 JFE262154:JFF262155 JPA262154:JPB262155 JYW262154:JYX262155 KIS262154:KIT262155 KSO262154:KSP262155 LCK262154:LCL262155 LMG262154:LMH262155 LWC262154:LWD262155 MFY262154:MFZ262155 MPU262154:MPV262155 MZQ262154:MZR262155 NJM262154:NJN262155 NTI262154:NTJ262155 ODE262154:ODF262155 ONA262154:ONB262155 OWW262154:OWX262155 PGS262154:PGT262155 PQO262154:PQP262155 QAK262154:QAL262155 QKG262154:QKH262155 QUC262154:QUD262155 RDY262154:RDZ262155 RNU262154:RNV262155 RXQ262154:RXR262155 SHM262154:SHN262155 SRI262154:SRJ262155 TBE262154:TBF262155 TLA262154:TLB262155 TUW262154:TUX262155 UES262154:UET262155 UOO262154:UOP262155 UYK262154:UYL262155 VIG262154:VIH262155 VSC262154:VSD262155 WBY262154:WBZ262155 WLU262154:WLV262155 WVQ262154:WVR262155 I327690:J327691 JE327690:JF327691 TA327690:TB327691 ACW327690:ACX327691 AMS327690:AMT327691 AWO327690:AWP327691 BGK327690:BGL327691 BQG327690:BQH327691 CAC327690:CAD327691 CJY327690:CJZ327691 CTU327690:CTV327691 DDQ327690:DDR327691 DNM327690:DNN327691 DXI327690:DXJ327691 EHE327690:EHF327691 ERA327690:ERB327691 FAW327690:FAX327691 FKS327690:FKT327691 FUO327690:FUP327691 GEK327690:GEL327691 GOG327690:GOH327691 GYC327690:GYD327691 HHY327690:HHZ327691 HRU327690:HRV327691 IBQ327690:IBR327691 ILM327690:ILN327691 IVI327690:IVJ327691 JFE327690:JFF327691 JPA327690:JPB327691 JYW327690:JYX327691 KIS327690:KIT327691 KSO327690:KSP327691 LCK327690:LCL327691 LMG327690:LMH327691 LWC327690:LWD327691 MFY327690:MFZ327691 MPU327690:MPV327691 MZQ327690:MZR327691 NJM327690:NJN327691 NTI327690:NTJ327691 ODE327690:ODF327691 ONA327690:ONB327691 OWW327690:OWX327691 PGS327690:PGT327691 PQO327690:PQP327691 QAK327690:QAL327691 QKG327690:QKH327691 QUC327690:QUD327691 RDY327690:RDZ327691 RNU327690:RNV327691 RXQ327690:RXR327691 SHM327690:SHN327691 SRI327690:SRJ327691 TBE327690:TBF327691 TLA327690:TLB327691 TUW327690:TUX327691 UES327690:UET327691 UOO327690:UOP327691 UYK327690:UYL327691 VIG327690:VIH327691 VSC327690:VSD327691 WBY327690:WBZ327691 WLU327690:WLV327691 WVQ327690:WVR327691 I393226:J393227 JE393226:JF393227 TA393226:TB393227 ACW393226:ACX393227 AMS393226:AMT393227 AWO393226:AWP393227 BGK393226:BGL393227 BQG393226:BQH393227 CAC393226:CAD393227 CJY393226:CJZ393227 CTU393226:CTV393227 DDQ393226:DDR393227 DNM393226:DNN393227 DXI393226:DXJ393227 EHE393226:EHF393227 ERA393226:ERB393227 FAW393226:FAX393227 FKS393226:FKT393227 FUO393226:FUP393227 GEK393226:GEL393227 GOG393226:GOH393227 GYC393226:GYD393227 HHY393226:HHZ393227 HRU393226:HRV393227 IBQ393226:IBR393227 ILM393226:ILN393227 IVI393226:IVJ393227 JFE393226:JFF393227 JPA393226:JPB393227 JYW393226:JYX393227 KIS393226:KIT393227 KSO393226:KSP393227 LCK393226:LCL393227 LMG393226:LMH393227 LWC393226:LWD393227 MFY393226:MFZ393227 MPU393226:MPV393227 MZQ393226:MZR393227 NJM393226:NJN393227 NTI393226:NTJ393227 ODE393226:ODF393227 ONA393226:ONB393227 OWW393226:OWX393227 PGS393226:PGT393227 PQO393226:PQP393227 QAK393226:QAL393227 QKG393226:QKH393227 QUC393226:QUD393227 RDY393226:RDZ393227 RNU393226:RNV393227 RXQ393226:RXR393227 SHM393226:SHN393227 SRI393226:SRJ393227 TBE393226:TBF393227 TLA393226:TLB393227 TUW393226:TUX393227 UES393226:UET393227 UOO393226:UOP393227 UYK393226:UYL393227 VIG393226:VIH393227 VSC393226:VSD393227 WBY393226:WBZ393227 WLU393226:WLV393227 WVQ393226:WVR393227 I458762:J458763 JE458762:JF458763 TA458762:TB458763 ACW458762:ACX458763 AMS458762:AMT458763 AWO458762:AWP458763 BGK458762:BGL458763 BQG458762:BQH458763 CAC458762:CAD458763 CJY458762:CJZ458763 CTU458762:CTV458763 DDQ458762:DDR458763 DNM458762:DNN458763 DXI458762:DXJ458763 EHE458762:EHF458763 ERA458762:ERB458763 FAW458762:FAX458763 FKS458762:FKT458763 FUO458762:FUP458763 GEK458762:GEL458763 GOG458762:GOH458763 GYC458762:GYD458763 HHY458762:HHZ458763 HRU458762:HRV458763 IBQ458762:IBR458763 ILM458762:ILN458763 IVI458762:IVJ458763 JFE458762:JFF458763 JPA458762:JPB458763 JYW458762:JYX458763 KIS458762:KIT458763 KSO458762:KSP458763 LCK458762:LCL458763 LMG458762:LMH458763 LWC458762:LWD458763 MFY458762:MFZ458763 MPU458762:MPV458763 MZQ458762:MZR458763 NJM458762:NJN458763 NTI458762:NTJ458763 ODE458762:ODF458763 ONA458762:ONB458763 OWW458762:OWX458763 PGS458762:PGT458763 PQO458762:PQP458763 QAK458762:QAL458763 QKG458762:QKH458763 QUC458762:QUD458763 RDY458762:RDZ458763 RNU458762:RNV458763 RXQ458762:RXR458763 SHM458762:SHN458763 SRI458762:SRJ458763 TBE458762:TBF458763 TLA458762:TLB458763 TUW458762:TUX458763 UES458762:UET458763 UOO458762:UOP458763 UYK458762:UYL458763 VIG458762:VIH458763 VSC458762:VSD458763 WBY458762:WBZ458763 WLU458762:WLV458763 WVQ458762:WVR458763 I524298:J524299 JE524298:JF524299 TA524298:TB524299 ACW524298:ACX524299 AMS524298:AMT524299 AWO524298:AWP524299 BGK524298:BGL524299 BQG524298:BQH524299 CAC524298:CAD524299 CJY524298:CJZ524299 CTU524298:CTV524299 DDQ524298:DDR524299 DNM524298:DNN524299 DXI524298:DXJ524299 EHE524298:EHF524299 ERA524298:ERB524299 FAW524298:FAX524299 FKS524298:FKT524299 FUO524298:FUP524299 GEK524298:GEL524299 GOG524298:GOH524299 GYC524298:GYD524299 HHY524298:HHZ524299 HRU524298:HRV524299 IBQ524298:IBR524299 ILM524298:ILN524299 IVI524298:IVJ524299 JFE524298:JFF524299 JPA524298:JPB524299 JYW524298:JYX524299 KIS524298:KIT524299 KSO524298:KSP524299 LCK524298:LCL524299 LMG524298:LMH524299 LWC524298:LWD524299 MFY524298:MFZ524299 MPU524298:MPV524299 MZQ524298:MZR524299 NJM524298:NJN524299 NTI524298:NTJ524299 ODE524298:ODF524299 ONA524298:ONB524299 OWW524298:OWX524299 PGS524298:PGT524299 PQO524298:PQP524299 QAK524298:QAL524299 QKG524298:QKH524299 QUC524298:QUD524299 RDY524298:RDZ524299 RNU524298:RNV524299 RXQ524298:RXR524299 SHM524298:SHN524299 SRI524298:SRJ524299 TBE524298:TBF524299 TLA524298:TLB524299 TUW524298:TUX524299 UES524298:UET524299 UOO524298:UOP524299 UYK524298:UYL524299 VIG524298:VIH524299 VSC524298:VSD524299 WBY524298:WBZ524299 WLU524298:WLV524299 WVQ524298:WVR524299 I589834:J589835 JE589834:JF589835 TA589834:TB589835 ACW589834:ACX589835 AMS589834:AMT589835 AWO589834:AWP589835 BGK589834:BGL589835 BQG589834:BQH589835 CAC589834:CAD589835 CJY589834:CJZ589835 CTU589834:CTV589835 DDQ589834:DDR589835 DNM589834:DNN589835 DXI589834:DXJ589835 EHE589834:EHF589835 ERA589834:ERB589835 FAW589834:FAX589835 FKS589834:FKT589835 FUO589834:FUP589835 GEK589834:GEL589835 GOG589834:GOH589835 GYC589834:GYD589835 HHY589834:HHZ589835 HRU589834:HRV589835 IBQ589834:IBR589835 ILM589834:ILN589835 IVI589834:IVJ589835 JFE589834:JFF589835 JPA589834:JPB589835 JYW589834:JYX589835 KIS589834:KIT589835 KSO589834:KSP589835 LCK589834:LCL589835 LMG589834:LMH589835 LWC589834:LWD589835 MFY589834:MFZ589835 MPU589834:MPV589835 MZQ589834:MZR589835 NJM589834:NJN589835 NTI589834:NTJ589835 ODE589834:ODF589835 ONA589834:ONB589835 OWW589834:OWX589835 PGS589834:PGT589835 PQO589834:PQP589835 QAK589834:QAL589835 QKG589834:QKH589835 QUC589834:QUD589835 RDY589834:RDZ589835 RNU589834:RNV589835 RXQ589834:RXR589835 SHM589834:SHN589835 SRI589834:SRJ589835 TBE589834:TBF589835 TLA589834:TLB589835 TUW589834:TUX589835 UES589834:UET589835 UOO589834:UOP589835 UYK589834:UYL589835 VIG589834:VIH589835 VSC589834:VSD589835 WBY589834:WBZ589835 WLU589834:WLV589835 WVQ589834:WVR589835 I655370:J655371 JE655370:JF655371 TA655370:TB655371 ACW655370:ACX655371 AMS655370:AMT655371 AWO655370:AWP655371 BGK655370:BGL655371 BQG655370:BQH655371 CAC655370:CAD655371 CJY655370:CJZ655371 CTU655370:CTV655371 DDQ655370:DDR655371 DNM655370:DNN655371 DXI655370:DXJ655371 EHE655370:EHF655371 ERA655370:ERB655371 FAW655370:FAX655371 FKS655370:FKT655371 FUO655370:FUP655371 GEK655370:GEL655371 GOG655370:GOH655371 GYC655370:GYD655371 HHY655370:HHZ655371 HRU655370:HRV655371 IBQ655370:IBR655371 ILM655370:ILN655371 IVI655370:IVJ655371 JFE655370:JFF655371 JPA655370:JPB655371 JYW655370:JYX655371 KIS655370:KIT655371 KSO655370:KSP655371 LCK655370:LCL655371 LMG655370:LMH655371 LWC655370:LWD655371 MFY655370:MFZ655371 MPU655370:MPV655371 MZQ655370:MZR655371 NJM655370:NJN655371 NTI655370:NTJ655371 ODE655370:ODF655371 ONA655370:ONB655371 OWW655370:OWX655371 PGS655370:PGT655371 PQO655370:PQP655371 QAK655370:QAL655371 QKG655370:QKH655371 QUC655370:QUD655371 RDY655370:RDZ655371 RNU655370:RNV655371 RXQ655370:RXR655371 SHM655370:SHN655371 SRI655370:SRJ655371 TBE655370:TBF655371 TLA655370:TLB655371 TUW655370:TUX655371 UES655370:UET655371 UOO655370:UOP655371 UYK655370:UYL655371 VIG655370:VIH655371 VSC655370:VSD655371 WBY655370:WBZ655371 WLU655370:WLV655371 WVQ655370:WVR655371 I720906:J720907 JE720906:JF720907 TA720906:TB720907 ACW720906:ACX720907 AMS720906:AMT720907 AWO720906:AWP720907 BGK720906:BGL720907 BQG720906:BQH720907 CAC720906:CAD720907 CJY720906:CJZ720907 CTU720906:CTV720907 DDQ720906:DDR720907 DNM720906:DNN720907 DXI720906:DXJ720907 EHE720906:EHF720907 ERA720906:ERB720907 FAW720906:FAX720907 FKS720906:FKT720907 FUO720906:FUP720907 GEK720906:GEL720907 GOG720906:GOH720907 GYC720906:GYD720907 HHY720906:HHZ720907 HRU720906:HRV720907 IBQ720906:IBR720907 ILM720906:ILN720907 IVI720906:IVJ720907 JFE720906:JFF720907 JPA720906:JPB720907 JYW720906:JYX720907 KIS720906:KIT720907 KSO720906:KSP720907 LCK720906:LCL720907 LMG720906:LMH720907 LWC720906:LWD720907 MFY720906:MFZ720907 MPU720906:MPV720907 MZQ720906:MZR720907 NJM720906:NJN720907 NTI720906:NTJ720907 ODE720906:ODF720907 ONA720906:ONB720907 OWW720906:OWX720907 PGS720906:PGT720907 PQO720906:PQP720907 QAK720906:QAL720907 QKG720906:QKH720907 QUC720906:QUD720907 RDY720906:RDZ720907 RNU720906:RNV720907 RXQ720906:RXR720907 SHM720906:SHN720907 SRI720906:SRJ720907 TBE720906:TBF720907 TLA720906:TLB720907 TUW720906:TUX720907 UES720906:UET720907 UOO720906:UOP720907 UYK720906:UYL720907 VIG720906:VIH720907 VSC720906:VSD720907 WBY720906:WBZ720907 WLU720906:WLV720907 WVQ720906:WVR720907 I786442:J786443 JE786442:JF786443 TA786442:TB786443 ACW786442:ACX786443 AMS786442:AMT786443 AWO786442:AWP786443 BGK786442:BGL786443 BQG786442:BQH786443 CAC786442:CAD786443 CJY786442:CJZ786443 CTU786442:CTV786443 DDQ786442:DDR786443 DNM786442:DNN786443 DXI786442:DXJ786443 EHE786442:EHF786443 ERA786442:ERB786443 FAW786442:FAX786443 FKS786442:FKT786443 FUO786442:FUP786443 GEK786442:GEL786443 GOG786442:GOH786443 GYC786442:GYD786443 HHY786442:HHZ786443 HRU786442:HRV786443 IBQ786442:IBR786443 ILM786442:ILN786443 IVI786442:IVJ786443 JFE786442:JFF786443 JPA786442:JPB786443 JYW786442:JYX786443 KIS786442:KIT786443 KSO786442:KSP786443 LCK786442:LCL786443 LMG786442:LMH786443 LWC786442:LWD786443 MFY786442:MFZ786443 MPU786442:MPV786443 MZQ786442:MZR786443 NJM786442:NJN786443 NTI786442:NTJ786443 ODE786442:ODF786443 ONA786442:ONB786443 OWW786442:OWX786443 PGS786442:PGT786443 PQO786442:PQP786443 QAK786442:QAL786443 QKG786442:QKH786443 QUC786442:QUD786443 RDY786442:RDZ786443 RNU786442:RNV786443 RXQ786442:RXR786443 SHM786442:SHN786443 SRI786442:SRJ786443 TBE786442:TBF786443 TLA786442:TLB786443 TUW786442:TUX786443 UES786442:UET786443 UOO786442:UOP786443 UYK786442:UYL786443 VIG786442:VIH786443 VSC786442:VSD786443 WBY786442:WBZ786443 WLU786442:WLV786443 WVQ786442:WVR786443 I851978:J851979 JE851978:JF851979 TA851978:TB851979 ACW851978:ACX851979 AMS851978:AMT851979 AWO851978:AWP851979 BGK851978:BGL851979 BQG851978:BQH851979 CAC851978:CAD851979 CJY851978:CJZ851979 CTU851978:CTV851979 DDQ851978:DDR851979 DNM851978:DNN851979 DXI851978:DXJ851979 EHE851978:EHF851979 ERA851978:ERB851979 FAW851978:FAX851979 FKS851978:FKT851979 FUO851978:FUP851979 GEK851978:GEL851979 GOG851978:GOH851979 GYC851978:GYD851979 HHY851978:HHZ851979 HRU851978:HRV851979 IBQ851978:IBR851979 ILM851978:ILN851979 IVI851978:IVJ851979 JFE851978:JFF851979 JPA851978:JPB851979 JYW851978:JYX851979 KIS851978:KIT851979 KSO851978:KSP851979 LCK851978:LCL851979 LMG851978:LMH851979 LWC851978:LWD851979 MFY851978:MFZ851979 MPU851978:MPV851979 MZQ851978:MZR851979 NJM851978:NJN851979 NTI851978:NTJ851979 ODE851978:ODF851979 ONA851978:ONB851979 OWW851978:OWX851979 PGS851978:PGT851979 PQO851978:PQP851979 QAK851978:QAL851979 QKG851978:QKH851979 QUC851978:QUD851979 RDY851978:RDZ851979 RNU851978:RNV851979 RXQ851978:RXR851979 SHM851978:SHN851979 SRI851978:SRJ851979 TBE851978:TBF851979 TLA851978:TLB851979 TUW851978:TUX851979 UES851978:UET851979 UOO851978:UOP851979 UYK851978:UYL851979 VIG851978:VIH851979 VSC851978:VSD851979 WBY851978:WBZ851979 WLU851978:WLV851979 WVQ851978:WVR851979 I917514:J917515 JE917514:JF917515 TA917514:TB917515 ACW917514:ACX917515 AMS917514:AMT917515 AWO917514:AWP917515 BGK917514:BGL917515 BQG917514:BQH917515 CAC917514:CAD917515 CJY917514:CJZ917515 CTU917514:CTV917515 DDQ917514:DDR917515 DNM917514:DNN917515 DXI917514:DXJ917515 EHE917514:EHF917515 ERA917514:ERB917515 FAW917514:FAX917515 FKS917514:FKT917515 FUO917514:FUP917515 GEK917514:GEL917515 GOG917514:GOH917515 GYC917514:GYD917515 HHY917514:HHZ917515 HRU917514:HRV917515 IBQ917514:IBR917515 ILM917514:ILN917515 IVI917514:IVJ917515 JFE917514:JFF917515 JPA917514:JPB917515 JYW917514:JYX917515 KIS917514:KIT917515 KSO917514:KSP917515 LCK917514:LCL917515 LMG917514:LMH917515 LWC917514:LWD917515 MFY917514:MFZ917515 MPU917514:MPV917515 MZQ917514:MZR917515 NJM917514:NJN917515 NTI917514:NTJ917515 ODE917514:ODF917515 ONA917514:ONB917515 OWW917514:OWX917515 PGS917514:PGT917515 PQO917514:PQP917515 QAK917514:QAL917515 QKG917514:QKH917515 QUC917514:QUD917515 RDY917514:RDZ917515 RNU917514:RNV917515 RXQ917514:RXR917515 SHM917514:SHN917515 SRI917514:SRJ917515 TBE917514:TBF917515 TLA917514:TLB917515 TUW917514:TUX917515 UES917514:UET917515 UOO917514:UOP917515 UYK917514:UYL917515 VIG917514:VIH917515 VSC917514:VSD917515 WBY917514:WBZ917515 WLU917514:WLV917515 WVQ917514:WVR917515 I983050:J983051 JE983050:JF983051 TA983050:TB983051 ACW983050:ACX983051 AMS983050:AMT983051 AWO983050:AWP983051 BGK983050:BGL983051 BQG983050:BQH983051 CAC983050:CAD983051 CJY983050:CJZ983051 CTU983050:CTV983051 DDQ983050:DDR983051 DNM983050:DNN983051 DXI983050:DXJ983051 EHE983050:EHF983051 ERA983050:ERB983051 FAW983050:FAX983051 FKS983050:FKT983051 FUO983050:FUP983051 GEK983050:GEL983051 GOG983050:GOH983051 GYC983050:GYD983051 HHY983050:HHZ983051 HRU983050:HRV983051 IBQ983050:IBR983051 ILM983050:ILN983051 IVI983050:IVJ983051 JFE983050:JFF983051 JPA983050:JPB983051 JYW983050:JYX983051 KIS983050:KIT983051 KSO983050:KSP983051 LCK983050:LCL983051 LMG983050:LMH983051 LWC983050:LWD983051 MFY983050:MFZ983051 MPU983050:MPV983051 MZQ983050:MZR983051 NJM983050:NJN983051 NTI983050:NTJ983051 ODE983050:ODF983051 ONA983050:ONB983051 OWW983050:OWX983051 PGS983050:PGT983051 PQO983050:PQP983051 QAK983050:QAL983051 QKG983050:QKH983051 QUC983050:QUD983051 RDY983050:RDZ983051 RNU983050:RNV983051 RXQ983050:RXR983051 SHM983050:SHN983051 SRI983050:SRJ983051 TBE983050:TBF983051 TLA983050:TLB983051 TUW983050:TUX983051 UES983050:UET983051 UOO983050:UOP983051 UYK983050:UYL983051 VIG983050:VIH983051 VSC983050:VSD983051 WBY983050:WBZ983051 WLU983050:WLV983051 WVQ983050:WVR983051" xr:uid="{00000000-0002-0000-0D00-000001000000}"/>
    <dataValidation type="list" imeMode="halfAlpha" operator="greaterThan" allowBlank="1" showInputMessage="1" showErrorMessage="1" sqref="JB7:JB8 SX7:SX8 ACT7:ACT8 AMP7:AMP8 AWL7:AWL8 BGH7:BGH8 BQD7:BQD8 BZZ7:BZZ8 CJV7:CJV8 CTR7:CTR8 DDN7:DDN8 DNJ7:DNJ8 DXF7:DXF8 EHB7:EHB8 EQX7:EQX8 FAT7:FAT8 FKP7:FKP8 FUL7:FUL8 GEH7:GEH8 GOD7:GOD8 GXZ7:GXZ8 HHV7:HHV8 HRR7:HRR8 IBN7:IBN8 ILJ7:ILJ8 IVF7:IVF8 JFB7:JFB8 JOX7:JOX8 JYT7:JYT8 KIP7:KIP8 KSL7:KSL8 LCH7:LCH8 LMD7:LMD8 LVZ7:LVZ8 MFV7:MFV8 MPR7:MPR8 MZN7:MZN8 NJJ7:NJJ8 NTF7:NTF8 ODB7:ODB8 OMX7:OMX8 OWT7:OWT8 PGP7:PGP8 PQL7:PQL8 QAH7:QAH8 QKD7:QKD8 QTZ7:QTZ8 RDV7:RDV8 RNR7:RNR8 RXN7:RXN8 SHJ7:SHJ8 SRF7:SRF8 TBB7:TBB8 TKX7:TKX8 TUT7:TUT8 UEP7:UEP8 UOL7:UOL8 UYH7:UYH8 VID7:VID8 VRZ7:VRZ8 WBV7:WBV8 WLR7:WLR8 WVN7:WVN8 JC65546:JC65547 SY65546:SY65547 ACU65546:ACU65547 AMQ65546:AMQ65547 AWM65546:AWM65547 BGI65546:BGI65547 BQE65546:BQE65547 CAA65546:CAA65547 CJW65546:CJW65547 CTS65546:CTS65547 DDO65546:DDO65547 DNK65546:DNK65547 DXG65546:DXG65547 EHC65546:EHC65547 EQY65546:EQY65547 FAU65546:FAU65547 FKQ65546:FKQ65547 FUM65546:FUM65547 GEI65546:GEI65547 GOE65546:GOE65547 GYA65546:GYA65547 HHW65546:HHW65547 HRS65546:HRS65547 IBO65546:IBO65547 ILK65546:ILK65547 IVG65546:IVG65547 JFC65546:JFC65547 JOY65546:JOY65547 JYU65546:JYU65547 KIQ65546:KIQ65547 KSM65546:KSM65547 LCI65546:LCI65547 LME65546:LME65547 LWA65546:LWA65547 MFW65546:MFW65547 MPS65546:MPS65547 MZO65546:MZO65547 NJK65546:NJK65547 NTG65546:NTG65547 ODC65546:ODC65547 OMY65546:OMY65547 OWU65546:OWU65547 PGQ65546:PGQ65547 PQM65546:PQM65547 QAI65546:QAI65547 QKE65546:QKE65547 QUA65546:QUA65547 RDW65546:RDW65547 RNS65546:RNS65547 RXO65546:RXO65547 SHK65546:SHK65547 SRG65546:SRG65547 TBC65546:TBC65547 TKY65546:TKY65547 TUU65546:TUU65547 UEQ65546:UEQ65547 UOM65546:UOM65547 UYI65546:UYI65547 VIE65546:VIE65547 VSA65546:VSA65547 WBW65546:WBW65547 WLS65546:WLS65547 WVO65546:WVO65547 JC131082:JC131083 SY131082:SY131083 ACU131082:ACU131083 AMQ131082:AMQ131083 AWM131082:AWM131083 BGI131082:BGI131083 BQE131082:BQE131083 CAA131082:CAA131083 CJW131082:CJW131083 CTS131082:CTS131083 DDO131082:DDO131083 DNK131082:DNK131083 DXG131082:DXG131083 EHC131082:EHC131083 EQY131082:EQY131083 FAU131082:FAU131083 FKQ131082:FKQ131083 FUM131082:FUM131083 GEI131082:GEI131083 GOE131082:GOE131083 GYA131082:GYA131083 HHW131082:HHW131083 HRS131082:HRS131083 IBO131082:IBO131083 ILK131082:ILK131083 IVG131082:IVG131083 JFC131082:JFC131083 JOY131082:JOY131083 JYU131082:JYU131083 KIQ131082:KIQ131083 KSM131082:KSM131083 LCI131082:LCI131083 LME131082:LME131083 LWA131082:LWA131083 MFW131082:MFW131083 MPS131082:MPS131083 MZO131082:MZO131083 NJK131082:NJK131083 NTG131082:NTG131083 ODC131082:ODC131083 OMY131082:OMY131083 OWU131082:OWU131083 PGQ131082:PGQ131083 PQM131082:PQM131083 QAI131082:QAI131083 QKE131082:QKE131083 QUA131082:QUA131083 RDW131082:RDW131083 RNS131082:RNS131083 RXO131082:RXO131083 SHK131082:SHK131083 SRG131082:SRG131083 TBC131082:TBC131083 TKY131082:TKY131083 TUU131082:TUU131083 UEQ131082:UEQ131083 UOM131082:UOM131083 UYI131082:UYI131083 VIE131082:VIE131083 VSA131082:VSA131083 WBW131082:WBW131083 WLS131082:WLS131083 WVO131082:WVO131083 JC196618:JC196619 SY196618:SY196619 ACU196618:ACU196619 AMQ196618:AMQ196619 AWM196618:AWM196619 BGI196618:BGI196619 BQE196618:BQE196619 CAA196618:CAA196619 CJW196618:CJW196619 CTS196618:CTS196619 DDO196618:DDO196619 DNK196618:DNK196619 DXG196618:DXG196619 EHC196618:EHC196619 EQY196618:EQY196619 FAU196618:FAU196619 FKQ196618:FKQ196619 FUM196618:FUM196619 GEI196618:GEI196619 GOE196618:GOE196619 GYA196618:GYA196619 HHW196618:HHW196619 HRS196618:HRS196619 IBO196618:IBO196619 ILK196618:ILK196619 IVG196618:IVG196619 JFC196618:JFC196619 JOY196618:JOY196619 JYU196618:JYU196619 KIQ196618:KIQ196619 KSM196618:KSM196619 LCI196618:LCI196619 LME196618:LME196619 LWA196618:LWA196619 MFW196618:MFW196619 MPS196618:MPS196619 MZO196618:MZO196619 NJK196618:NJK196619 NTG196618:NTG196619 ODC196618:ODC196619 OMY196618:OMY196619 OWU196618:OWU196619 PGQ196618:PGQ196619 PQM196618:PQM196619 QAI196618:QAI196619 QKE196618:QKE196619 QUA196618:QUA196619 RDW196618:RDW196619 RNS196618:RNS196619 RXO196618:RXO196619 SHK196618:SHK196619 SRG196618:SRG196619 TBC196618:TBC196619 TKY196618:TKY196619 TUU196618:TUU196619 UEQ196618:UEQ196619 UOM196618:UOM196619 UYI196618:UYI196619 VIE196618:VIE196619 VSA196618:VSA196619 WBW196618:WBW196619 WLS196618:WLS196619 WVO196618:WVO196619 JC262154:JC262155 SY262154:SY262155 ACU262154:ACU262155 AMQ262154:AMQ262155 AWM262154:AWM262155 BGI262154:BGI262155 BQE262154:BQE262155 CAA262154:CAA262155 CJW262154:CJW262155 CTS262154:CTS262155 DDO262154:DDO262155 DNK262154:DNK262155 DXG262154:DXG262155 EHC262154:EHC262155 EQY262154:EQY262155 FAU262154:FAU262155 FKQ262154:FKQ262155 FUM262154:FUM262155 GEI262154:GEI262155 GOE262154:GOE262155 GYA262154:GYA262155 HHW262154:HHW262155 HRS262154:HRS262155 IBO262154:IBO262155 ILK262154:ILK262155 IVG262154:IVG262155 JFC262154:JFC262155 JOY262154:JOY262155 JYU262154:JYU262155 KIQ262154:KIQ262155 KSM262154:KSM262155 LCI262154:LCI262155 LME262154:LME262155 LWA262154:LWA262155 MFW262154:MFW262155 MPS262154:MPS262155 MZO262154:MZO262155 NJK262154:NJK262155 NTG262154:NTG262155 ODC262154:ODC262155 OMY262154:OMY262155 OWU262154:OWU262155 PGQ262154:PGQ262155 PQM262154:PQM262155 QAI262154:QAI262155 QKE262154:QKE262155 QUA262154:QUA262155 RDW262154:RDW262155 RNS262154:RNS262155 RXO262154:RXO262155 SHK262154:SHK262155 SRG262154:SRG262155 TBC262154:TBC262155 TKY262154:TKY262155 TUU262154:TUU262155 UEQ262154:UEQ262155 UOM262154:UOM262155 UYI262154:UYI262155 VIE262154:VIE262155 VSA262154:VSA262155 WBW262154:WBW262155 WLS262154:WLS262155 WVO262154:WVO262155 JC327690:JC327691 SY327690:SY327691 ACU327690:ACU327691 AMQ327690:AMQ327691 AWM327690:AWM327691 BGI327690:BGI327691 BQE327690:BQE327691 CAA327690:CAA327691 CJW327690:CJW327691 CTS327690:CTS327691 DDO327690:DDO327691 DNK327690:DNK327691 DXG327690:DXG327691 EHC327690:EHC327691 EQY327690:EQY327691 FAU327690:FAU327691 FKQ327690:FKQ327691 FUM327690:FUM327691 GEI327690:GEI327691 GOE327690:GOE327691 GYA327690:GYA327691 HHW327690:HHW327691 HRS327690:HRS327691 IBO327690:IBO327691 ILK327690:ILK327691 IVG327690:IVG327691 JFC327690:JFC327691 JOY327690:JOY327691 JYU327690:JYU327691 KIQ327690:KIQ327691 KSM327690:KSM327691 LCI327690:LCI327691 LME327690:LME327691 LWA327690:LWA327691 MFW327690:MFW327691 MPS327690:MPS327691 MZO327690:MZO327691 NJK327690:NJK327691 NTG327690:NTG327691 ODC327690:ODC327691 OMY327690:OMY327691 OWU327690:OWU327691 PGQ327690:PGQ327691 PQM327690:PQM327691 QAI327690:QAI327691 QKE327690:QKE327691 QUA327690:QUA327691 RDW327690:RDW327691 RNS327690:RNS327691 RXO327690:RXO327691 SHK327690:SHK327691 SRG327690:SRG327691 TBC327690:TBC327691 TKY327690:TKY327691 TUU327690:TUU327691 UEQ327690:UEQ327691 UOM327690:UOM327691 UYI327690:UYI327691 VIE327690:VIE327691 VSA327690:VSA327691 WBW327690:WBW327691 WLS327690:WLS327691 WVO327690:WVO327691 JC393226:JC393227 SY393226:SY393227 ACU393226:ACU393227 AMQ393226:AMQ393227 AWM393226:AWM393227 BGI393226:BGI393227 BQE393226:BQE393227 CAA393226:CAA393227 CJW393226:CJW393227 CTS393226:CTS393227 DDO393226:DDO393227 DNK393226:DNK393227 DXG393226:DXG393227 EHC393226:EHC393227 EQY393226:EQY393227 FAU393226:FAU393227 FKQ393226:FKQ393227 FUM393226:FUM393227 GEI393226:GEI393227 GOE393226:GOE393227 GYA393226:GYA393227 HHW393226:HHW393227 HRS393226:HRS393227 IBO393226:IBO393227 ILK393226:ILK393227 IVG393226:IVG393227 JFC393226:JFC393227 JOY393226:JOY393227 JYU393226:JYU393227 KIQ393226:KIQ393227 KSM393226:KSM393227 LCI393226:LCI393227 LME393226:LME393227 LWA393226:LWA393227 MFW393226:MFW393227 MPS393226:MPS393227 MZO393226:MZO393227 NJK393226:NJK393227 NTG393226:NTG393227 ODC393226:ODC393227 OMY393226:OMY393227 OWU393226:OWU393227 PGQ393226:PGQ393227 PQM393226:PQM393227 QAI393226:QAI393227 QKE393226:QKE393227 QUA393226:QUA393227 RDW393226:RDW393227 RNS393226:RNS393227 RXO393226:RXO393227 SHK393226:SHK393227 SRG393226:SRG393227 TBC393226:TBC393227 TKY393226:TKY393227 TUU393226:TUU393227 UEQ393226:UEQ393227 UOM393226:UOM393227 UYI393226:UYI393227 VIE393226:VIE393227 VSA393226:VSA393227 WBW393226:WBW393227 WLS393226:WLS393227 WVO393226:WVO393227 JC458762:JC458763 SY458762:SY458763 ACU458762:ACU458763 AMQ458762:AMQ458763 AWM458762:AWM458763 BGI458762:BGI458763 BQE458762:BQE458763 CAA458762:CAA458763 CJW458762:CJW458763 CTS458762:CTS458763 DDO458762:DDO458763 DNK458762:DNK458763 DXG458762:DXG458763 EHC458762:EHC458763 EQY458762:EQY458763 FAU458762:FAU458763 FKQ458762:FKQ458763 FUM458762:FUM458763 GEI458762:GEI458763 GOE458762:GOE458763 GYA458762:GYA458763 HHW458762:HHW458763 HRS458762:HRS458763 IBO458762:IBO458763 ILK458762:ILK458763 IVG458762:IVG458763 JFC458762:JFC458763 JOY458762:JOY458763 JYU458762:JYU458763 KIQ458762:KIQ458763 KSM458762:KSM458763 LCI458762:LCI458763 LME458762:LME458763 LWA458762:LWA458763 MFW458762:MFW458763 MPS458762:MPS458763 MZO458762:MZO458763 NJK458762:NJK458763 NTG458762:NTG458763 ODC458762:ODC458763 OMY458762:OMY458763 OWU458762:OWU458763 PGQ458762:PGQ458763 PQM458762:PQM458763 QAI458762:QAI458763 QKE458762:QKE458763 QUA458762:QUA458763 RDW458762:RDW458763 RNS458762:RNS458763 RXO458762:RXO458763 SHK458762:SHK458763 SRG458762:SRG458763 TBC458762:TBC458763 TKY458762:TKY458763 TUU458762:TUU458763 UEQ458762:UEQ458763 UOM458762:UOM458763 UYI458762:UYI458763 VIE458762:VIE458763 VSA458762:VSA458763 WBW458762:WBW458763 WLS458762:WLS458763 WVO458762:WVO458763 JC524298:JC524299 SY524298:SY524299 ACU524298:ACU524299 AMQ524298:AMQ524299 AWM524298:AWM524299 BGI524298:BGI524299 BQE524298:BQE524299 CAA524298:CAA524299 CJW524298:CJW524299 CTS524298:CTS524299 DDO524298:DDO524299 DNK524298:DNK524299 DXG524298:DXG524299 EHC524298:EHC524299 EQY524298:EQY524299 FAU524298:FAU524299 FKQ524298:FKQ524299 FUM524298:FUM524299 GEI524298:GEI524299 GOE524298:GOE524299 GYA524298:GYA524299 HHW524298:HHW524299 HRS524298:HRS524299 IBO524298:IBO524299 ILK524298:ILK524299 IVG524298:IVG524299 JFC524298:JFC524299 JOY524298:JOY524299 JYU524298:JYU524299 KIQ524298:KIQ524299 KSM524298:KSM524299 LCI524298:LCI524299 LME524298:LME524299 LWA524298:LWA524299 MFW524298:MFW524299 MPS524298:MPS524299 MZO524298:MZO524299 NJK524298:NJK524299 NTG524298:NTG524299 ODC524298:ODC524299 OMY524298:OMY524299 OWU524298:OWU524299 PGQ524298:PGQ524299 PQM524298:PQM524299 QAI524298:QAI524299 QKE524298:QKE524299 QUA524298:QUA524299 RDW524298:RDW524299 RNS524298:RNS524299 RXO524298:RXO524299 SHK524298:SHK524299 SRG524298:SRG524299 TBC524298:TBC524299 TKY524298:TKY524299 TUU524298:TUU524299 UEQ524298:UEQ524299 UOM524298:UOM524299 UYI524298:UYI524299 VIE524298:VIE524299 VSA524298:VSA524299 WBW524298:WBW524299 WLS524298:WLS524299 WVO524298:WVO524299 JC589834:JC589835 SY589834:SY589835 ACU589834:ACU589835 AMQ589834:AMQ589835 AWM589834:AWM589835 BGI589834:BGI589835 BQE589834:BQE589835 CAA589834:CAA589835 CJW589834:CJW589835 CTS589834:CTS589835 DDO589834:DDO589835 DNK589834:DNK589835 DXG589834:DXG589835 EHC589834:EHC589835 EQY589834:EQY589835 FAU589834:FAU589835 FKQ589834:FKQ589835 FUM589834:FUM589835 GEI589834:GEI589835 GOE589834:GOE589835 GYA589834:GYA589835 HHW589834:HHW589835 HRS589834:HRS589835 IBO589834:IBO589835 ILK589834:ILK589835 IVG589834:IVG589835 JFC589834:JFC589835 JOY589834:JOY589835 JYU589834:JYU589835 KIQ589834:KIQ589835 KSM589834:KSM589835 LCI589834:LCI589835 LME589834:LME589835 LWA589834:LWA589835 MFW589834:MFW589835 MPS589834:MPS589835 MZO589834:MZO589835 NJK589834:NJK589835 NTG589834:NTG589835 ODC589834:ODC589835 OMY589834:OMY589835 OWU589834:OWU589835 PGQ589834:PGQ589835 PQM589834:PQM589835 QAI589834:QAI589835 QKE589834:QKE589835 QUA589834:QUA589835 RDW589834:RDW589835 RNS589834:RNS589835 RXO589834:RXO589835 SHK589834:SHK589835 SRG589834:SRG589835 TBC589834:TBC589835 TKY589834:TKY589835 TUU589834:TUU589835 UEQ589834:UEQ589835 UOM589834:UOM589835 UYI589834:UYI589835 VIE589834:VIE589835 VSA589834:VSA589835 WBW589834:WBW589835 WLS589834:WLS589835 WVO589834:WVO589835 JC655370:JC655371 SY655370:SY655371 ACU655370:ACU655371 AMQ655370:AMQ655371 AWM655370:AWM655371 BGI655370:BGI655371 BQE655370:BQE655371 CAA655370:CAA655371 CJW655370:CJW655371 CTS655370:CTS655371 DDO655370:DDO655371 DNK655370:DNK655371 DXG655370:DXG655371 EHC655370:EHC655371 EQY655370:EQY655371 FAU655370:FAU655371 FKQ655370:FKQ655371 FUM655370:FUM655371 GEI655370:GEI655371 GOE655370:GOE655371 GYA655370:GYA655371 HHW655370:HHW655371 HRS655370:HRS655371 IBO655370:IBO655371 ILK655370:ILK655371 IVG655370:IVG655371 JFC655370:JFC655371 JOY655370:JOY655371 JYU655370:JYU655371 KIQ655370:KIQ655371 KSM655370:KSM655371 LCI655370:LCI655371 LME655370:LME655371 LWA655370:LWA655371 MFW655370:MFW655371 MPS655370:MPS655371 MZO655370:MZO655371 NJK655370:NJK655371 NTG655370:NTG655371 ODC655370:ODC655371 OMY655370:OMY655371 OWU655370:OWU655371 PGQ655370:PGQ655371 PQM655370:PQM655371 QAI655370:QAI655371 QKE655370:QKE655371 QUA655370:QUA655371 RDW655370:RDW655371 RNS655370:RNS655371 RXO655370:RXO655371 SHK655370:SHK655371 SRG655370:SRG655371 TBC655370:TBC655371 TKY655370:TKY655371 TUU655370:TUU655371 UEQ655370:UEQ655371 UOM655370:UOM655371 UYI655370:UYI655371 VIE655370:VIE655371 VSA655370:VSA655371 WBW655370:WBW655371 WLS655370:WLS655371 WVO655370:WVO655371 JC720906:JC720907 SY720906:SY720907 ACU720906:ACU720907 AMQ720906:AMQ720907 AWM720906:AWM720907 BGI720906:BGI720907 BQE720906:BQE720907 CAA720906:CAA720907 CJW720906:CJW720907 CTS720906:CTS720907 DDO720906:DDO720907 DNK720906:DNK720907 DXG720906:DXG720907 EHC720906:EHC720907 EQY720906:EQY720907 FAU720906:FAU720907 FKQ720906:FKQ720907 FUM720906:FUM720907 GEI720906:GEI720907 GOE720906:GOE720907 GYA720906:GYA720907 HHW720906:HHW720907 HRS720906:HRS720907 IBO720906:IBO720907 ILK720906:ILK720907 IVG720906:IVG720907 JFC720906:JFC720907 JOY720906:JOY720907 JYU720906:JYU720907 KIQ720906:KIQ720907 KSM720906:KSM720907 LCI720906:LCI720907 LME720906:LME720907 LWA720906:LWA720907 MFW720906:MFW720907 MPS720906:MPS720907 MZO720906:MZO720907 NJK720906:NJK720907 NTG720906:NTG720907 ODC720906:ODC720907 OMY720906:OMY720907 OWU720906:OWU720907 PGQ720906:PGQ720907 PQM720906:PQM720907 QAI720906:QAI720907 QKE720906:QKE720907 QUA720906:QUA720907 RDW720906:RDW720907 RNS720906:RNS720907 RXO720906:RXO720907 SHK720906:SHK720907 SRG720906:SRG720907 TBC720906:TBC720907 TKY720906:TKY720907 TUU720906:TUU720907 UEQ720906:UEQ720907 UOM720906:UOM720907 UYI720906:UYI720907 VIE720906:VIE720907 VSA720906:VSA720907 WBW720906:WBW720907 WLS720906:WLS720907 WVO720906:WVO720907 JC786442:JC786443 SY786442:SY786443 ACU786442:ACU786443 AMQ786442:AMQ786443 AWM786442:AWM786443 BGI786442:BGI786443 BQE786442:BQE786443 CAA786442:CAA786443 CJW786442:CJW786443 CTS786442:CTS786443 DDO786442:DDO786443 DNK786442:DNK786443 DXG786442:DXG786443 EHC786442:EHC786443 EQY786442:EQY786443 FAU786442:FAU786443 FKQ786442:FKQ786443 FUM786442:FUM786443 GEI786442:GEI786443 GOE786442:GOE786443 GYA786442:GYA786443 HHW786442:HHW786443 HRS786442:HRS786443 IBO786442:IBO786443 ILK786442:ILK786443 IVG786442:IVG786443 JFC786442:JFC786443 JOY786442:JOY786443 JYU786442:JYU786443 KIQ786442:KIQ786443 KSM786442:KSM786443 LCI786442:LCI786443 LME786442:LME786443 LWA786442:LWA786443 MFW786442:MFW786443 MPS786442:MPS786443 MZO786442:MZO786443 NJK786442:NJK786443 NTG786442:NTG786443 ODC786442:ODC786443 OMY786442:OMY786443 OWU786442:OWU786443 PGQ786442:PGQ786443 PQM786442:PQM786443 QAI786442:QAI786443 QKE786442:QKE786443 QUA786442:QUA786443 RDW786442:RDW786443 RNS786442:RNS786443 RXO786442:RXO786443 SHK786442:SHK786443 SRG786442:SRG786443 TBC786442:TBC786443 TKY786442:TKY786443 TUU786442:TUU786443 UEQ786442:UEQ786443 UOM786442:UOM786443 UYI786442:UYI786443 VIE786442:VIE786443 VSA786442:VSA786443 WBW786442:WBW786443 WLS786442:WLS786443 WVO786442:WVO786443 JC851978:JC851979 SY851978:SY851979 ACU851978:ACU851979 AMQ851978:AMQ851979 AWM851978:AWM851979 BGI851978:BGI851979 BQE851978:BQE851979 CAA851978:CAA851979 CJW851978:CJW851979 CTS851978:CTS851979 DDO851978:DDO851979 DNK851978:DNK851979 DXG851978:DXG851979 EHC851978:EHC851979 EQY851978:EQY851979 FAU851978:FAU851979 FKQ851978:FKQ851979 FUM851978:FUM851979 GEI851978:GEI851979 GOE851978:GOE851979 GYA851978:GYA851979 HHW851978:HHW851979 HRS851978:HRS851979 IBO851978:IBO851979 ILK851978:ILK851979 IVG851978:IVG851979 JFC851978:JFC851979 JOY851978:JOY851979 JYU851978:JYU851979 KIQ851978:KIQ851979 KSM851978:KSM851979 LCI851978:LCI851979 LME851978:LME851979 LWA851978:LWA851979 MFW851978:MFW851979 MPS851978:MPS851979 MZO851978:MZO851979 NJK851978:NJK851979 NTG851978:NTG851979 ODC851978:ODC851979 OMY851978:OMY851979 OWU851978:OWU851979 PGQ851978:PGQ851979 PQM851978:PQM851979 QAI851978:QAI851979 QKE851978:QKE851979 QUA851978:QUA851979 RDW851978:RDW851979 RNS851978:RNS851979 RXO851978:RXO851979 SHK851978:SHK851979 SRG851978:SRG851979 TBC851978:TBC851979 TKY851978:TKY851979 TUU851978:TUU851979 UEQ851978:UEQ851979 UOM851978:UOM851979 UYI851978:UYI851979 VIE851978:VIE851979 VSA851978:VSA851979 WBW851978:WBW851979 WLS851978:WLS851979 WVO851978:WVO851979 JC917514:JC917515 SY917514:SY917515 ACU917514:ACU917515 AMQ917514:AMQ917515 AWM917514:AWM917515 BGI917514:BGI917515 BQE917514:BQE917515 CAA917514:CAA917515 CJW917514:CJW917515 CTS917514:CTS917515 DDO917514:DDO917515 DNK917514:DNK917515 DXG917514:DXG917515 EHC917514:EHC917515 EQY917514:EQY917515 FAU917514:FAU917515 FKQ917514:FKQ917515 FUM917514:FUM917515 GEI917514:GEI917515 GOE917514:GOE917515 GYA917514:GYA917515 HHW917514:HHW917515 HRS917514:HRS917515 IBO917514:IBO917515 ILK917514:ILK917515 IVG917514:IVG917515 JFC917514:JFC917515 JOY917514:JOY917515 JYU917514:JYU917515 KIQ917514:KIQ917515 KSM917514:KSM917515 LCI917514:LCI917515 LME917514:LME917515 LWA917514:LWA917515 MFW917514:MFW917515 MPS917514:MPS917515 MZO917514:MZO917515 NJK917514:NJK917515 NTG917514:NTG917515 ODC917514:ODC917515 OMY917514:OMY917515 OWU917514:OWU917515 PGQ917514:PGQ917515 PQM917514:PQM917515 QAI917514:QAI917515 QKE917514:QKE917515 QUA917514:QUA917515 RDW917514:RDW917515 RNS917514:RNS917515 RXO917514:RXO917515 SHK917514:SHK917515 SRG917514:SRG917515 TBC917514:TBC917515 TKY917514:TKY917515 TUU917514:TUU917515 UEQ917514:UEQ917515 UOM917514:UOM917515 UYI917514:UYI917515 VIE917514:VIE917515 VSA917514:VSA917515 WBW917514:WBW917515 WLS917514:WLS917515 WVO917514:WVO917515 JC983050:JC983051 SY983050:SY983051 ACU983050:ACU983051 AMQ983050:AMQ983051 AWM983050:AWM983051 BGI983050:BGI983051 BQE983050:BQE983051 CAA983050:CAA983051 CJW983050:CJW983051 CTS983050:CTS983051 DDO983050:DDO983051 DNK983050:DNK983051 DXG983050:DXG983051 EHC983050:EHC983051 EQY983050:EQY983051 FAU983050:FAU983051 FKQ983050:FKQ983051 FUM983050:FUM983051 GEI983050:GEI983051 GOE983050:GOE983051 GYA983050:GYA983051 HHW983050:HHW983051 HRS983050:HRS983051 IBO983050:IBO983051 ILK983050:ILK983051 IVG983050:IVG983051 JFC983050:JFC983051 JOY983050:JOY983051 JYU983050:JYU983051 KIQ983050:KIQ983051 KSM983050:KSM983051 LCI983050:LCI983051 LME983050:LME983051 LWA983050:LWA983051 MFW983050:MFW983051 MPS983050:MPS983051 MZO983050:MZO983051 NJK983050:NJK983051 NTG983050:NTG983051 ODC983050:ODC983051 OMY983050:OMY983051 OWU983050:OWU983051 PGQ983050:PGQ983051 PQM983050:PQM983051 QAI983050:QAI983051 QKE983050:QKE983051 QUA983050:QUA983051 RDW983050:RDW983051 RNS983050:RNS983051 RXO983050:RXO983051 SHK983050:SHK983051 SRG983050:SRG983051 TBC983050:TBC983051 TKY983050:TKY983051 TUU983050:TUU983051 UEQ983050:UEQ983051 UOM983050:UOM983051 UYI983050:UYI983051 VIE983050:VIE983051 VSA983050:VSA983051 WBW983050:WBW983051 WLS983050:WLS983051 WVO983050:WVO983051" xr:uid="{00000000-0002-0000-0D00-000002000000}">
      <formula1>"0,310000"</formula1>
    </dataValidation>
    <dataValidation type="list" imeMode="halfAlpha" operator="greaterThan" allowBlank="1" showInputMessage="1" showErrorMessage="1" sqref="JA7:JA8 SW7:SW8 ACS7:ACS8 AMO7:AMO8 AWK7:AWK8 BGG7:BGG8 BQC7:BQC8 BZY7:BZY8 CJU7:CJU8 CTQ7:CTQ8 DDM7:DDM8 DNI7:DNI8 DXE7:DXE8 EHA7:EHA8 EQW7:EQW8 FAS7:FAS8 FKO7:FKO8 FUK7:FUK8 GEG7:GEG8 GOC7:GOC8 GXY7:GXY8 HHU7:HHU8 HRQ7:HRQ8 IBM7:IBM8 ILI7:ILI8 IVE7:IVE8 JFA7:JFA8 JOW7:JOW8 JYS7:JYS8 KIO7:KIO8 KSK7:KSK8 LCG7:LCG8 LMC7:LMC8 LVY7:LVY8 MFU7:MFU8 MPQ7:MPQ8 MZM7:MZM8 NJI7:NJI8 NTE7:NTE8 ODA7:ODA8 OMW7:OMW8 OWS7:OWS8 PGO7:PGO8 PQK7:PQK8 QAG7:QAG8 QKC7:QKC8 QTY7:QTY8 RDU7:RDU8 RNQ7:RNQ8 RXM7:RXM8 SHI7:SHI8 SRE7:SRE8 TBA7:TBA8 TKW7:TKW8 TUS7:TUS8 UEO7:UEO8 UOK7:UOK8 UYG7:UYG8 VIC7:VIC8 VRY7:VRY8 WBU7:WBU8 WLQ7:WLQ8 WVM7:WVM8 JB65546:JB65547 SX65546:SX65547 ACT65546:ACT65547 AMP65546:AMP65547 AWL65546:AWL65547 BGH65546:BGH65547 BQD65546:BQD65547 BZZ65546:BZZ65547 CJV65546:CJV65547 CTR65546:CTR65547 DDN65546:DDN65547 DNJ65546:DNJ65547 DXF65546:DXF65547 EHB65546:EHB65547 EQX65546:EQX65547 FAT65546:FAT65547 FKP65546:FKP65547 FUL65546:FUL65547 GEH65546:GEH65547 GOD65546:GOD65547 GXZ65546:GXZ65547 HHV65546:HHV65547 HRR65546:HRR65547 IBN65546:IBN65547 ILJ65546:ILJ65547 IVF65546:IVF65547 JFB65546:JFB65547 JOX65546:JOX65547 JYT65546:JYT65547 KIP65546:KIP65547 KSL65546:KSL65547 LCH65546:LCH65547 LMD65546:LMD65547 LVZ65546:LVZ65547 MFV65546:MFV65547 MPR65546:MPR65547 MZN65546:MZN65547 NJJ65546:NJJ65547 NTF65546:NTF65547 ODB65546:ODB65547 OMX65546:OMX65547 OWT65546:OWT65547 PGP65546:PGP65547 PQL65546:PQL65547 QAH65546:QAH65547 QKD65546:QKD65547 QTZ65546:QTZ65547 RDV65546:RDV65547 RNR65546:RNR65547 RXN65546:RXN65547 SHJ65546:SHJ65547 SRF65546:SRF65547 TBB65546:TBB65547 TKX65546:TKX65547 TUT65546:TUT65547 UEP65546:UEP65547 UOL65546:UOL65547 UYH65546:UYH65547 VID65546:VID65547 VRZ65546:VRZ65547 WBV65546:WBV65547 WLR65546:WLR65547 WVN65546:WVN65547 JB131082:JB131083 SX131082:SX131083 ACT131082:ACT131083 AMP131082:AMP131083 AWL131082:AWL131083 BGH131082:BGH131083 BQD131082:BQD131083 BZZ131082:BZZ131083 CJV131082:CJV131083 CTR131082:CTR131083 DDN131082:DDN131083 DNJ131082:DNJ131083 DXF131082:DXF131083 EHB131082:EHB131083 EQX131082:EQX131083 FAT131082:FAT131083 FKP131082:FKP131083 FUL131082:FUL131083 GEH131082:GEH131083 GOD131082:GOD131083 GXZ131082:GXZ131083 HHV131082:HHV131083 HRR131082:HRR131083 IBN131082:IBN131083 ILJ131082:ILJ131083 IVF131082:IVF131083 JFB131082:JFB131083 JOX131082:JOX131083 JYT131082:JYT131083 KIP131082:KIP131083 KSL131082:KSL131083 LCH131082:LCH131083 LMD131082:LMD131083 LVZ131082:LVZ131083 MFV131082:MFV131083 MPR131082:MPR131083 MZN131082:MZN131083 NJJ131082:NJJ131083 NTF131082:NTF131083 ODB131082:ODB131083 OMX131082:OMX131083 OWT131082:OWT131083 PGP131082:PGP131083 PQL131082:PQL131083 QAH131082:QAH131083 QKD131082:QKD131083 QTZ131082:QTZ131083 RDV131082:RDV131083 RNR131082:RNR131083 RXN131082:RXN131083 SHJ131082:SHJ131083 SRF131082:SRF131083 TBB131082:TBB131083 TKX131082:TKX131083 TUT131082:TUT131083 UEP131082:UEP131083 UOL131082:UOL131083 UYH131082:UYH131083 VID131082:VID131083 VRZ131082:VRZ131083 WBV131082:WBV131083 WLR131082:WLR131083 WVN131082:WVN131083 JB196618:JB196619 SX196618:SX196619 ACT196618:ACT196619 AMP196618:AMP196619 AWL196618:AWL196619 BGH196618:BGH196619 BQD196618:BQD196619 BZZ196618:BZZ196619 CJV196618:CJV196619 CTR196618:CTR196619 DDN196618:DDN196619 DNJ196618:DNJ196619 DXF196618:DXF196619 EHB196618:EHB196619 EQX196618:EQX196619 FAT196618:FAT196619 FKP196618:FKP196619 FUL196618:FUL196619 GEH196618:GEH196619 GOD196618:GOD196619 GXZ196618:GXZ196619 HHV196618:HHV196619 HRR196618:HRR196619 IBN196618:IBN196619 ILJ196618:ILJ196619 IVF196618:IVF196619 JFB196618:JFB196619 JOX196618:JOX196619 JYT196618:JYT196619 KIP196618:KIP196619 KSL196618:KSL196619 LCH196618:LCH196619 LMD196618:LMD196619 LVZ196618:LVZ196619 MFV196618:MFV196619 MPR196618:MPR196619 MZN196618:MZN196619 NJJ196618:NJJ196619 NTF196618:NTF196619 ODB196618:ODB196619 OMX196618:OMX196619 OWT196618:OWT196619 PGP196618:PGP196619 PQL196618:PQL196619 QAH196618:QAH196619 QKD196618:QKD196619 QTZ196618:QTZ196619 RDV196618:RDV196619 RNR196618:RNR196619 RXN196618:RXN196619 SHJ196618:SHJ196619 SRF196618:SRF196619 TBB196618:TBB196619 TKX196618:TKX196619 TUT196618:TUT196619 UEP196618:UEP196619 UOL196618:UOL196619 UYH196618:UYH196619 VID196618:VID196619 VRZ196618:VRZ196619 WBV196618:WBV196619 WLR196618:WLR196619 WVN196618:WVN196619 JB262154:JB262155 SX262154:SX262155 ACT262154:ACT262155 AMP262154:AMP262155 AWL262154:AWL262155 BGH262154:BGH262155 BQD262154:BQD262155 BZZ262154:BZZ262155 CJV262154:CJV262155 CTR262154:CTR262155 DDN262154:DDN262155 DNJ262154:DNJ262155 DXF262154:DXF262155 EHB262154:EHB262155 EQX262154:EQX262155 FAT262154:FAT262155 FKP262154:FKP262155 FUL262154:FUL262155 GEH262154:GEH262155 GOD262154:GOD262155 GXZ262154:GXZ262155 HHV262154:HHV262155 HRR262154:HRR262155 IBN262154:IBN262155 ILJ262154:ILJ262155 IVF262154:IVF262155 JFB262154:JFB262155 JOX262154:JOX262155 JYT262154:JYT262155 KIP262154:KIP262155 KSL262154:KSL262155 LCH262154:LCH262155 LMD262154:LMD262155 LVZ262154:LVZ262155 MFV262154:MFV262155 MPR262154:MPR262155 MZN262154:MZN262155 NJJ262154:NJJ262155 NTF262154:NTF262155 ODB262154:ODB262155 OMX262154:OMX262155 OWT262154:OWT262155 PGP262154:PGP262155 PQL262154:PQL262155 QAH262154:QAH262155 QKD262154:QKD262155 QTZ262154:QTZ262155 RDV262154:RDV262155 RNR262154:RNR262155 RXN262154:RXN262155 SHJ262154:SHJ262155 SRF262154:SRF262155 TBB262154:TBB262155 TKX262154:TKX262155 TUT262154:TUT262155 UEP262154:UEP262155 UOL262154:UOL262155 UYH262154:UYH262155 VID262154:VID262155 VRZ262154:VRZ262155 WBV262154:WBV262155 WLR262154:WLR262155 WVN262154:WVN262155 JB327690:JB327691 SX327690:SX327691 ACT327690:ACT327691 AMP327690:AMP327691 AWL327690:AWL327691 BGH327690:BGH327691 BQD327690:BQD327691 BZZ327690:BZZ327691 CJV327690:CJV327691 CTR327690:CTR327691 DDN327690:DDN327691 DNJ327690:DNJ327691 DXF327690:DXF327691 EHB327690:EHB327691 EQX327690:EQX327691 FAT327690:FAT327691 FKP327690:FKP327691 FUL327690:FUL327691 GEH327690:GEH327691 GOD327690:GOD327691 GXZ327690:GXZ327691 HHV327690:HHV327691 HRR327690:HRR327691 IBN327690:IBN327691 ILJ327690:ILJ327691 IVF327690:IVF327691 JFB327690:JFB327691 JOX327690:JOX327691 JYT327690:JYT327691 KIP327690:KIP327691 KSL327690:KSL327691 LCH327690:LCH327691 LMD327690:LMD327691 LVZ327690:LVZ327691 MFV327690:MFV327691 MPR327690:MPR327691 MZN327690:MZN327691 NJJ327690:NJJ327691 NTF327690:NTF327691 ODB327690:ODB327691 OMX327690:OMX327691 OWT327690:OWT327691 PGP327690:PGP327691 PQL327690:PQL327691 QAH327690:QAH327691 QKD327690:QKD327691 QTZ327690:QTZ327691 RDV327690:RDV327691 RNR327690:RNR327691 RXN327690:RXN327691 SHJ327690:SHJ327691 SRF327690:SRF327691 TBB327690:TBB327691 TKX327690:TKX327691 TUT327690:TUT327691 UEP327690:UEP327691 UOL327690:UOL327691 UYH327690:UYH327691 VID327690:VID327691 VRZ327690:VRZ327691 WBV327690:WBV327691 WLR327690:WLR327691 WVN327690:WVN327691 JB393226:JB393227 SX393226:SX393227 ACT393226:ACT393227 AMP393226:AMP393227 AWL393226:AWL393227 BGH393226:BGH393227 BQD393226:BQD393227 BZZ393226:BZZ393227 CJV393226:CJV393227 CTR393226:CTR393227 DDN393226:DDN393227 DNJ393226:DNJ393227 DXF393226:DXF393227 EHB393226:EHB393227 EQX393226:EQX393227 FAT393226:FAT393227 FKP393226:FKP393227 FUL393226:FUL393227 GEH393226:GEH393227 GOD393226:GOD393227 GXZ393226:GXZ393227 HHV393226:HHV393227 HRR393226:HRR393227 IBN393226:IBN393227 ILJ393226:ILJ393227 IVF393226:IVF393227 JFB393226:JFB393227 JOX393226:JOX393227 JYT393226:JYT393227 KIP393226:KIP393227 KSL393226:KSL393227 LCH393226:LCH393227 LMD393226:LMD393227 LVZ393226:LVZ393227 MFV393226:MFV393227 MPR393226:MPR393227 MZN393226:MZN393227 NJJ393226:NJJ393227 NTF393226:NTF393227 ODB393226:ODB393227 OMX393226:OMX393227 OWT393226:OWT393227 PGP393226:PGP393227 PQL393226:PQL393227 QAH393226:QAH393227 QKD393226:QKD393227 QTZ393226:QTZ393227 RDV393226:RDV393227 RNR393226:RNR393227 RXN393226:RXN393227 SHJ393226:SHJ393227 SRF393226:SRF393227 TBB393226:TBB393227 TKX393226:TKX393227 TUT393226:TUT393227 UEP393226:UEP393227 UOL393226:UOL393227 UYH393226:UYH393227 VID393226:VID393227 VRZ393226:VRZ393227 WBV393226:WBV393227 WLR393226:WLR393227 WVN393226:WVN393227 JB458762:JB458763 SX458762:SX458763 ACT458762:ACT458763 AMP458762:AMP458763 AWL458762:AWL458763 BGH458762:BGH458763 BQD458762:BQD458763 BZZ458762:BZZ458763 CJV458762:CJV458763 CTR458762:CTR458763 DDN458762:DDN458763 DNJ458762:DNJ458763 DXF458762:DXF458763 EHB458762:EHB458763 EQX458762:EQX458763 FAT458762:FAT458763 FKP458762:FKP458763 FUL458762:FUL458763 GEH458762:GEH458763 GOD458762:GOD458763 GXZ458762:GXZ458763 HHV458762:HHV458763 HRR458762:HRR458763 IBN458762:IBN458763 ILJ458762:ILJ458763 IVF458762:IVF458763 JFB458762:JFB458763 JOX458762:JOX458763 JYT458762:JYT458763 KIP458762:KIP458763 KSL458762:KSL458763 LCH458762:LCH458763 LMD458762:LMD458763 LVZ458762:LVZ458763 MFV458762:MFV458763 MPR458762:MPR458763 MZN458762:MZN458763 NJJ458762:NJJ458763 NTF458762:NTF458763 ODB458762:ODB458763 OMX458762:OMX458763 OWT458762:OWT458763 PGP458762:PGP458763 PQL458762:PQL458763 QAH458762:QAH458763 QKD458762:QKD458763 QTZ458762:QTZ458763 RDV458762:RDV458763 RNR458762:RNR458763 RXN458762:RXN458763 SHJ458762:SHJ458763 SRF458762:SRF458763 TBB458762:TBB458763 TKX458762:TKX458763 TUT458762:TUT458763 UEP458762:UEP458763 UOL458762:UOL458763 UYH458762:UYH458763 VID458762:VID458763 VRZ458762:VRZ458763 WBV458762:WBV458763 WLR458762:WLR458763 WVN458762:WVN458763 JB524298:JB524299 SX524298:SX524299 ACT524298:ACT524299 AMP524298:AMP524299 AWL524298:AWL524299 BGH524298:BGH524299 BQD524298:BQD524299 BZZ524298:BZZ524299 CJV524298:CJV524299 CTR524298:CTR524299 DDN524298:DDN524299 DNJ524298:DNJ524299 DXF524298:DXF524299 EHB524298:EHB524299 EQX524298:EQX524299 FAT524298:FAT524299 FKP524298:FKP524299 FUL524298:FUL524299 GEH524298:GEH524299 GOD524298:GOD524299 GXZ524298:GXZ524299 HHV524298:HHV524299 HRR524298:HRR524299 IBN524298:IBN524299 ILJ524298:ILJ524299 IVF524298:IVF524299 JFB524298:JFB524299 JOX524298:JOX524299 JYT524298:JYT524299 KIP524298:KIP524299 KSL524298:KSL524299 LCH524298:LCH524299 LMD524298:LMD524299 LVZ524298:LVZ524299 MFV524298:MFV524299 MPR524298:MPR524299 MZN524298:MZN524299 NJJ524298:NJJ524299 NTF524298:NTF524299 ODB524298:ODB524299 OMX524298:OMX524299 OWT524298:OWT524299 PGP524298:PGP524299 PQL524298:PQL524299 QAH524298:QAH524299 QKD524298:QKD524299 QTZ524298:QTZ524299 RDV524298:RDV524299 RNR524298:RNR524299 RXN524298:RXN524299 SHJ524298:SHJ524299 SRF524298:SRF524299 TBB524298:TBB524299 TKX524298:TKX524299 TUT524298:TUT524299 UEP524298:UEP524299 UOL524298:UOL524299 UYH524298:UYH524299 VID524298:VID524299 VRZ524298:VRZ524299 WBV524298:WBV524299 WLR524298:WLR524299 WVN524298:WVN524299 JB589834:JB589835 SX589834:SX589835 ACT589834:ACT589835 AMP589834:AMP589835 AWL589834:AWL589835 BGH589834:BGH589835 BQD589834:BQD589835 BZZ589834:BZZ589835 CJV589834:CJV589835 CTR589834:CTR589835 DDN589834:DDN589835 DNJ589834:DNJ589835 DXF589834:DXF589835 EHB589834:EHB589835 EQX589834:EQX589835 FAT589834:FAT589835 FKP589834:FKP589835 FUL589834:FUL589835 GEH589834:GEH589835 GOD589834:GOD589835 GXZ589834:GXZ589835 HHV589834:HHV589835 HRR589834:HRR589835 IBN589834:IBN589835 ILJ589834:ILJ589835 IVF589834:IVF589835 JFB589834:JFB589835 JOX589834:JOX589835 JYT589834:JYT589835 KIP589834:KIP589835 KSL589834:KSL589835 LCH589834:LCH589835 LMD589834:LMD589835 LVZ589834:LVZ589835 MFV589834:MFV589835 MPR589834:MPR589835 MZN589834:MZN589835 NJJ589834:NJJ589835 NTF589834:NTF589835 ODB589834:ODB589835 OMX589834:OMX589835 OWT589834:OWT589835 PGP589834:PGP589835 PQL589834:PQL589835 QAH589834:QAH589835 QKD589834:QKD589835 QTZ589834:QTZ589835 RDV589834:RDV589835 RNR589834:RNR589835 RXN589834:RXN589835 SHJ589834:SHJ589835 SRF589834:SRF589835 TBB589834:TBB589835 TKX589834:TKX589835 TUT589834:TUT589835 UEP589834:UEP589835 UOL589834:UOL589835 UYH589834:UYH589835 VID589834:VID589835 VRZ589834:VRZ589835 WBV589834:WBV589835 WLR589834:WLR589835 WVN589834:WVN589835 JB655370:JB655371 SX655370:SX655371 ACT655370:ACT655371 AMP655370:AMP655371 AWL655370:AWL655371 BGH655370:BGH655371 BQD655370:BQD655371 BZZ655370:BZZ655371 CJV655370:CJV655371 CTR655370:CTR655371 DDN655370:DDN655371 DNJ655370:DNJ655371 DXF655370:DXF655371 EHB655370:EHB655371 EQX655370:EQX655371 FAT655370:FAT655371 FKP655370:FKP655371 FUL655370:FUL655371 GEH655370:GEH655371 GOD655370:GOD655371 GXZ655370:GXZ655371 HHV655370:HHV655371 HRR655370:HRR655371 IBN655370:IBN655371 ILJ655370:ILJ655371 IVF655370:IVF655371 JFB655370:JFB655371 JOX655370:JOX655371 JYT655370:JYT655371 KIP655370:KIP655371 KSL655370:KSL655371 LCH655370:LCH655371 LMD655370:LMD655371 LVZ655370:LVZ655371 MFV655370:MFV655371 MPR655370:MPR655371 MZN655370:MZN655371 NJJ655370:NJJ655371 NTF655370:NTF655371 ODB655370:ODB655371 OMX655370:OMX655371 OWT655370:OWT655371 PGP655370:PGP655371 PQL655370:PQL655371 QAH655370:QAH655371 QKD655370:QKD655371 QTZ655370:QTZ655371 RDV655370:RDV655371 RNR655370:RNR655371 RXN655370:RXN655371 SHJ655370:SHJ655371 SRF655370:SRF655371 TBB655370:TBB655371 TKX655370:TKX655371 TUT655370:TUT655371 UEP655370:UEP655371 UOL655370:UOL655371 UYH655370:UYH655371 VID655370:VID655371 VRZ655370:VRZ655371 WBV655370:WBV655371 WLR655370:WLR655371 WVN655370:WVN655371 JB720906:JB720907 SX720906:SX720907 ACT720906:ACT720907 AMP720906:AMP720907 AWL720906:AWL720907 BGH720906:BGH720907 BQD720906:BQD720907 BZZ720906:BZZ720907 CJV720906:CJV720907 CTR720906:CTR720907 DDN720906:DDN720907 DNJ720906:DNJ720907 DXF720906:DXF720907 EHB720906:EHB720907 EQX720906:EQX720907 FAT720906:FAT720907 FKP720906:FKP720907 FUL720906:FUL720907 GEH720906:GEH720907 GOD720906:GOD720907 GXZ720906:GXZ720907 HHV720906:HHV720907 HRR720906:HRR720907 IBN720906:IBN720907 ILJ720906:ILJ720907 IVF720906:IVF720907 JFB720906:JFB720907 JOX720906:JOX720907 JYT720906:JYT720907 KIP720906:KIP720907 KSL720906:KSL720907 LCH720906:LCH720907 LMD720906:LMD720907 LVZ720906:LVZ720907 MFV720906:MFV720907 MPR720906:MPR720907 MZN720906:MZN720907 NJJ720906:NJJ720907 NTF720906:NTF720907 ODB720906:ODB720907 OMX720906:OMX720907 OWT720906:OWT720907 PGP720906:PGP720907 PQL720906:PQL720907 QAH720906:QAH720907 QKD720906:QKD720907 QTZ720906:QTZ720907 RDV720906:RDV720907 RNR720906:RNR720907 RXN720906:RXN720907 SHJ720906:SHJ720907 SRF720906:SRF720907 TBB720906:TBB720907 TKX720906:TKX720907 TUT720906:TUT720907 UEP720906:UEP720907 UOL720906:UOL720907 UYH720906:UYH720907 VID720906:VID720907 VRZ720906:VRZ720907 WBV720906:WBV720907 WLR720906:WLR720907 WVN720906:WVN720907 JB786442:JB786443 SX786442:SX786443 ACT786442:ACT786443 AMP786442:AMP786443 AWL786442:AWL786443 BGH786442:BGH786443 BQD786442:BQD786443 BZZ786442:BZZ786443 CJV786442:CJV786443 CTR786442:CTR786443 DDN786442:DDN786443 DNJ786442:DNJ786443 DXF786442:DXF786443 EHB786442:EHB786443 EQX786442:EQX786443 FAT786442:FAT786443 FKP786442:FKP786443 FUL786442:FUL786443 GEH786442:GEH786443 GOD786442:GOD786443 GXZ786442:GXZ786443 HHV786442:HHV786443 HRR786442:HRR786443 IBN786442:IBN786443 ILJ786442:ILJ786443 IVF786442:IVF786443 JFB786442:JFB786443 JOX786442:JOX786443 JYT786442:JYT786443 KIP786442:KIP786443 KSL786442:KSL786443 LCH786442:LCH786443 LMD786442:LMD786443 LVZ786442:LVZ786443 MFV786442:MFV786443 MPR786442:MPR786443 MZN786442:MZN786443 NJJ786442:NJJ786443 NTF786442:NTF786443 ODB786442:ODB786443 OMX786442:OMX786443 OWT786442:OWT786443 PGP786442:PGP786443 PQL786442:PQL786443 QAH786442:QAH786443 QKD786442:QKD786443 QTZ786442:QTZ786443 RDV786442:RDV786443 RNR786442:RNR786443 RXN786442:RXN786443 SHJ786442:SHJ786443 SRF786442:SRF786443 TBB786442:TBB786443 TKX786442:TKX786443 TUT786442:TUT786443 UEP786442:UEP786443 UOL786442:UOL786443 UYH786442:UYH786443 VID786442:VID786443 VRZ786442:VRZ786443 WBV786442:WBV786443 WLR786442:WLR786443 WVN786442:WVN786443 JB851978:JB851979 SX851978:SX851979 ACT851978:ACT851979 AMP851978:AMP851979 AWL851978:AWL851979 BGH851978:BGH851979 BQD851978:BQD851979 BZZ851978:BZZ851979 CJV851978:CJV851979 CTR851978:CTR851979 DDN851978:DDN851979 DNJ851978:DNJ851979 DXF851978:DXF851979 EHB851978:EHB851979 EQX851978:EQX851979 FAT851978:FAT851979 FKP851978:FKP851979 FUL851978:FUL851979 GEH851978:GEH851979 GOD851978:GOD851979 GXZ851978:GXZ851979 HHV851978:HHV851979 HRR851978:HRR851979 IBN851978:IBN851979 ILJ851978:ILJ851979 IVF851978:IVF851979 JFB851978:JFB851979 JOX851978:JOX851979 JYT851978:JYT851979 KIP851978:KIP851979 KSL851978:KSL851979 LCH851978:LCH851979 LMD851978:LMD851979 LVZ851978:LVZ851979 MFV851978:MFV851979 MPR851978:MPR851979 MZN851978:MZN851979 NJJ851978:NJJ851979 NTF851978:NTF851979 ODB851978:ODB851979 OMX851978:OMX851979 OWT851978:OWT851979 PGP851978:PGP851979 PQL851978:PQL851979 QAH851978:QAH851979 QKD851978:QKD851979 QTZ851978:QTZ851979 RDV851978:RDV851979 RNR851978:RNR851979 RXN851978:RXN851979 SHJ851978:SHJ851979 SRF851978:SRF851979 TBB851978:TBB851979 TKX851978:TKX851979 TUT851978:TUT851979 UEP851978:UEP851979 UOL851978:UOL851979 UYH851978:UYH851979 VID851978:VID851979 VRZ851978:VRZ851979 WBV851978:WBV851979 WLR851978:WLR851979 WVN851978:WVN851979 JB917514:JB917515 SX917514:SX917515 ACT917514:ACT917515 AMP917514:AMP917515 AWL917514:AWL917515 BGH917514:BGH917515 BQD917514:BQD917515 BZZ917514:BZZ917515 CJV917514:CJV917515 CTR917514:CTR917515 DDN917514:DDN917515 DNJ917514:DNJ917515 DXF917514:DXF917515 EHB917514:EHB917515 EQX917514:EQX917515 FAT917514:FAT917515 FKP917514:FKP917515 FUL917514:FUL917515 GEH917514:GEH917515 GOD917514:GOD917515 GXZ917514:GXZ917515 HHV917514:HHV917515 HRR917514:HRR917515 IBN917514:IBN917515 ILJ917514:ILJ917515 IVF917514:IVF917515 JFB917514:JFB917515 JOX917514:JOX917515 JYT917514:JYT917515 KIP917514:KIP917515 KSL917514:KSL917515 LCH917514:LCH917515 LMD917514:LMD917515 LVZ917514:LVZ917515 MFV917514:MFV917515 MPR917514:MPR917515 MZN917514:MZN917515 NJJ917514:NJJ917515 NTF917514:NTF917515 ODB917514:ODB917515 OMX917514:OMX917515 OWT917514:OWT917515 PGP917514:PGP917515 PQL917514:PQL917515 QAH917514:QAH917515 QKD917514:QKD917515 QTZ917514:QTZ917515 RDV917514:RDV917515 RNR917514:RNR917515 RXN917514:RXN917515 SHJ917514:SHJ917515 SRF917514:SRF917515 TBB917514:TBB917515 TKX917514:TKX917515 TUT917514:TUT917515 UEP917514:UEP917515 UOL917514:UOL917515 UYH917514:UYH917515 VID917514:VID917515 VRZ917514:VRZ917515 WBV917514:WBV917515 WLR917514:WLR917515 WVN917514:WVN917515 JB983050:JB983051 SX983050:SX983051 ACT983050:ACT983051 AMP983050:AMP983051 AWL983050:AWL983051 BGH983050:BGH983051 BQD983050:BQD983051 BZZ983050:BZZ983051 CJV983050:CJV983051 CTR983050:CTR983051 DDN983050:DDN983051 DNJ983050:DNJ983051 DXF983050:DXF983051 EHB983050:EHB983051 EQX983050:EQX983051 FAT983050:FAT983051 FKP983050:FKP983051 FUL983050:FUL983051 GEH983050:GEH983051 GOD983050:GOD983051 GXZ983050:GXZ983051 HHV983050:HHV983051 HRR983050:HRR983051 IBN983050:IBN983051 ILJ983050:ILJ983051 IVF983050:IVF983051 JFB983050:JFB983051 JOX983050:JOX983051 JYT983050:JYT983051 KIP983050:KIP983051 KSL983050:KSL983051 LCH983050:LCH983051 LMD983050:LMD983051 LVZ983050:LVZ983051 MFV983050:MFV983051 MPR983050:MPR983051 MZN983050:MZN983051 NJJ983050:NJJ983051 NTF983050:NTF983051 ODB983050:ODB983051 OMX983050:OMX983051 OWT983050:OWT983051 PGP983050:PGP983051 PQL983050:PQL983051 QAH983050:QAH983051 QKD983050:QKD983051 QTZ983050:QTZ983051 RDV983050:RDV983051 RNR983050:RNR983051 RXN983050:RXN983051 SHJ983050:SHJ983051 SRF983050:SRF983051 TBB983050:TBB983051 TKX983050:TKX983051 TUT983050:TUT983051 UEP983050:UEP983051 UOL983050:UOL983051 UYH983050:UYH983051 VID983050:VID983051 VRZ983050:VRZ983051 WBV983050:WBV983051 WLR983050:WLR983051 WVN983050:WVN983051" xr:uid="{00000000-0002-0000-0D00-000003000000}">
      <formula1>"0,1030000"</formula1>
    </dataValidation>
    <dataValidation type="whole" imeMode="halfAlpha" operator="greaterThan" allowBlank="1" showInputMessage="1" showErrorMessage="1" sqref="WVM983050:WVM983051 IZ7:IZ8 SV7:SV8 ACR7:ACR8 AMN7:AMN8 AWJ7:AWJ8 BGF7:BGF8 BQB7:BQB8 BZX7:BZX8 CJT7:CJT8 CTP7:CTP8 DDL7:DDL8 DNH7:DNH8 DXD7:DXD8 EGZ7:EGZ8 EQV7:EQV8 FAR7:FAR8 FKN7:FKN8 FUJ7:FUJ8 GEF7:GEF8 GOB7:GOB8 GXX7:GXX8 HHT7:HHT8 HRP7:HRP8 IBL7:IBL8 ILH7:ILH8 IVD7:IVD8 JEZ7:JEZ8 JOV7:JOV8 JYR7:JYR8 KIN7:KIN8 KSJ7:KSJ8 LCF7:LCF8 LMB7:LMB8 LVX7:LVX8 MFT7:MFT8 MPP7:MPP8 MZL7:MZL8 NJH7:NJH8 NTD7:NTD8 OCZ7:OCZ8 OMV7:OMV8 OWR7:OWR8 PGN7:PGN8 PQJ7:PQJ8 QAF7:QAF8 QKB7:QKB8 QTX7:QTX8 RDT7:RDT8 RNP7:RNP8 RXL7:RXL8 SHH7:SHH8 SRD7:SRD8 TAZ7:TAZ8 TKV7:TKV8 TUR7:TUR8 UEN7:UEN8 UOJ7:UOJ8 UYF7:UYF8 VIB7:VIB8 VRX7:VRX8 WBT7:WBT8 WLP7:WLP8 WVL7:WVL8 H65546:H65547 JA65546:JA65547 SW65546:SW65547 ACS65546:ACS65547 AMO65546:AMO65547 AWK65546:AWK65547 BGG65546:BGG65547 BQC65546:BQC65547 BZY65546:BZY65547 CJU65546:CJU65547 CTQ65546:CTQ65547 DDM65546:DDM65547 DNI65546:DNI65547 DXE65546:DXE65547 EHA65546:EHA65547 EQW65546:EQW65547 FAS65546:FAS65547 FKO65546:FKO65547 FUK65546:FUK65547 GEG65546:GEG65547 GOC65546:GOC65547 GXY65546:GXY65547 HHU65546:HHU65547 HRQ65546:HRQ65547 IBM65546:IBM65547 ILI65546:ILI65547 IVE65546:IVE65547 JFA65546:JFA65547 JOW65546:JOW65547 JYS65546:JYS65547 KIO65546:KIO65547 KSK65546:KSK65547 LCG65546:LCG65547 LMC65546:LMC65547 LVY65546:LVY65547 MFU65546:MFU65547 MPQ65546:MPQ65547 MZM65546:MZM65547 NJI65546:NJI65547 NTE65546:NTE65547 ODA65546:ODA65547 OMW65546:OMW65547 OWS65546:OWS65547 PGO65546:PGO65547 PQK65546:PQK65547 QAG65546:QAG65547 QKC65546:QKC65547 QTY65546:QTY65547 RDU65546:RDU65547 RNQ65546:RNQ65547 RXM65546:RXM65547 SHI65546:SHI65547 SRE65546:SRE65547 TBA65546:TBA65547 TKW65546:TKW65547 TUS65546:TUS65547 UEO65546:UEO65547 UOK65546:UOK65547 UYG65546:UYG65547 VIC65546:VIC65547 VRY65546:VRY65547 WBU65546:WBU65547 WLQ65546:WLQ65547 WVM65546:WVM65547 H131082:H131083 JA131082:JA131083 SW131082:SW131083 ACS131082:ACS131083 AMO131082:AMO131083 AWK131082:AWK131083 BGG131082:BGG131083 BQC131082:BQC131083 BZY131082:BZY131083 CJU131082:CJU131083 CTQ131082:CTQ131083 DDM131082:DDM131083 DNI131082:DNI131083 DXE131082:DXE131083 EHA131082:EHA131083 EQW131082:EQW131083 FAS131082:FAS131083 FKO131082:FKO131083 FUK131082:FUK131083 GEG131082:GEG131083 GOC131082:GOC131083 GXY131082:GXY131083 HHU131082:HHU131083 HRQ131082:HRQ131083 IBM131082:IBM131083 ILI131082:ILI131083 IVE131082:IVE131083 JFA131082:JFA131083 JOW131082:JOW131083 JYS131082:JYS131083 KIO131082:KIO131083 KSK131082:KSK131083 LCG131082:LCG131083 LMC131082:LMC131083 LVY131082:LVY131083 MFU131082:MFU131083 MPQ131082:MPQ131083 MZM131082:MZM131083 NJI131082:NJI131083 NTE131082:NTE131083 ODA131082:ODA131083 OMW131082:OMW131083 OWS131082:OWS131083 PGO131082:PGO131083 PQK131082:PQK131083 QAG131082:QAG131083 QKC131082:QKC131083 QTY131082:QTY131083 RDU131082:RDU131083 RNQ131082:RNQ131083 RXM131082:RXM131083 SHI131082:SHI131083 SRE131082:SRE131083 TBA131082:TBA131083 TKW131082:TKW131083 TUS131082:TUS131083 UEO131082:UEO131083 UOK131082:UOK131083 UYG131082:UYG131083 VIC131082:VIC131083 VRY131082:VRY131083 WBU131082:WBU131083 WLQ131082:WLQ131083 WVM131082:WVM131083 H196618:H196619 JA196618:JA196619 SW196618:SW196619 ACS196618:ACS196619 AMO196618:AMO196619 AWK196618:AWK196619 BGG196618:BGG196619 BQC196618:BQC196619 BZY196618:BZY196619 CJU196618:CJU196619 CTQ196618:CTQ196619 DDM196618:DDM196619 DNI196618:DNI196619 DXE196618:DXE196619 EHA196618:EHA196619 EQW196618:EQW196619 FAS196618:FAS196619 FKO196618:FKO196619 FUK196618:FUK196619 GEG196618:GEG196619 GOC196618:GOC196619 GXY196618:GXY196619 HHU196618:HHU196619 HRQ196618:HRQ196619 IBM196618:IBM196619 ILI196618:ILI196619 IVE196618:IVE196619 JFA196618:JFA196619 JOW196618:JOW196619 JYS196618:JYS196619 KIO196618:KIO196619 KSK196618:KSK196619 LCG196618:LCG196619 LMC196618:LMC196619 LVY196618:LVY196619 MFU196618:MFU196619 MPQ196618:MPQ196619 MZM196618:MZM196619 NJI196618:NJI196619 NTE196618:NTE196619 ODA196618:ODA196619 OMW196618:OMW196619 OWS196618:OWS196619 PGO196618:PGO196619 PQK196618:PQK196619 QAG196618:QAG196619 QKC196618:QKC196619 QTY196618:QTY196619 RDU196618:RDU196619 RNQ196618:RNQ196619 RXM196618:RXM196619 SHI196618:SHI196619 SRE196618:SRE196619 TBA196618:TBA196619 TKW196618:TKW196619 TUS196618:TUS196619 UEO196618:UEO196619 UOK196618:UOK196619 UYG196618:UYG196619 VIC196618:VIC196619 VRY196618:VRY196619 WBU196618:WBU196619 WLQ196618:WLQ196619 WVM196618:WVM196619 H262154:H262155 JA262154:JA262155 SW262154:SW262155 ACS262154:ACS262155 AMO262154:AMO262155 AWK262154:AWK262155 BGG262154:BGG262155 BQC262154:BQC262155 BZY262154:BZY262155 CJU262154:CJU262155 CTQ262154:CTQ262155 DDM262154:DDM262155 DNI262154:DNI262155 DXE262154:DXE262155 EHA262154:EHA262155 EQW262154:EQW262155 FAS262154:FAS262155 FKO262154:FKO262155 FUK262154:FUK262155 GEG262154:GEG262155 GOC262154:GOC262155 GXY262154:GXY262155 HHU262154:HHU262155 HRQ262154:HRQ262155 IBM262154:IBM262155 ILI262154:ILI262155 IVE262154:IVE262155 JFA262154:JFA262155 JOW262154:JOW262155 JYS262154:JYS262155 KIO262154:KIO262155 KSK262154:KSK262155 LCG262154:LCG262155 LMC262154:LMC262155 LVY262154:LVY262155 MFU262154:MFU262155 MPQ262154:MPQ262155 MZM262154:MZM262155 NJI262154:NJI262155 NTE262154:NTE262155 ODA262154:ODA262155 OMW262154:OMW262155 OWS262154:OWS262155 PGO262154:PGO262155 PQK262154:PQK262155 QAG262154:QAG262155 QKC262154:QKC262155 QTY262154:QTY262155 RDU262154:RDU262155 RNQ262154:RNQ262155 RXM262154:RXM262155 SHI262154:SHI262155 SRE262154:SRE262155 TBA262154:TBA262155 TKW262154:TKW262155 TUS262154:TUS262155 UEO262154:UEO262155 UOK262154:UOK262155 UYG262154:UYG262155 VIC262154:VIC262155 VRY262154:VRY262155 WBU262154:WBU262155 WLQ262154:WLQ262155 WVM262154:WVM262155 H327690:H327691 JA327690:JA327691 SW327690:SW327691 ACS327690:ACS327691 AMO327690:AMO327691 AWK327690:AWK327691 BGG327690:BGG327691 BQC327690:BQC327691 BZY327690:BZY327691 CJU327690:CJU327691 CTQ327690:CTQ327691 DDM327690:DDM327691 DNI327690:DNI327691 DXE327690:DXE327691 EHA327690:EHA327691 EQW327690:EQW327691 FAS327690:FAS327691 FKO327690:FKO327691 FUK327690:FUK327691 GEG327690:GEG327691 GOC327690:GOC327691 GXY327690:GXY327691 HHU327690:HHU327691 HRQ327690:HRQ327691 IBM327690:IBM327691 ILI327690:ILI327691 IVE327690:IVE327691 JFA327690:JFA327691 JOW327690:JOW327691 JYS327690:JYS327691 KIO327690:KIO327691 KSK327690:KSK327691 LCG327690:LCG327691 LMC327690:LMC327691 LVY327690:LVY327691 MFU327690:MFU327691 MPQ327690:MPQ327691 MZM327690:MZM327691 NJI327690:NJI327691 NTE327690:NTE327691 ODA327690:ODA327691 OMW327690:OMW327691 OWS327690:OWS327691 PGO327690:PGO327691 PQK327690:PQK327691 QAG327690:QAG327691 QKC327690:QKC327691 QTY327690:QTY327691 RDU327690:RDU327691 RNQ327690:RNQ327691 RXM327690:RXM327691 SHI327690:SHI327691 SRE327690:SRE327691 TBA327690:TBA327691 TKW327690:TKW327691 TUS327690:TUS327691 UEO327690:UEO327691 UOK327690:UOK327691 UYG327690:UYG327691 VIC327690:VIC327691 VRY327690:VRY327691 WBU327690:WBU327691 WLQ327690:WLQ327691 WVM327690:WVM327691 H393226:H393227 JA393226:JA393227 SW393226:SW393227 ACS393226:ACS393227 AMO393226:AMO393227 AWK393226:AWK393227 BGG393226:BGG393227 BQC393226:BQC393227 BZY393226:BZY393227 CJU393226:CJU393227 CTQ393226:CTQ393227 DDM393226:DDM393227 DNI393226:DNI393227 DXE393226:DXE393227 EHA393226:EHA393227 EQW393226:EQW393227 FAS393226:FAS393227 FKO393226:FKO393227 FUK393226:FUK393227 GEG393226:GEG393227 GOC393226:GOC393227 GXY393226:GXY393227 HHU393226:HHU393227 HRQ393226:HRQ393227 IBM393226:IBM393227 ILI393226:ILI393227 IVE393226:IVE393227 JFA393226:JFA393227 JOW393226:JOW393227 JYS393226:JYS393227 KIO393226:KIO393227 KSK393226:KSK393227 LCG393226:LCG393227 LMC393226:LMC393227 LVY393226:LVY393227 MFU393226:MFU393227 MPQ393226:MPQ393227 MZM393226:MZM393227 NJI393226:NJI393227 NTE393226:NTE393227 ODA393226:ODA393227 OMW393226:OMW393227 OWS393226:OWS393227 PGO393226:PGO393227 PQK393226:PQK393227 QAG393226:QAG393227 QKC393226:QKC393227 QTY393226:QTY393227 RDU393226:RDU393227 RNQ393226:RNQ393227 RXM393226:RXM393227 SHI393226:SHI393227 SRE393226:SRE393227 TBA393226:TBA393227 TKW393226:TKW393227 TUS393226:TUS393227 UEO393226:UEO393227 UOK393226:UOK393227 UYG393226:UYG393227 VIC393226:VIC393227 VRY393226:VRY393227 WBU393226:WBU393227 WLQ393226:WLQ393227 WVM393226:WVM393227 H458762:H458763 JA458762:JA458763 SW458762:SW458763 ACS458762:ACS458763 AMO458762:AMO458763 AWK458762:AWK458763 BGG458762:BGG458763 BQC458762:BQC458763 BZY458762:BZY458763 CJU458762:CJU458763 CTQ458762:CTQ458763 DDM458762:DDM458763 DNI458762:DNI458763 DXE458762:DXE458763 EHA458762:EHA458763 EQW458762:EQW458763 FAS458762:FAS458763 FKO458762:FKO458763 FUK458762:FUK458763 GEG458762:GEG458763 GOC458762:GOC458763 GXY458762:GXY458763 HHU458762:HHU458763 HRQ458762:HRQ458763 IBM458762:IBM458763 ILI458762:ILI458763 IVE458762:IVE458763 JFA458762:JFA458763 JOW458762:JOW458763 JYS458762:JYS458763 KIO458762:KIO458763 KSK458762:KSK458763 LCG458762:LCG458763 LMC458762:LMC458763 LVY458762:LVY458763 MFU458762:MFU458763 MPQ458762:MPQ458763 MZM458762:MZM458763 NJI458762:NJI458763 NTE458762:NTE458763 ODA458762:ODA458763 OMW458762:OMW458763 OWS458762:OWS458763 PGO458762:PGO458763 PQK458762:PQK458763 QAG458762:QAG458763 QKC458762:QKC458763 QTY458762:QTY458763 RDU458762:RDU458763 RNQ458762:RNQ458763 RXM458762:RXM458763 SHI458762:SHI458763 SRE458762:SRE458763 TBA458762:TBA458763 TKW458762:TKW458763 TUS458762:TUS458763 UEO458762:UEO458763 UOK458762:UOK458763 UYG458762:UYG458763 VIC458762:VIC458763 VRY458762:VRY458763 WBU458762:WBU458763 WLQ458762:WLQ458763 WVM458762:WVM458763 H524298:H524299 JA524298:JA524299 SW524298:SW524299 ACS524298:ACS524299 AMO524298:AMO524299 AWK524298:AWK524299 BGG524298:BGG524299 BQC524298:BQC524299 BZY524298:BZY524299 CJU524298:CJU524299 CTQ524298:CTQ524299 DDM524298:DDM524299 DNI524298:DNI524299 DXE524298:DXE524299 EHA524298:EHA524299 EQW524298:EQW524299 FAS524298:FAS524299 FKO524298:FKO524299 FUK524298:FUK524299 GEG524298:GEG524299 GOC524298:GOC524299 GXY524298:GXY524299 HHU524298:HHU524299 HRQ524298:HRQ524299 IBM524298:IBM524299 ILI524298:ILI524299 IVE524298:IVE524299 JFA524298:JFA524299 JOW524298:JOW524299 JYS524298:JYS524299 KIO524298:KIO524299 KSK524298:KSK524299 LCG524298:LCG524299 LMC524298:LMC524299 LVY524298:LVY524299 MFU524298:MFU524299 MPQ524298:MPQ524299 MZM524298:MZM524299 NJI524298:NJI524299 NTE524298:NTE524299 ODA524298:ODA524299 OMW524298:OMW524299 OWS524298:OWS524299 PGO524298:PGO524299 PQK524298:PQK524299 QAG524298:QAG524299 QKC524298:QKC524299 QTY524298:QTY524299 RDU524298:RDU524299 RNQ524298:RNQ524299 RXM524298:RXM524299 SHI524298:SHI524299 SRE524298:SRE524299 TBA524298:TBA524299 TKW524298:TKW524299 TUS524298:TUS524299 UEO524298:UEO524299 UOK524298:UOK524299 UYG524298:UYG524299 VIC524298:VIC524299 VRY524298:VRY524299 WBU524298:WBU524299 WLQ524298:WLQ524299 WVM524298:WVM524299 H589834:H589835 JA589834:JA589835 SW589834:SW589835 ACS589834:ACS589835 AMO589834:AMO589835 AWK589834:AWK589835 BGG589834:BGG589835 BQC589834:BQC589835 BZY589834:BZY589835 CJU589834:CJU589835 CTQ589834:CTQ589835 DDM589834:DDM589835 DNI589834:DNI589835 DXE589834:DXE589835 EHA589834:EHA589835 EQW589834:EQW589835 FAS589834:FAS589835 FKO589834:FKO589835 FUK589834:FUK589835 GEG589834:GEG589835 GOC589834:GOC589835 GXY589834:GXY589835 HHU589834:HHU589835 HRQ589834:HRQ589835 IBM589834:IBM589835 ILI589834:ILI589835 IVE589834:IVE589835 JFA589834:JFA589835 JOW589834:JOW589835 JYS589834:JYS589835 KIO589834:KIO589835 KSK589834:KSK589835 LCG589834:LCG589835 LMC589834:LMC589835 LVY589834:LVY589835 MFU589834:MFU589835 MPQ589834:MPQ589835 MZM589834:MZM589835 NJI589834:NJI589835 NTE589834:NTE589835 ODA589834:ODA589835 OMW589834:OMW589835 OWS589834:OWS589835 PGO589834:PGO589835 PQK589834:PQK589835 QAG589834:QAG589835 QKC589834:QKC589835 QTY589834:QTY589835 RDU589834:RDU589835 RNQ589834:RNQ589835 RXM589834:RXM589835 SHI589834:SHI589835 SRE589834:SRE589835 TBA589834:TBA589835 TKW589834:TKW589835 TUS589834:TUS589835 UEO589834:UEO589835 UOK589834:UOK589835 UYG589834:UYG589835 VIC589834:VIC589835 VRY589834:VRY589835 WBU589834:WBU589835 WLQ589834:WLQ589835 WVM589834:WVM589835 H655370:H655371 JA655370:JA655371 SW655370:SW655371 ACS655370:ACS655371 AMO655370:AMO655371 AWK655370:AWK655371 BGG655370:BGG655371 BQC655370:BQC655371 BZY655370:BZY655371 CJU655370:CJU655371 CTQ655370:CTQ655371 DDM655370:DDM655371 DNI655370:DNI655371 DXE655370:DXE655371 EHA655370:EHA655371 EQW655370:EQW655371 FAS655370:FAS655371 FKO655370:FKO655371 FUK655370:FUK655371 GEG655370:GEG655371 GOC655370:GOC655371 GXY655370:GXY655371 HHU655370:HHU655371 HRQ655370:HRQ655371 IBM655370:IBM655371 ILI655370:ILI655371 IVE655370:IVE655371 JFA655370:JFA655371 JOW655370:JOW655371 JYS655370:JYS655371 KIO655370:KIO655371 KSK655370:KSK655371 LCG655370:LCG655371 LMC655370:LMC655371 LVY655370:LVY655371 MFU655370:MFU655371 MPQ655370:MPQ655371 MZM655370:MZM655371 NJI655370:NJI655371 NTE655370:NTE655371 ODA655370:ODA655371 OMW655370:OMW655371 OWS655370:OWS655371 PGO655370:PGO655371 PQK655370:PQK655371 QAG655370:QAG655371 QKC655370:QKC655371 QTY655370:QTY655371 RDU655370:RDU655371 RNQ655370:RNQ655371 RXM655370:RXM655371 SHI655370:SHI655371 SRE655370:SRE655371 TBA655370:TBA655371 TKW655370:TKW655371 TUS655370:TUS655371 UEO655370:UEO655371 UOK655370:UOK655371 UYG655370:UYG655371 VIC655370:VIC655371 VRY655370:VRY655371 WBU655370:WBU655371 WLQ655370:WLQ655371 WVM655370:WVM655371 H720906:H720907 JA720906:JA720907 SW720906:SW720907 ACS720906:ACS720907 AMO720906:AMO720907 AWK720906:AWK720907 BGG720906:BGG720907 BQC720906:BQC720907 BZY720906:BZY720907 CJU720906:CJU720907 CTQ720906:CTQ720907 DDM720906:DDM720907 DNI720906:DNI720907 DXE720906:DXE720907 EHA720906:EHA720907 EQW720906:EQW720907 FAS720906:FAS720907 FKO720906:FKO720907 FUK720906:FUK720907 GEG720906:GEG720907 GOC720906:GOC720907 GXY720906:GXY720907 HHU720906:HHU720907 HRQ720906:HRQ720907 IBM720906:IBM720907 ILI720906:ILI720907 IVE720906:IVE720907 JFA720906:JFA720907 JOW720906:JOW720907 JYS720906:JYS720907 KIO720906:KIO720907 KSK720906:KSK720907 LCG720906:LCG720907 LMC720906:LMC720907 LVY720906:LVY720907 MFU720906:MFU720907 MPQ720906:MPQ720907 MZM720906:MZM720907 NJI720906:NJI720907 NTE720906:NTE720907 ODA720906:ODA720907 OMW720906:OMW720907 OWS720906:OWS720907 PGO720906:PGO720907 PQK720906:PQK720907 QAG720906:QAG720907 QKC720906:QKC720907 QTY720906:QTY720907 RDU720906:RDU720907 RNQ720906:RNQ720907 RXM720906:RXM720907 SHI720906:SHI720907 SRE720906:SRE720907 TBA720906:TBA720907 TKW720906:TKW720907 TUS720906:TUS720907 UEO720906:UEO720907 UOK720906:UOK720907 UYG720906:UYG720907 VIC720906:VIC720907 VRY720906:VRY720907 WBU720906:WBU720907 WLQ720906:WLQ720907 WVM720906:WVM720907 H786442:H786443 JA786442:JA786443 SW786442:SW786443 ACS786442:ACS786443 AMO786442:AMO786443 AWK786442:AWK786443 BGG786442:BGG786443 BQC786442:BQC786443 BZY786442:BZY786443 CJU786442:CJU786443 CTQ786442:CTQ786443 DDM786442:DDM786443 DNI786442:DNI786443 DXE786442:DXE786443 EHA786442:EHA786443 EQW786442:EQW786443 FAS786442:FAS786443 FKO786442:FKO786443 FUK786442:FUK786443 GEG786442:GEG786443 GOC786442:GOC786443 GXY786442:GXY786443 HHU786442:HHU786443 HRQ786442:HRQ786443 IBM786442:IBM786443 ILI786442:ILI786443 IVE786442:IVE786443 JFA786442:JFA786443 JOW786442:JOW786443 JYS786442:JYS786443 KIO786442:KIO786443 KSK786442:KSK786443 LCG786442:LCG786443 LMC786442:LMC786443 LVY786442:LVY786443 MFU786442:MFU786443 MPQ786442:MPQ786443 MZM786442:MZM786443 NJI786442:NJI786443 NTE786442:NTE786443 ODA786442:ODA786443 OMW786442:OMW786443 OWS786442:OWS786443 PGO786442:PGO786443 PQK786442:PQK786443 QAG786442:QAG786443 QKC786442:QKC786443 QTY786442:QTY786443 RDU786442:RDU786443 RNQ786442:RNQ786443 RXM786442:RXM786443 SHI786442:SHI786443 SRE786442:SRE786443 TBA786442:TBA786443 TKW786442:TKW786443 TUS786442:TUS786443 UEO786442:UEO786443 UOK786442:UOK786443 UYG786442:UYG786443 VIC786442:VIC786443 VRY786442:VRY786443 WBU786442:WBU786443 WLQ786442:WLQ786443 WVM786442:WVM786443 H851978:H851979 JA851978:JA851979 SW851978:SW851979 ACS851978:ACS851979 AMO851978:AMO851979 AWK851978:AWK851979 BGG851978:BGG851979 BQC851978:BQC851979 BZY851978:BZY851979 CJU851978:CJU851979 CTQ851978:CTQ851979 DDM851978:DDM851979 DNI851978:DNI851979 DXE851978:DXE851979 EHA851978:EHA851979 EQW851978:EQW851979 FAS851978:FAS851979 FKO851978:FKO851979 FUK851978:FUK851979 GEG851978:GEG851979 GOC851978:GOC851979 GXY851978:GXY851979 HHU851978:HHU851979 HRQ851978:HRQ851979 IBM851978:IBM851979 ILI851978:ILI851979 IVE851978:IVE851979 JFA851978:JFA851979 JOW851978:JOW851979 JYS851978:JYS851979 KIO851978:KIO851979 KSK851978:KSK851979 LCG851978:LCG851979 LMC851978:LMC851979 LVY851978:LVY851979 MFU851978:MFU851979 MPQ851978:MPQ851979 MZM851978:MZM851979 NJI851978:NJI851979 NTE851978:NTE851979 ODA851978:ODA851979 OMW851978:OMW851979 OWS851978:OWS851979 PGO851978:PGO851979 PQK851978:PQK851979 QAG851978:QAG851979 QKC851978:QKC851979 QTY851978:QTY851979 RDU851978:RDU851979 RNQ851978:RNQ851979 RXM851978:RXM851979 SHI851978:SHI851979 SRE851978:SRE851979 TBA851978:TBA851979 TKW851978:TKW851979 TUS851978:TUS851979 UEO851978:UEO851979 UOK851978:UOK851979 UYG851978:UYG851979 VIC851978:VIC851979 VRY851978:VRY851979 WBU851978:WBU851979 WLQ851978:WLQ851979 WVM851978:WVM851979 H917514:H917515 JA917514:JA917515 SW917514:SW917515 ACS917514:ACS917515 AMO917514:AMO917515 AWK917514:AWK917515 BGG917514:BGG917515 BQC917514:BQC917515 BZY917514:BZY917515 CJU917514:CJU917515 CTQ917514:CTQ917515 DDM917514:DDM917515 DNI917514:DNI917515 DXE917514:DXE917515 EHA917514:EHA917515 EQW917514:EQW917515 FAS917514:FAS917515 FKO917514:FKO917515 FUK917514:FUK917515 GEG917514:GEG917515 GOC917514:GOC917515 GXY917514:GXY917515 HHU917514:HHU917515 HRQ917514:HRQ917515 IBM917514:IBM917515 ILI917514:ILI917515 IVE917514:IVE917515 JFA917514:JFA917515 JOW917514:JOW917515 JYS917514:JYS917515 KIO917514:KIO917515 KSK917514:KSK917515 LCG917514:LCG917515 LMC917514:LMC917515 LVY917514:LVY917515 MFU917514:MFU917515 MPQ917514:MPQ917515 MZM917514:MZM917515 NJI917514:NJI917515 NTE917514:NTE917515 ODA917514:ODA917515 OMW917514:OMW917515 OWS917514:OWS917515 PGO917514:PGO917515 PQK917514:PQK917515 QAG917514:QAG917515 QKC917514:QKC917515 QTY917514:QTY917515 RDU917514:RDU917515 RNQ917514:RNQ917515 RXM917514:RXM917515 SHI917514:SHI917515 SRE917514:SRE917515 TBA917514:TBA917515 TKW917514:TKW917515 TUS917514:TUS917515 UEO917514:UEO917515 UOK917514:UOK917515 UYG917514:UYG917515 VIC917514:VIC917515 VRY917514:VRY917515 WBU917514:WBU917515 WLQ917514:WLQ917515 WVM917514:WVM917515 H983050:H983051 JA983050:JA983051 SW983050:SW983051 ACS983050:ACS983051 AMO983050:AMO983051 AWK983050:AWK983051 BGG983050:BGG983051 BQC983050:BQC983051 BZY983050:BZY983051 CJU983050:CJU983051 CTQ983050:CTQ983051 DDM983050:DDM983051 DNI983050:DNI983051 DXE983050:DXE983051 EHA983050:EHA983051 EQW983050:EQW983051 FAS983050:FAS983051 FKO983050:FKO983051 FUK983050:FUK983051 GEG983050:GEG983051 GOC983050:GOC983051 GXY983050:GXY983051 HHU983050:HHU983051 HRQ983050:HRQ983051 IBM983050:IBM983051 ILI983050:ILI983051 IVE983050:IVE983051 JFA983050:JFA983051 JOW983050:JOW983051 JYS983050:JYS983051 KIO983050:KIO983051 KSK983050:KSK983051 LCG983050:LCG983051 LMC983050:LMC983051 LVY983050:LVY983051 MFU983050:MFU983051 MPQ983050:MPQ983051 MZM983050:MZM983051 NJI983050:NJI983051 NTE983050:NTE983051 ODA983050:ODA983051 OMW983050:OMW983051 OWS983050:OWS983051 PGO983050:PGO983051 PQK983050:PQK983051 QAG983050:QAG983051 QKC983050:QKC983051 QTY983050:QTY983051 RDU983050:RDU983051 RNQ983050:RNQ983051 RXM983050:RXM983051 SHI983050:SHI983051 SRE983050:SRE983051 TBA983050:TBA983051 TKW983050:TKW983051 TUS983050:TUS983051 UEO983050:UEO983051 UOK983050:UOK983051 UYG983050:UYG983051 VIC983050:VIC983051 VRY983050:VRY983051 WBU983050:WBU983051 WLQ983050:WLQ983051" xr:uid="{00000000-0002-0000-0D00-000004000000}">
      <formula1>0</formula1>
    </dataValidation>
  </dataValidations>
  <pageMargins left="0.59055118110236227" right="0.59055118110236227" top="0.98425196850393704" bottom="0.98425196850393704" header="0.51181102362204722" footer="0.51181102362204722"/>
  <pageSetup paperSize="9" scale="91" orientation="landscape" cellComments="asDisplayed" horizontalDpi="300" verticalDpi="300"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T65"/>
  <sheetViews>
    <sheetView workbookViewId="0"/>
  </sheetViews>
  <sheetFormatPr defaultRowHeight="13.5"/>
  <cols>
    <col min="1" max="1" width="2.125" style="81" customWidth="1"/>
    <col min="2" max="2" width="3.125" style="81" customWidth="1"/>
    <col min="3" max="3" width="25.375" style="81" customWidth="1"/>
    <col min="4" max="6" width="11.25" style="81" customWidth="1"/>
    <col min="7" max="8" width="11.875" style="81" customWidth="1"/>
    <col min="9" max="10" width="7.375" style="81" customWidth="1"/>
    <col min="11" max="11" width="12.125" style="81" customWidth="1"/>
    <col min="12" max="12" width="12" style="81" customWidth="1"/>
    <col min="13" max="17" width="12.625" style="81" customWidth="1"/>
    <col min="18" max="18" width="0.875" style="81" customWidth="1"/>
    <col min="19" max="19" width="9" style="81"/>
    <col min="20" max="20" width="15" style="81" customWidth="1"/>
    <col min="21" max="23" width="15.625" style="81" customWidth="1"/>
    <col min="24" max="16384" width="9" style="81"/>
  </cols>
  <sheetData>
    <row r="1" spans="1:20" ht="36.75" customHeight="1">
      <c r="C1" s="27" t="s">
        <v>20</v>
      </c>
    </row>
    <row r="2" spans="1:20" s="146" customFormat="1" ht="20.100000000000001" customHeight="1">
      <c r="A2" s="1381" t="s">
        <v>16</v>
      </c>
      <c r="B2" s="1381"/>
      <c r="C2" s="1381"/>
      <c r="D2" s="1381"/>
      <c r="E2" s="1381"/>
      <c r="F2" s="1381"/>
      <c r="G2" s="1381"/>
      <c r="H2" s="1381"/>
      <c r="I2" s="1381"/>
      <c r="J2" s="1381"/>
      <c r="K2" s="1381"/>
      <c r="L2" s="1381"/>
      <c r="M2" s="1381"/>
      <c r="N2" s="1381"/>
      <c r="O2" s="1381"/>
      <c r="P2" s="1381"/>
      <c r="Q2" s="1381"/>
      <c r="R2" s="1381"/>
    </row>
    <row r="3" spans="1:20" s="146" customFormat="1" ht="20.100000000000001" customHeight="1">
      <c r="A3" s="145"/>
      <c r="D3" s="147"/>
      <c r="E3" s="147"/>
      <c r="F3" s="147"/>
      <c r="G3" s="147"/>
      <c r="H3" s="147"/>
      <c r="I3" s="147"/>
      <c r="J3" s="147"/>
      <c r="K3" s="147"/>
    </row>
    <row r="4" spans="1:20" ht="15.95" customHeight="1"/>
    <row r="5" spans="1:20" s="146" customFormat="1" ht="20.100000000000001" customHeight="1">
      <c r="A5" s="1382" t="s">
        <v>21</v>
      </c>
      <c r="B5" s="1382"/>
      <c r="C5" s="1382"/>
      <c r="D5" s="1382"/>
      <c r="E5" s="1382"/>
      <c r="G5" s="279"/>
      <c r="H5" s="236" t="s">
        <v>413</v>
      </c>
      <c r="I5" s="237"/>
    </row>
    <row r="6" spans="1:20" s="146" customFormat="1" ht="20.100000000000001" customHeight="1">
      <c r="A6" s="1382" t="s">
        <v>22</v>
      </c>
      <c r="B6" s="1382"/>
      <c r="C6" s="1382"/>
      <c r="D6" s="1382"/>
      <c r="E6" s="1382"/>
      <c r="F6" s="279"/>
      <c r="G6" s="279"/>
      <c r="H6" s="236" t="s">
        <v>414</v>
      </c>
      <c r="I6" s="237"/>
      <c r="J6" s="238" t="s">
        <v>412</v>
      </c>
    </row>
    <row r="7" spans="1:20" s="146" customFormat="1" ht="20.100000000000001" customHeight="1">
      <c r="A7" s="301"/>
      <c r="B7" s="301"/>
      <c r="C7" s="301"/>
      <c r="D7" s="301"/>
      <c r="E7" s="301"/>
      <c r="F7" s="279"/>
      <c r="G7" s="279"/>
      <c r="J7" s="238"/>
    </row>
    <row r="8" spans="1:20" s="83" customFormat="1" ht="20.100000000000001" customHeight="1" thickBot="1">
      <c r="A8" s="82" t="s">
        <v>436</v>
      </c>
      <c r="B8" s="82"/>
      <c r="C8" s="82"/>
      <c r="D8" s="82"/>
      <c r="E8" s="82"/>
      <c r="F8" s="82"/>
      <c r="G8" s="82"/>
      <c r="H8" s="82"/>
      <c r="I8" s="82"/>
      <c r="J8" s="82"/>
      <c r="K8" s="82"/>
      <c r="L8" s="82"/>
      <c r="M8" s="82"/>
      <c r="N8" s="82"/>
      <c r="Q8" s="82"/>
      <c r="R8" s="82"/>
    </row>
    <row r="9" spans="1:20" s="84" customFormat="1" ht="15.95" customHeight="1">
      <c r="A9" s="148"/>
      <c r="B9" s="85"/>
      <c r="C9" s="86"/>
      <c r="D9" s="87" t="s">
        <v>8</v>
      </c>
      <c r="E9" s="87" t="s">
        <v>9</v>
      </c>
      <c r="F9" s="87" t="s">
        <v>251</v>
      </c>
      <c r="G9" s="87"/>
      <c r="H9" s="148" t="s">
        <v>252</v>
      </c>
      <c r="I9" s="1375" t="s">
        <v>415</v>
      </c>
      <c r="J9" s="1376"/>
      <c r="K9" s="1377"/>
      <c r="L9" s="1378" t="s">
        <v>23</v>
      </c>
      <c r="M9" s="1380" t="s">
        <v>416</v>
      </c>
      <c r="N9" s="841"/>
      <c r="O9" s="1380" t="s">
        <v>417</v>
      </c>
      <c r="P9" s="841"/>
      <c r="Q9" s="1368" t="s">
        <v>418</v>
      </c>
    </row>
    <row r="10" spans="1:20" s="84" customFormat="1" ht="15.95" customHeight="1">
      <c r="A10" s="1370" t="s">
        <v>253</v>
      </c>
      <c r="B10" s="1371"/>
      <c r="C10" s="1372"/>
      <c r="D10" s="90"/>
      <c r="E10" s="90" t="s">
        <v>10</v>
      </c>
      <c r="F10" s="90"/>
      <c r="G10" s="90" t="s">
        <v>254</v>
      </c>
      <c r="H10" s="88"/>
      <c r="I10" s="280"/>
      <c r="J10" s="90"/>
      <c r="K10" s="149"/>
      <c r="L10" s="1379"/>
      <c r="M10" s="830"/>
      <c r="N10" s="831"/>
      <c r="O10" s="830"/>
      <c r="P10" s="831"/>
      <c r="Q10" s="1369"/>
    </row>
    <row r="11" spans="1:20" s="84" customFormat="1" ht="15.95" customHeight="1">
      <c r="A11" s="88"/>
      <c r="C11" s="89"/>
      <c r="D11" s="90" t="s">
        <v>255</v>
      </c>
      <c r="E11" s="90" t="s">
        <v>11</v>
      </c>
      <c r="F11" s="90" t="s">
        <v>12</v>
      </c>
      <c r="G11" s="90"/>
      <c r="H11" s="88" t="s">
        <v>26</v>
      </c>
      <c r="I11" s="280" t="s">
        <v>94</v>
      </c>
      <c r="J11" s="89" t="s">
        <v>419</v>
      </c>
      <c r="K11" s="281" t="s">
        <v>256</v>
      </c>
      <c r="L11" s="1379"/>
      <c r="M11" s="853"/>
      <c r="N11" s="852"/>
      <c r="O11" s="830"/>
      <c r="P11" s="831"/>
      <c r="Q11" s="1369"/>
    </row>
    <row r="12" spans="1:20" s="84" customFormat="1" ht="15.95" customHeight="1">
      <c r="A12" s="91"/>
      <c r="B12" s="92"/>
      <c r="C12" s="93"/>
      <c r="D12" s="94" t="s">
        <v>257</v>
      </c>
      <c r="E12" s="94" t="s">
        <v>420</v>
      </c>
      <c r="F12" s="94" t="s">
        <v>421</v>
      </c>
      <c r="G12" s="102" t="s">
        <v>422</v>
      </c>
      <c r="H12" s="91" t="s">
        <v>258</v>
      </c>
      <c r="I12" s="282"/>
      <c r="J12" s="93"/>
      <c r="K12" s="283" t="s">
        <v>423</v>
      </c>
      <c r="L12" s="93" t="s">
        <v>424</v>
      </c>
      <c r="M12" s="284" t="s">
        <v>425</v>
      </c>
      <c r="N12" s="284" t="s">
        <v>426</v>
      </c>
      <c r="O12" s="285" t="s">
        <v>427</v>
      </c>
      <c r="P12" s="285" t="s">
        <v>428</v>
      </c>
      <c r="Q12" s="285" t="s">
        <v>429</v>
      </c>
    </row>
    <row r="13" spans="1:20" ht="15.95" customHeight="1">
      <c r="A13" s="95" t="s">
        <v>259</v>
      </c>
      <c r="B13" s="96"/>
      <c r="C13" s="97"/>
      <c r="D13" s="98"/>
      <c r="E13" s="98"/>
      <c r="F13" s="98"/>
      <c r="G13" s="98"/>
      <c r="H13" s="96"/>
      <c r="I13" s="150"/>
      <c r="J13" s="98"/>
      <c r="K13" s="151"/>
      <c r="L13" s="97"/>
      <c r="M13" s="98"/>
      <c r="N13" s="98"/>
      <c r="O13" s="98"/>
      <c r="P13" s="98"/>
      <c r="Q13" s="98"/>
    </row>
    <row r="14" spans="1:20" ht="15.95" customHeight="1">
      <c r="A14" s="99"/>
      <c r="B14" s="96"/>
      <c r="C14" s="154" t="s">
        <v>56</v>
      </c>
      <c r="D14" s="95"/>
      <c r="E14" s="95"/>
      <c r="F14" s="95"/>
      <c r="G14" s="95"/>
      <c r="H14" s="100"/>
      <c r="I14" s="150"/>
      <c r="J14" s="98"/>
      <c r="K14" s="151"/>
      <c r="L14" s="152"/>
      <c r="M14" s="97"/>
      <c r="N14" s="97"/>
      <c r="O14" s="98"/>
      <c r="P14" s="98"/>
      <c r="Q14" s="98"/>
      <c r="T14" s="239" t="s">
        <v>256</v>
      </c>
    </row>
    <row r="15" spans="1:20" ht="15.95" customHeight="1">
      <c r="A15" s="99"/>
      <c r="B15" s="101"/>
      <c r="C15" s="98" t="s">
        <v>17</v>
      </c>
      <c r="D15" s="98"/>
      <c r="E15" s="98"/>
      <c r="F15" s="98"/>
      <c r="G15" s="98"/>
      <c r="H15" s="96"/>
      <c r="I15" s="152"/>
      <c r="J15" s="95"/>
      <c r="K15" s="153"/>
      <c r="L15" s="154"/>
      <c r="M15" s="154"/>
      <c r="N15" s="154"/>
      <c r="O15" s="154"/>
      <c r="P15" s="98"/>
      <c r="Q15" s="98"/>
    </row>
    <row r="16" spans="1:20" ht="15.95" customHeight="1">
      <c r="A16" s="99"/>
      <c r="B16" s="101"/>
      <c r="C16" s="98" t="s">
        <v>18</v>
      </c>
      <c r="D16" s="286"/>
      <c r="E16" s="286"/>
      <c r="F16" s="98"/>
      <c r="G16" s="98"/>
      <c r="H16" s="96"/>
      <c r="I16" s="155" t="str">
        <f>IF(I5="","",I5)</f>
        <v/>
      </c>
      <c r="J16" s="156" t="s">
        <v>148</v>
      </c>
      <c r="K16" s="157" t="e">
        <f>VLOOKUP(I16,$C$55:$G$65,2,TRUE)</f>
        <v>#N/A</v>
      </c>
      <c r="L16" s="154"/>
      <c r="M16" s="154"/>
      <c r="N16" s="154"/>
      <c r="O16" s="154"/>
      <c r="P16" s="98"/>
      <c r="Q16" s="98"/>
    </row>
    <row r="17" spans="1:17" ht="15.95" customHeight="1">
      <c r="A17" s="99"/>
      <c r="B17" s="101"/>
      <c r="C17" s="98" t="s">
        <v>19</v>
      </c>
      <c r="D17" s="287"/>
      <c r="E17" s="287"/>
      <c r="F17" s="98"/>
      <c r="G17" s="98"/>
      <c r="H17" s="96"/>
      <c r="I17" s="288" t="s">
        <v>430</v>
      </c>
      <c r="J17" s="289" t="s">
        <v>430</v>
      </c>
      <c r="K17" s="151" t="e">
        <f>K16*0.05</f>
        <v>#N/A</v>
      </c>
      <c r="L17" s="154"/>
      <c r="M17" s="154"/>
      <c r="N17" s="154"/>
      <c r="O17" s="154"/>
      <c r="P17" s="98"/>
      <c r="Q17" s="98"/>
    </row>
    <row r="18" spans="1:17" ht="15.95" customHeight="1">
      <c r="A18" s="99"/>
      <c r="B18" s="101"/>
      <c r="C18" s="240" t="s">
        <v>438</v>
      </c>
      <c r="D18" s="98"/>
      <c r="E18" s="98"/>
      <c r="F18" s="98"/>
      <c r="G18" s="98"/>
      <c r="H18" s="278"/>
      <c r="I18" s="288" t="str">
        <f>IF(I5="","",I5)</f>
        <v/>
      </c>
      <c r="J18" s="289"/>
      <c r="K18" s="157" t="e">
        <f>IF(I18&gt;0,VLOOKUP(I18,C55:G65,5,TRUE)*I5,"")</f>
        <v>#N/A</v>
      </c>
      <c r="L18" s="196"/>
      <c r="M18" s="231"/>
      <c r="N18" s="231"/>
      <c r="O18" s="231"/>
      <c r="P18" s="98"/>
      <c r="Q18" s="98"/>
    </row>
    <row r="19" spans="1:17" ht="15.95" customHeight="1">
      <c r="A19" s="99"/>
      <c r="B19" s="99"/>
      <c r="C19" s="98"/>
      <c r="D19" s="102"/>
      <c r="E19" s="102"/>
      <c r="F19" s="102"/>
      <c r="G19" s="102"/>
      <c r="H19" s="103"/>
      <c r="I19" s="288" t="str">
        <f>IF(D19&gt;0,I6,"")</f>
        <v/>
      </c>
      <c r="J19" s="289"/>
      <c r="K19" s="157" t="str">
        <f>IF(D19&gt;0,VLOOKUP(I19,$C$55:$F$61,4,TRUE),"")</f>
        <v/>
      </c>
      <c r="L19" s="97"/>
      <c r="M19" s="98"/>
      <c r="N19" s="98"/>
      <c r="O19" s="98"/>
      <c r="P19" s="98"/>
      <c r="Q19" s="98"/>
    </row>
    <row r="20" spans="1:17" ht="15.95" customHeight="1">
      <c r="A20" s="99"/>
      <c r="B20" s="99"/>
      <c r="C20" s="102"/>
      <c r="D20" s="102"/>
      <c r="E20" s="102"/>
      <c r="F20" s="102"/>
      <c r="G20" s="102"/>
      <c r="H20" s="103"/>
      <c r="I20" s="291"/>
      <c r="J20" s="292"/>
      <c r="K20" s="293"/>
      <c r="L20" s="97"/>
      <c r="M20" s="98"/>
      <c r="N20" s="98"/>
      <c r="O20" s="98"/>
      <c r="P20" s="98"/>
      <c r="Q20" s="98"/>
    </row>
    <row r="21" spans="1:17" ht="15.95" customHeight="1">
      <c r="A21" s="99"/>
      <c r="B21" s="99"/>
      <c r="C21" s="98"/>
      <c r="D21" s="98"/>
      <c r="E21" s="98"/>
      <c r="F21" s="98"/>
      <c r="G21" s="98"/>
      <c r="H21" s="103"/>
      <c r="I21" s="291"/>
      <c r="J21" s="294"/>
      <c r="K21" s="293"/>
      <c r="L21" s="97"/>
      <c r="M21" s="98"/>
      <c r="N21" s="98"/>
      <c r="O21" s="98"/>
      <c r="P21" s="98"/>
      <c r="Q21" s="98"/>
    </row>
    <row r="22" spans="1:17" ht="15.95" customHeight="1">
      <c r="A22" s="99"/>
      <c r="B22" s="99"/>
      <c r="C22" s="295"/>
      <c r="D22" s="98"/>
      <c r="E22" s="98"/>
      <c r="F22" s="98"/>
      <c r="G22" s="98"/>
      <c r="H22" s="96"/>
      <c r="I22" s="150"/>
      <c r="J22" s="98"/>
      <c r="K22" s="151"/>
      <c r="L22" s="97"/>
      <c r="M22" s="98"/>
      <c r="N22" s="98"/>
      <c r="O22" s="98"/>
      <c r="P22" s="98"/>
      <c r="Q22" s="98"/>
    </row>
    <row r="23" spans="1:17" ht="15.95" customHeight="1">
      <c r="A23" s="99"/>
      <c r="B23" s="99"/>
      <c r="C23" s="295"/>
      <c r="D23" s="98"/>
      <c r="E23" s="98"/>
      <c r="F23" s="98"/>
      <c r="G23" s="98"/>
      <c r="H23" s="96"/>
      <c r="I23" s="150"/>
      <c r="J23" s="98"/>
      <c r="K23" s="151"/>
      <c r="L23" s="97"/>
      <c r="M23" s="98"/>
      <c r="N23" s="98"/>
      <c r="O23" s="98"/>
      <c r="P23" s="98"/>
      <c r="Q23" s="98"/>
    </row>
    <row r="24" spans="1:17" ht="15.95" customHeight="1">
      <c r="A24" s="99"/>
      <c r="B24" s="99"/>
      <c r="C24" s="98"/>
      <c r="D24" s="98"/>
      <c r="E24" s="98"/>
      <c r="F24" s="98"/>
      <c r="G24" s="98"/>
      <c r="H24" s="96"/>
      <c r="I24" s="150"/>
      <c r="J24" s="98"/>
      <c r="K24" s="151"/>
      <c r="L24" s="97"/>
      <c r="M24" s="296" t="e">
        <f>ROUNDDOWN($L$25*2/3,-3)</f>
        <v>#N/A</v>
      </c>
      <c r="N24" s="296"/>
      <c r="O24" s="296" t="e">
        <f>ROUNDDOWN($L$25*1/12,-3)</f>
        <v>#N/A</v>
      </c>
      <c r="P24" s="296"/>
      <c r="Q24" s="296"/>
    </row>
    <row r="25" spans="1:17" ht="15.95" customHeight="1" thickBot="1">
      <c r="A25" s="102"/>
      <c r="B25" s="103"/>
      <c r="C25" s="104" t="s">
        <v>13</v>
      </c>
      <c r="D25" s="98">
        <f>SUM(D16:D24)</f>
        <v>0</v>
      </c>
      <c r="E25" s="297">
        <f>SUM(E16:E24)</f>
        <v>0</v>
      </c>
      <c r="F25" s="98">
        <f>SUM(F18:F24)</f>
        <v>0</v>
      </c>
      <c r="G25" s="297">
        <f>D25-F25</f>
        <v>0</v>
      </c>
      <c r="H25" s="96">
        <f>MIN(E25,G25)</f>
        <v>0</v>
      </c>
      <c r="I25" s="298" t="s">
        <v>148</v>
      </c>
      <c r="J25" s="299" t="s">
        <v>148</v>
      </c>
      <c r="K25" s="300" t="e">
        <f>SUM(K16:K24)</f>
        <v>#N/A</v>
      </c>
      <c r="L25" s="97" t="e">
        <f>MIN(H25,K25)</f>
        <v>#N/A</v>
      </c>
      <c r="M25" s="1373" t="e">
        <f>M24+N24</f>
        <v>#N/A</v>
      </c>
      <c r="N25" s="1374"/>
      <c r="O25" s="1373" t="e">
        <f>O24+P24</f>
        <v>#N/A</v>
      </c>
      <c r="P25" s="1374"/>
      <c r="Q25" s="98" t="e">
        <f>M25+O25</f>
        <v>#N/A</v>
      </c>
    </row>
    <row r="26" spans="1:17" ht="15.95" customHeight="1">
      <c r="C26" s="84"/>
      <c r="I26" s="241"/>
      <c r="J26" s="241"/>
      <c r="M26" s="302"/>
      <c r="N26" s="302"/>
      <c r="O26" s="302"/>
      <c r="P26" s="302"/>
    </row>
    <row r="27" spans="1:17" ht="15.95" customHeight="1" thickBot="1">
      <c r="A27" s="303" t="s">
        <v>437</v>
      </c>
    </row>
    <row r="28" spans="1:17" s="84" customFormat="1" ht="15.95" customHeight="1">
      <c r="A28" s="148"/>
      <c r="B28" s="85"/>
      <c r="C28" s="86"/>
      <c r="D28" s="87" t="s">
        <v>8</v>
      </c>
      <c r="E28" s="87" t="s">
        <v>9</v>
      </c>
      <c r="F28" s="87" t="s">
        <v>251</v>
      </c>
      <c r="G28" s="87"/>
      <c r="H28" s="148" t="s">
        <v>252</v>
      </c>
      <c r="I28" s="1375" t="s">
        <v>415</v>
      </c>
      <c r="J28" s="1376"/>
      <c r="K28" s="1377"/>
      <c r="L28" s="1378" t="s">
        <v>23</v>
      </c>
      <c r="M28" s="1380" t="s">
        <v>416</v>
      </c>
      <c r="N28" s="841"/>
      <c r="O28" s="1380" t="s">
        <v>417</v>
      </c>
      <c r="P28" s="841"/>
      <c r="Q28" s="1368" t="s">
        <v>418</v>
      </c>
    </row>
    <row r="29" spans="1:17" s="84" customFormat="1" ht="15.95" customHeight="1">
      <c r="A29" s="1370" t="s">
        <v>253</v>
      </c>
      <c r="B29" s="1371"/>
      <c r="C29" s="1372"/>
      <c r="D29" s="90"/>
      <c r="E29" s="90" t="s">
        <v>10</v>
      </c>
      <c r="F29" s="90"/>
      <c r="G29" s="90" t="s">
        <v>254</v>
      </c>
      <c r="H29" s="88"/>
      <c r="I29" s="280"/>
      <c r="J29" s="90"/>
      <c r="K29" s="149"/>
      <c r="L29" s="1379"/>
      <c r="M29" s="830"/>
      <c r="N29" s="831"/>
      <c r="O29" s="830"/>
      <c r="P29" s="831"/>
      <c r="Q29" s="1369"/>
    </row>
    <row r="30" spans="1:17" s="84" customFormat="1" ht="15.95" customHeight="1">
      <c r="A30" s="88"/>
      <c r="C30" s="89"/>
      <c r="D30" s="90" t="s">
        <v>255</v>
      </c>
      <c r="E30" s="90" t="s">
        <v>11</v>
      </c>
      <c r="F30" s="90" t="s">
        <v>12</v>
      </c>
      <c r="G30" s="90"/>
      <c r="H30" s="88" t="s">
        <v>26</v>
      </c>
      <c r="I30" s="280" t="s">
        <v>94</v>
      </c>
      <c r="J30" s="89" t="s">
        <v>419</v>
      </c>
      <c r="K30" s="281" t="s">
        <v>256</v>
      </c>
      <c r="L30" s="1379"/>
      <c r="M30" s="853"/>
      <c r="N30" s="852"/>
      <c r="O30" s="830"/>
      <c r="P30" s="831"/>
      <c r="Q30" s="1369"/>
    </row>
    <row r="31" spans="1:17" s="84" customFormat="1" ht="15.95" customHeight="1">
      <c r="A31" s="91"/>
      <c r="B31" s="92"/>
      <c r="C31" s="93"/>
      <c r="D31" s="94" t="s">
        <v>257</v>
      </c>
      <c r="E31" s="94" t="s">
        <v>420</v>
      </c>
      <c r="F31" s="94" t="s">
        <v>421</v>
      </c>
      <c r="G31" s="102" t="s">
        <v>422</v>
      </c>
      <c r="H31" s="91" t="s">
        <v>258</v>
      </c>
      <c r="I31" s="282"/>
      <c r="J31" s="93"/>
      <c r="K31" s="283" t="s">
        <v>423</v>
      </c>
      <c r="L31" s="93" t="s">
        <v>424</v>
      </c>
      <c r="M31" s="284" t="s">
        <v>425</v>
      </c>
      <c r="N31" s="284" t="s">
        <v>426</v>
      </c>
      <c r="O31" s="285" t="s">
        <v>427</v>
      </c>
      <c r="P31" s="285" t="s">
        <v>428</v>
      </c>
      <c r="Q31" s="285" t="s">
        <v>429</v>
      </c>
    </row>
    <row r="32" spans="1:17" ht="15.95" customHeight="1">
      <c r="A32" s="95" t="s">
        <v>259</v>
      </c>
      <c r="B32" s="96"/>
      <c r="C32" s="97"/>
      <c r="D32" s="98"/>
      <c r="E32" s="98"/>
      <c r="F32" s="98"/>
      <c r="G32" s="98"/>
      <c r="H32" s="96"/>
      <c r="I32" s="150"/>
      <c r="J32" s="98"/>
      <c r="K32" s="151"/>
      <c r="L32" s="97"/>
      <c r="M32" s="98"/>
      <c r="N32" s="98"/>
      <c r="O32" s="98"/>
      <c r="P32" s="98"/>
      <c r="Q32" s="98"/>
    </row>
    <row r="33" spans="1:20" ht="15.95" customHeight="1">
      <c r="A33" s="99"/>
      <c r="B33" s="96"/>
      <c r="C33" s="154" t="s">
        <v>56</v>
      </c>
      <c r="D33" s="95"/>
      <c r="E33" s="95"/>
      <c r="F33" s="95"/>
      <c r="G33" s="95"/>
      <c r="H33" s="100"/>
      <c r="I33" s="150"/>
      <c r="J33" s="98"/>
      <c r="K33" s="151"/>
      <c r="L33" s="152"/>
      <c r="M33" s="97"/>
      <c r="N33" s="97"/>
      <c r="O33" s="98"/>
      <c r="P33" s="98"/>
      <c r="Q33" s="98"/>
      <c r="T33" s="239" t="s">
        <v>256</v>
      </c>
    </row>
    <row r="34" spans="1:20" ht="15.95" customHeight="1">
      <c r="A34" s="99"/>
      <c r="B34" s="101"/>
      <c r="C34" s="98" t="s">
        <v>17</v>
      </c>
      <c r="D34" s="98"/>
      <c r="E34" s="98"/>
      <c r="F34" s="98"/>
      <c r="G34" s="98"/>
      <c r="H34" s="96"/>
      <c r="I34" s="152"/>
      <c r="J34" s="95"/>
      <c r="K34" s="153"/>
      <c r="L34" s="154"/>
      <c r="M34" s="154"/>
      <c r="N34" s="154"/>
      <c r="O34" s="154"/>
      <c r="P34" s="98"/>
      <c r="Q34" s="98"/>
    </row>
    <row r="35" spans="1:20" ht="15.95" customHeight="1">
      <c r="A35" s="99"/>
      <c r="B35" s="101"/>
      <c r="C35" s="98" t="s">
        <v>18</v>
      </c>
      <c r="D35" s="286"/>
      <c r="E35" s="286"/>
      <c r="F35" s="98"/>
      <c r="G35" s="98"/>
      <c r="H35" s="96"/>
      <c r="I35" s="155" t="str">
        <f>IF(I6="","",I6)</f>
        <v/>
      </c>
      <c r="J35" s="156" t="s">
        <v>148</v>
      </c>
      <c r="K35" s="157" t="e">
        <f>VLOOKUP(I35,$C$55:$G$65,2,TRUE)</f>
        <v>#N/A</v>
      </c>
      <c r="L35" s="154"/>
      <c r="M35" s="154"/>
      <c r="N35" s="154"/>
      <c r="O35" s="154"/>
      <c r="P35" s="98"/>
      <c r="Q35" s="98"/>
    </row>
    <row r="36" spans="1:20" ht="15.95" customHeight="1">
      <c r="A36" s="99"/>
      <c r="B36" s="101"/>
      <c r="C36" s="98" t="s">
        <v>19</v>
      </c>
      <c r="D36" s="287"/>
      <c r="E36" s="287"/>
      <c r="F36" s="98"/>
      <c r="G36" s="98"/>
      <c r="H36" s="96"/>
      <c r="I36" s="288" t="s">
        <v>430</v>
      </c>
      <c r="J36" s="289" t="s">
        <v>430</v>
      </c>
      <c r="K36" s="151" t="e">
        <f>K35*0.05</f>
        <v>#N/A</v>
      </c>
      <c r="L36" s="154"/>
      <c r="M36" s="154"/>
      <c r="N36" s="154"/>
      <c r="O36" s="154"/>
      <c r="P36" s="98"/>
      <c r="Q36" s="98"/>
    </row>
    <row r="37" spans="1:20" ht="15.95" customHeight="1">
      <c r="A37" s="99"/>
      <c r="B37" s="101"/>
      <c r="C37" s="98"/>
      <c r="D37" s="287"/>
      <c r="E37" s="287"/>
      <c r="F37" s="98"/>
      <c r="G37" s="98"/>
      <c r="H37" s="278"/>
      <c r="I37" s="288" t="str">
        <f>IF(D37&gt;0,I24,"")</f>
        <v/>
      </c>
      <c r="J37" s="289"/>
      <c r="K37" s="157" t="str">
        <f>IF(D37&gt;0,VLOOKUP(I37,$C$55:$F$61,3,TRUE),"")</f>
        <v/>
      </c>
      <c r="L37" s="196"/>
      <c r="M37" s="231"/>
      <c r="N37" s="231"/>
      <c r="O37" s="231"/>
      <c r="P37" s="98"/>
      <c r="Q37" s="98"/>
    </row>
    <row r="38" spans="1:20" ht="15.95" customHeight="1">
      <c r="A38" s="99"/>
      <c r="B38" s="99"/>
      <c r="C38" s="98"/>
      <c r="D38" s="290"/>
      <c r="E38" s="290"/>
      <c r="F38" s="102"/>
      <c r="G38" s="102"/>
      <c r="H38" s="103"/>
      <c r="I38" s="288" t="str">
        <f>IF(D38&gt;0,I24,"")</f>
        <v/>
      </c>
      <c r="J38" s="289"/>
      <c r="K38" s="157" t="str">
        <f>IF(D38&gt;0,VLOOKUP(I38,$C$55:$F$61,4,TRUE),"")</f>
        <v/>
      </c>
      <c r="L38" s="97"/>
      <c r="M38" s="98"/>
      <c r="N38" s="98"/>
      <c r="O38" s="98"/>
      <c r="P38" s="98"/>
      <c r="Q38" s="98"/>
    </row>
    <row r="39" spans="1:20" ht="15.95" customHeight="1">
      <c r="A39" s="99"/>
      <c r="B39" s="99"/>
      <c r="C39" s="102"/>
      <c r="D39" s="102"/>
      <c r="E39" s="102"/>
      <c r="F39" s="102"/>
      <c r="G39" s="102"/>
      <c r="H39" s="103"/>
      <c r="I39" s="291"/>
      <c r="J39" s="292"/>
      <c r="K39" s="293"/>
      <c r="L39" s="97"/>
      <c r="M39" s="98"/>
      <c r="N39" s="98"/>
      <c r="O39" s="98"/>
      <c r="P39" s="98"/>
      <c r="Q39" s="98"/>
    </row>
    <row r="40" spans="1:20" ht="15.95" customHeight="1">
      <c r="A40" s="99"/>
      <c r="B40" s="99"/>
      <c r="C40" s="98"/>
      <c r="D40" s="98"/>
      <c r="E40" s="98"/>
      <c r="F40" s="98"/>
      <c r="G40" s="98"/>
      <c r="H40" s="103"/>
      <c r="I40" s="291"/>
      <c r="J40" s="294"/>
      <c r="K40" s="293"/>
      <c r="L40" s="97"/>
      <c r="M40" s="98"/>
      <c r="N40" s="98"/>
      <c r="O40" s="98"/>
      <c r="P40" s="98"/>
      <c r="Q40" s="98"/>
    </row>
    <row r="41" spans="1:20" ht="15.95" customHeight="1">
      <c r="A41" s="99"/>
      <c r="B41" s="99"/>
      <c r="C41" s="295"/>
      <c r="D41" s="98"/>
      <c r="E41" s="98"/>
      <c r="F41" s="98"/>
      <c r="G41" s="98"/>
      <c r="H41" s="96"/>
      <c r="I41" s="150"/>
      <c r="J41" s="98"/>
      <c r="K41" s="151"/>
      <c r="L41" s="97"/>
      <c r="M41" s="98"/>
      <c r="N41" s="98"/>
      <c r="O41" s="98"/>
      <c r="P41" s="98"/>
      <c r="Q41" s="98"/>
    </row>
    <row r="42" spans="1:20" ht="15.95" customHeight="1">
      <c r="A42" s="99"/>
      <c r="B42" s="99"/>
      <c r="C42" s="295"/>
      <c r="D42" s="98"/>
      <c r="E42" s="98"/>
      <c r="F42" s="98"/>
      <c r="G42" s="98"/>
      <c r="H42" s="96"/>
      <c r="I42" s="150"/>
      <c r="J42" s="98"/>
      <c r="K42" s="151"/>
      <c r="L42" s="97"/>
      <c r="M42" s="98"/>
      <c r="N42" s="98"/>
      <c r="O42" s="98"/>
      <c r="P42" s="98"/>
      <c r="Q42" s="98"/>
    </row>
    <row r="43" spans="1:20" ht="15.95" customHeight="1">
      <c r="A43" s="99"/>
      <c r="B43" s="99"/>
      <c r="C43" s="98"/>
      <c r="D43" s="98"/>
      <c r="E43" s="98"/>
      <c r="F43" s="98"/>
      <c r="G43" s="98"/>
      <c r="H43" s="96"/>
      <c r="I43" s="150"/>
      <c r="J43" s="98"/>
      <c r="K43" s="151"/>
      <c r="L43" s="97"/>
      <c r="M43" s="296"/>
      <c r="N43" s="296" t="e">
        <f>ROUNDDOWN($L$44*1/2,-3)</f>
        <v>#N/A</v>
      </c>
      <c r="O43" s="296"/>
      <c r="P43" s="296" t="e">
        <f>ROUNDDOWN($L$44*1/4,-3)</f>
        <v>#N/A</v>
      </c>
      <c r="Q43" s="296"/>
    </row>
    <row r="44" spans="1:20" ht="15.95" customHeight="1" thickBot="1">
      <c r="A44" s="102"/>
      <c r="B44" s="103"/>
      <c r="C44" s="104" t="s">
        <v>13</v>
      </c>
      <c r="D44" s="98">
        <f>SUM(D35:D43)</f>
        <v>0</v>
      </c>
      <c r="E44" s="297">
        <f>SUM(E35:E43)</f>
        <v>0</v>
      </c>
      <c r="F44" s="98">
        <f>SUM(F37:F43)</f>
        <v>0</v>
      </c>
      <c r="G44" s="297">
        <f>D44-F44</f>
        <v>0</v>
      </c>
      <c r="H44" s="96">
        <f>MIN(E44,G44)</f>
        <v>0</v>
      </c>
      <c r="I44" s="298" t="s">
        <v>148</v>
      </c>
      <c r="J44" s="299" t="s">
        <v>148</v>
      </c>
      <c r="K44" s="300" t="e">
        <f>SUM(K35:K43)</f>
        <v>#N/A</v>
      </c>
      <c r="L44" s="97" t="e">
        <f>MIN(H44,K44)</f>
        <v>#N/A</v>
      </c>
      <c r="M44" s="1373" t="e">
        <f>M43+N43</f>
        <v>#N/A</v>
      </c>
      <c r="N44" s="1374"/>
      <c r="O44" s="1373" t="e">
        <f>O43+P43</f>
        <v>#N/A</v>
      </c>
      <c r="P44" s="1374"/>
      <c r="Q44" s="98" t="e">
        <f>M44+O44</f>
        <v>#N/A</v>
      </c>
    </row>
    <row r="45" spans="1:20" ht="15.95" customHeight="1">
      <c r="C45" s="84"/>
      <c r="I45" s="241"/>
      <c r="J45" s="241"/>
      <c r="M45" s="302"/>
      <c r="N45" s="302"/>
      <c r="O45" s="302"/>
      <c r="P45" s="302"/>
    </row>
    <row r="46" spans="1:20" ht="15.95" customHeight="1">
      <c r="B46" s="82" t="s">
        <v>27</v>
      </c>
    </row>
    <row r="47" spans="1:20" ht="15.95" customHeight="1">
      <c r="B47" s="82" t="s">
        <v>431</v>
      </c>
    </row>
    <row r="48" spans="1:20" ht="15.95" customHeight="1">
      <c r="B48" s="82" t="s">
        <v>432</v>
      </c>
    </row>
    <row r="49" spans="2:7" ht="15.95" customHeight="1">
      <c r="B49" s="82" t="s">
        <v>433</v>
      </c>
    </row>
    <row r="50" spans="2:7" ht="15.95" customHeight="1">
      <c r="B50" s="82" t="s">
        <v>434</v>
      </c>
    </row>
    <row r="51" spans="2:7" ht="15.95" customHeight="1">
      <c r="B51" s="105"/>
    </row>
    <row r="52" spans="2:7" ht="15.95" customHeight="1">
      <c r="B52" s="105"/>
    </row>
    <row r="53" spans="2:7" ht="15.95" customHeight="1">
      <c r="B53" s="105"/>
    </row>
    <row r="54" spans="2:7" ht="15.95" customHeight="1">
      <c r="B54" s="105"/>
      <c r="C54" s="242" t="s">
        <v>94</v>
      </c>
      <c r="D54" s="240" t="s">
        <v>408</v>
      </c>
      <c r="E54" s="240" t="s">
        <v>409</v>
      </c>
      <c r="F54" s="240" t="s">
        <v>435</v>
      </c>
      <c r="G54" s="240" t="s">
        <v>439</v>
      </c>
    </row>
    <row r="55" spans="2:7">
      <c r="C55" s="81">
        <v>0</v>
      </c>
      <c r="D55" s="98">
        <v>92300000</v>
      </c>
      <c r="E55" s="98">
        <v>2049000</v>
      </c>
      <c r="F55" s="98">
        <v>3648000</v>
      </c>
      <c r="G55" s="98">
        <v>49000</v>
      </c>
    </row>
    <row r="56" spans="2:7">
      <c r="C56" s="239">
        <v>21</v>
      </c>
      <c r="D56" s="98">
        <v>99800000</v>
      </c>
      <c r="E56" s="98">
        <v>2323000</v>
      </c>
      <c r="F56" s="98">
        <v>4452000</v>
      </c>
      <c r="G56" s="98">
        <v>37000</v>
      </c>
    </row>
    <row r="57" spans="2:7">
      <c r="C57" s="239">
        <v>31</v>
      </c>
      <c r="D57" s="98">
        <v>112400000</v>
      </c>
      <c r="E57" s="98">
        <v>3098000</v>
      </c>
      <c r="F57" s="98">
        <v>5397000</v>
      </c>
      <c r="G57" s="98">
        <v>32000</v>
      </c>
    </row>
    <row r="58" spans="2:7">
      <c r="C58" s="239">
        <v>41</v>
      </c>
      <c r="D58" s="98">
        <v>127400000</v>
      </c>
      <c r="E58" s="98">
        <v>3898000</v>
      </c>
      <c r="F58" s="98">
        <v>7496000</v>
      </c>
      <c r="G58" s="98">
        <v>28000</v>
      </c>
    </row>
    <row r="59" spans="2:7">
      <c r="C59" s="239">
        <v>71</v>
      </c>
      <c r="D59" s="98">
        <v>167300000</v>
      </c>
      <c r="E59" s="98">
        <v>5497000</v>
      </c>
      <c r="F59" s="98">
        <v>11245000</v>
      </c>
      <c r="G59" s="98">
        <v>23000</v>
      </c>
    </row>
    <row r="60" spans="2:7">
      <c r="C60" s="239">
        <v>101</v>
      </c>
      <c r="D60" s="98">
        <v>199800000</v>
      </c>
      <c r="E60" s="98">
        <v>6597000</v>
      </c>
      <c r="F60" s="98">
        <v>13494000</v>
      </c>
      <c r="G60" s="98">
        <v>19000</v>
      </c>
    </row>
    <row r="61" spans="2:7">
      <c r="C61" s="239">
        <v>131</v>
      </c>
      <c r="D61" s="98">
        <v>232300000</v>
      </c>
      <c r="E61" s="98">
        <v>8246000</v>
      </c>
      <c r="F61" s="98">
        <v>16868000</v>
      </c>
      <c r="G61" s="98">
        <v>18000</v>
      </c>
    </row>
    <row r="62" spans="2:7">
      <c r="C62" s="81">
        <v>161</v>
      </c>
      <c r="D62" s="98">
        <v>264800000</v>
      </c>
      <c r="E62" s="98"/>
      <c r="F62" s="98"/>
      <c r="G62" s="98">
        <v>17000</v>
      </c>
    </row>
    <row r="63" spans="2:7">
      <c r="C63" s="81">
        <v>191</v>
      </c>
      <c r="D63" s="98">
        <v>299700000</v>
      </c>
      <c r="E63" s="98"/>
      <c r="F63" s="98"/>
      <c r="G63" s="98">
        <v>17000</v>
      </c>
    </row>
    <row r="64" spans="2:7">
      <c r="C64" s="81">
        <v>221</v>
      </c>
      <c r="D64" s="98">
        <v>327300000</v>
      </c>
      <c r="E64" s="98"/>
      <c r="F64" s="98"/>
      <c r="G64" s="98">
        <v>17000</v>
      </c>
    </row>
    <row r="65" spans="3:7">
      <c r="C65" s="81">
        <v>251</v>
      </c>
      <c r="D65" s="98">
        <v>362300000</v>
      </c>
      <c r="E65" s="98"/>
      <c r="F65" s="98"/>
      <c r="G65" s="98">
        <v>17000</v>
      </c>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T65"/>
  <sheetViews>
    <sheetView workbookViewId="0"/>
  </sheetViews>
  <sheetFormatPr defaultRowHeight="13.5"/>
  <cols>
    <col min="1" max="1" width="2.125" style="81" customWidth="1"/>
    <col min="2" max="2" width="3.125" style="81" customWidth="1"/>
    <col min="3" max="3" width="25.375" style="81" customWidth="1"/>
    <col min="4" max="6" width="11.25" style="81" customWidth="1"/>
    <col min="7" max="8" width="11.875" style="81" customWidth="1"/>
    <col min="9" max="10" width="7.375" style="81" customWidth="1"/>
    <col min="11" max="11" width="12.125" style="81" customWidth="1"/>
    <col min="12" max="12" width="12" style="81" customWidth="1"/>
    <col min="13" max="17" width="12.625" style="81" customWidth="1"/>
    <col min="18" max="18" width="0.875" style="81" customWidth="1"/>
    <col min="19" max="19" width="9" style="81"/>
    <col min="20" max="20" width="15" style="81" customWidth="1"/>
    <col min="21" max="23" width="15.625" style="81" customWidth="1"/>
    <col min="24" max="16384" width="9" style="81"/>
  </cols>
  <sheetData>
    <row r="1" spans="1:20" ht="36.75" customHeight="1">
      <c r="C1" s="27" t="s">
        <v>20</v>
      </c>
    </row>
    <row r="2" spans="1:20" s="146" customFormat="1" ht="20.100000000000001" customHeight="1">
      <c r="A2" s="1381" t="s">
        <v>16</v>
      </c>
      <c r="B2" s="1381"/>
      <c r="C2" s="1381"/>
      <c r="D2" s="1381"/>
      <c r="E2" s="1381"/>
      <c r="F2" s="1381"/>
      <c r="G2" s="1381"/>
      <c r="H2" s="1381"/>
      <c r="I2" s="1381"/>
      <c r="J2" s="1381"/>
      <c r="K2" s="1381"/>
      <c r="L2" s="1381"/>
      <c r="M2" s="1381"/>
      <c r="N2" s="1381"/>
      <c r="O2" s="1381"/>
      <c r="P2" s="1381"/>
      <c r="Q2" s="1381"/>
      <c r="R2" s="1381"/>
    </row>
    <row r="3" spans="1:20" s="146" customFormat="1" ht="20.100000000000001" customHeight="1">
      <c r="A3" s="145"/>
      <c r="D3" s="147"/>
      <c r="E3" s="147"/>
      <c r="F3" s="147"/>
      <c r="G3" s="147"/>
      <c r="H3" s="147"/>
      <c r="I3" s="147"/>
      <c r="J3" s="147"/>
      <c r="K3" s="147"/>
    </row>
    <row r="4" spans="1:20" ht="15.95" customHeight="1"/>
    <row r="5" spans="1:20" s="146" customFormat="1" ht="20.100000000000001" customHeight="1">
      <c r="A5" s="1382" t="s">
        <v>21</v>
      </c>
      <c r="B5" s="1382"/>
      <c r="C5" s="1382"/>
      <c r="D5" s="1382"/>
      <c r="E5" s="1382"/>
      <c r="G5" s="279"/>
      <c r="H5" s="236" t="s">
        <v>413</v>
      </c>
      <c r="I5" s="237"/>
    </row>
    <row r="6" spans="1:20" s="146" customFormat="1" ht="20.100000000000001" customHeight="1">
      <c r="A6" s="1382" t="s">
        <v>22</v>
      </c>
      <c r="B6" s="1382"/>
      <c r="C6" s="1382"/>
      <c r="D6" s="1382"/>
      <c r="E6" s="1382"/>
      <c r="F6" s="279"/>
      <c r="G6" s="279"/>
      <c r="H6" s="236" t="s">
        <v>414</v>
      </c>
      <c r="I6" s="237"/>
      <c r="J6" s="238" t="s">
        <v>412</v>
      </c>
    </row>
    <row r="7" spans="1:20" s="146" customFormat="1" ht="20.100000000000001" customHeight="1">
      <c r="A7" s="301"/>
      <c r="B7" s="301"/>
      <c r="C7" s="301"/>
      <c r="D7" s="301"/>
      <c r="E7" s="301"/>
      <c r="F7" s="279"/>
      <c r="G7" s="279"/>
      <c r="J7" s="238"/>
    </row>
    <row r="8" spans="1:20" s="83" customFormat="1" ht="20.100000000000001" customHeight="1" thickBot="1">
      <c r="A8" s="82" t="s">
        <v>436</v>
      </c>
      <c r="B8" s="82"/>
      <c r="C8" s="82"/>
      <c r="D8" s="82"/>
      <c r="E8" s="82"/>
      <c r="F8" s="82"/>
      <c r="G8" s="82"/>
      <c r="H8" s="82"/>
      <c r="I8" s="82"/>
      <c r="J8" s="82"/>
      <c r="K8" s="82"/>
      <c r="L8" s="82"/>
      <c r="M8" s="82"/>
      <c r="N8" s="82"/>
      <c r="Q8" s="82"/>
      <c r="R8" s="82"/>
    </row>
    <row r="9" spans="1:20" s="84" customFormat="1" ht="15.95" customHeight="1">
      <c r="A9" s="148"/>
      <c r="B9" s="85"/>
      <c r="C9" s="86"/>
      <c r="D9" s="87" t="s">
        <v>8</v>
      </c>
      <c r="E9" s="87" t="s">
        <v>9</v>
      </c>
      <c r="F9" s="87" t="s">
        <v>251</v>
      </c>
      <c r="G9" s="87"/>
      <c r="H9" s="148" t="s">
        <v>252</v>
      </c>
      <c r="I9" s="1375" t="s">
        <v>415</v>
      </c>
      <c r="J9" s="1376"/>
      <c r="K9" s="1377"/>
      <c r="L9" s="1378" t="s">
        <v>23</v>
      </c>
      <c r="M9" s="1380" t="s">
        <v>416</v>
      </c>
      <c r="N9" s="841"/>
      <c r="O9" s="1380" t="s">
        <v>417</v>
      </c>
      <c r="P9" s="841"/>
      <c r="Q9" s="1368" t="s">
        <v>418</v>
      </c>
    </row>
    <row r="10" spans="1:20" s="84" customFormat="1" ht="15.95" customHeight="1">
      <c r="A10" s="1370" t="s">
        <v>253</v>
      </c>
      <c r="B10" s="1371"/>
      <c r="C10" s="1372"/>
      <c r="D10" s="90"/>
      <c r="E10" s="90" t="s">
        <v>10</v>
      </c>
      <c r="F10" s="90"/>
      <c r="G10" s="90" t="s">
        <v>254</v>
      </c>
      <c r="H10" s="88"/>
      <c r="I10" s="280"/>
      <c r="J10" s="90"/>
      <c r="K10" s="149"/>
      <c r="L10" s="1379"/>
      <c r="M10" s="830"/>
      <c r="N10" s="831"/>
      <c r="O10" s="830"/>
      <c r="P10" s="831"/>
      <c r="Q10" s="1369"/>
    </row>
    <row r="11" spans="1:20" s="84" customFormat="1" ht="15.95" customHeight="1">
      <c r="A11" s="88"/>
      <c r="C11" s="89"/>
      <c r="D11" s="90" t="s">
        <v>255</v>
      </c>
      <c r="E11" s="90" t="s">
        <v>11</v>
      </c>
      <c r="F11" s="90" t="s">
        <v>12</v>
      </c>
      <c r="G11" s="90"/>
      <c r="H11" s="88" t="s">
        <v>26</v>
      </c>
      <c r="I11" s="280" t="s">
        <v>94</v>
      </c>
      <c r="J11" s="89" t="s">
        <v>419</v>
      </c>
      <c r="K11" s="281" t="s">
        <v>256</v>
      </c>
      <c r="L11" s="1379"/>
      <c r="M11" s="853"/>
      <c r="N11" s="852"/>
      <c r="O11" s="830"/>
      <c r="P11" s="831"/>
      <c r="Q11" s="1369"/>
    </row>
    <row r="12" spans="1:20" s="84" customFormat="1" ht="15.95" customHeight="1">
      <c r="A12" s="91"/>
      <c r="B12" s="92"/>
      <c r="C12" s="93"/>
      <c r="D12" s="94" t="s">
        <v>257</v>
      </c>
      <c r="E12" s="94" t="s">
        <v>420</v>
      </c>
      <c r="F12" s="94" t="s">
        <v>421</v>
      </c>
      <c r="G12" s="102" t="s">
        <v>422</v>
      </c>
      <c r="H12" s="91" t="s">
        <v>258</v>
      </c>
      <c r="I12" s="282"/>
      <c r="J12" s="93"/>
      <c r="K12" s="283" t="s">
        <v>423</v>
      </c>
      <c r="L12" s="93" t="s">
        <v>424</v>
      </c>
      <c r="M12" s="284" t="s">
        <v>425</v>
      </c>
      <c r="N12" s="284" t="s">
        <v>426</v>
      </c>
      <c r="O12" s="285" t="s">
        <v>427</v>
      </c>
      <c r="P12" s="285" t="s">
        <v>428</v>
      </c>
      <c r="Q12" s="285" t="s">
        <v>429</v>
      </c>
    </row>
    <row r="13" spans="1:20" ht="15.95" customHeight="1">
      <c r="A13" s="95" t="s">
        <v>259</v>
      </c>
      <c r="B13" s="96"/>
      <c r="C13" s="97"/>
      <c r="D13" s="98"/>
      <c r="E13" s="98"/>
      <c r="F13" s="98"/>
      <c r="G13" s="98"/>
      <c r="H13" s="96"/>
      <c r="I13" s="150"/>
      <c r="J13" s="98"/>
      <c r="K13" s="151"/>
      <c r="L13" s="97"/>
      <c r="M13" s="98"/>
      <c r="N13" s="98"/>
      <c r="O13" s="98"/>
      <c r="P13" s="98"/>
      <c r="Q13" s="98"/>
    </row>
    <row r="14" spans="1:20" ht="15.95" customHeight="1">
      <c r="A14" s="99"/>
      <c r="B14" s="96"/>
      <c r="C14" s="154" t="s">
        <v>56</v>
      </c>
      <c r="D14" s="95"/>
      <c r="E14" s="95"/>
      <c r="F14" s="95"/>
      <c r="G14" s="95"/>
      <c r="H14" s="100"/>
      <c r="I14" s="150"/>
      <c r="J14" s="98"/>
      <c r="K14" s="151"/>
      <c r="L14" s="152"/>
      <c r="M14" s="97"/>
      <c r="N14" s="97"/>
      <c r="O14" s="98"/>
      <c r="P14" s="98"/>
      <c r="Q14" s="98"/>
      <c r="T14" s="239" t="s">
        <v>256</v>
      </c>
    </row>
    <row r="15" spans="1:20" ht="15.95" customHeight="1">
      <c r="A15" s="99"/>
      <c r="B15" s="101"/>
      <c r="C15" s="98" t="s">
        <v>17</v>
      </c>
      <c r="D15" s="98"/>
      <c r="E15" s="98"/>
      <c r="F15" s="98"/>
      <c r="G15" s="98"/>
      <c r="H15" s="96"/>
      <c r="I15" s="152"/>
      <c r="J15" s="95"/>
      <c r="K15" s="153"/>
      <c r="L15" s="154"/>
      <c r="M15" s="154"/>
      <c r="N15" s="154"/>
      <c r="O15" s="154"/>
      <c r="P15" s="98"/>
      <c r="Q15" s="98"/>
    </row>
    <row r="16" spans="1:20" ht="15.95" customHeight="1">
      <c r="A16" s="99"/>
      <c r="B16" s="101"/>
      <c r="C16" s="98" t="s">
        <v>18</v>
      </c>
      <c r="D16" s="286"/>
      <c r="E16" s="286"/>
      <c r="F16" s="98"/>
      <c r="G16" s="98"/>
      <c r="H16" s="96"/>
      <c r="I16" s="155" t="str">
        <f>IF(I5="","",I5)</f>
        <v/>
      </c>
      <c r="J16" s="156" t="s">
        <v>148</v>
      </c>
      <c r="K16" s="157" t="e">
        <f>VLOOKUP(I16,$C$55:$G$65,2,TRUE)</f>
        <v>#N/A</v>
      </c>
      <c r="L16" s="154"/>
      <c r="M16" s="154"/>
      <c r="N16" s="154"/>
      <c r="O16" s="154"/>
      <c r="P16" s="98"/>
      <c r="Q16" s="98"/>
    </row>
    <row r="17" spans="1:17" ht="15.95" customHeight="1">
      <c r="A17" s="99"/>
      <c r="B17" s="101"/>
      <c r="C17" s="98" t="s">
        <v>19</v>
      </c>
      <c r="D17" s="287"/>
      <c r="E17" s="287"/>
      <c r="F17" s="98"/>
      <c r="G17" s="98"/>
      <c r="H17" s="96"/>
      <c r="I17" s="288" t="s">
        <v>430</v>
      </c>
      <c r="J17" s="289" t="s">
        <v>430</v>
      </c>
      <c r="K17" s="151" t="e">
        <f>K16*0.05</f>
        <v>#N/A</v>
      </c>
      <c r="L17" s="154"/>
      <c r="M17" s="154"/>
      <c r="N17" s="154"/>
      <c r="O17" s="154"/>
      <c r="P17" s="98"/>
      <c r="Q17" s="98"/>
    </row>
    <row r="18" spans="1:17" ht="15.95" customHeight="1">
      <c r="A18" s="99"/>
      <c r="B18" s="101"/>
      <c r="C18" s="240" t="s">
        <v>438</v>
      </c>
      <c r="D18" s="98"/>
      <c r="E18" s="98"/>
      <c r="F18" s="98"/>
      <c r="G18" s="98"/>
      <c r="H18" s="278"/>
      <c r="I18" s="288" t="str">
        <f>IF(I5="","",I5)</f>
        <v/>
      </c>
      <c r="J18" s="289"/>
      <c r="K18" s="157" t="e">
        <f>IF(I18&gt;0,VLOOKUP(I18,C55:G65,5,TRUE)*I5,"")</f>
        <v>#N/A</v>
      </c>
      <c r="L18" s="196"/>
      <c r="M18" s="231"/>
      <c r="N18" s="231"/>
      <c r="O18" s="231"/>
      <c r="P18" s="98"/>
      <c r="Q18" s="98"/>
    </row>
    <row r="19" spans="1:17" ht="15.95" customHeight="1">
      <c r="A19" s="99"/>
      <c r="B19" s="99"/>
      <c r="C19" s="98"/>
      <c r="D19" s="102"/>
      <c r="E19" s="102"/>
      <c r="F19" s="102"/>
      <c r="G19" s="102"/>
      <c r="H19" s="103"/>
      <c r="I19" s="288" t="str">
        <f>IF(D19&gt;0,I6,"")</f>
        <v/>
      </c>
      <c r="J19" s="289"/>
      <c r="K19" s="157" t="str">
        <f>IF(D19&gt;0,VLOOKUP(I19,$C$55:$F$61,4,TRUE),"")</f>
        <v/>
      </c>
      <c r="L19" s="97"/>
      <c r="M19" s="98"/>
      <c r="N19" s="98"/>
      <c r="O19" s="98"/>
      <c r="P19" s="98"/>
      <c r="Q19" s="98"/>
    </row>
    <row r="20" spans="1:17" ht="15.95" customHeight="1">
      <c r="A20" s="99"/>
      <c r="B20" s="99"/>
      <c r="C20" s="102"/>
      <c r="D20" s="102"/>
      <c r="E20" s="102"/>
      <c r="F20" s="102"/>
      <c r="G20" s="102"/>
      <c r="H20" s="103"/>
      <c r="I20" s="291"/>
      <c r="J20" s="292"/>
      <c r="K20" s="293"/>
      <c r="L20" s="97"/>
      <c r="M20" s="98"/>
      <c r="N20" s="98"/>
      <c r="O20" s="98"/>
      <c r="P20" s="98"/>
      <c r="Q20" s="98"/>
    </row>
    <row r="21" spans="1:17" ht="15.95" customHeight="1">
      <c r="A21" s="99"/>
      <c r="B21" s="99"/>
      <c r="C21" s="98"/>
      <c r="D21" s="98"/>
      <c r="E21" s="98"/>
      <c r="F21" s="98"/>
      <c r="G21" s="98"/>
      <c r="H21" s="103"/>
      <c r="I21" s="291"/>
      <c r="J21" s="294"/>
      <c r="K21" s="293"/>
      <c r="L21" s="97"/>
      <c r="M21" s="98"/>
      <c r="N21" s="98"/>
      <c r="O21" s="98"/>
      <c r="P21" s="98"/>
      <c r="Q21" s="98"/>
    </row>
    <row r="22" spans="1:17" ht="15.95" customHeight="1">
      <c r="A22" s="99"/>
      <c r="B22" s="99"/>
      <c r="C22" s="295"/>
      <c r="D22" s="98"/>
      <c r="E22" s="98"/>
      <c r="F22" s="98"/>
      <c r="G22" s="98"/>
      <c r="H22" s="96"/>
      <c r="I22" s="150"/>
      <c r="J22" s="98"/>
      <c r="K22" s="151"/>
      <c r="L22" s="97"/>
      <c r="M22" s="98"/>
      <c r="N22" s="98"/>
      <c r="O22" s="98"/>
      <c r="P22" s="98"/>
      <c r="Q22" s="98"/>
    </row>
    <row r="23" spans="1:17" ht="15.95" customHeight="1">
      <c r="A23" s="99"/>
      <c r="B23" s="99"/>
      <c r="C23" s="295"/>
      <c r="D23" s="98"/>
      <c r="E23" s="98"/>
      <c r="F23" s="98"/>
      <c r="G23" s="98"/>
      <c r="H23" s="96"/>
      <c r="I23" s="150"/>
      <c r="J23" s="98"/>
      <c r="K23" s="151"/>
      <c r="L23" s="97"/>
      <c r="M23" s="98"/>
      <c r="N23" s="98"/>
      <c r="O23" s="98"/>
      <c r="P23" s="98"/>
      <c r="Q23" s="98"/>
    </row>
    <row r="24" spans="1:17" ht="15.95" customHeight="1">
      <c r="A24" s="99"/>
      <c r="B24" s="99"/>
      <c r="C24" s="98"/>
      <c r="D24" s="98"/>
      <c r="E24" s="98"/>
      <c r="F24" s="98"/>
      <c r="G24" s="98"/>
      <c r="H24" s="96"/>
      <c r="I24" s="150"/>
      <c r="J24" s="98"/>
      <c r="K24" s="151"/>
      <c r="L24" s="97"/>
      <c r="M24" s="296" t="e">
        <f>ROUNDDOWN($L$25*2/3,-3)</f>
        <v>#N/A</v>
      </c>
      <c r="N24" s="296"/>
      <c r="O24" s="296" t="e">
        <f>ROUNDDOWN($L$25*1/12,-3)</f>
        <v>#N/A</v>
      </c>
      <c r="P24" s="296"/>
      <c r="Q24" s="296"/>
    </row>
    <row r="25" spans="1:17" ht="15.95" customHeight="1" thickBot="1">
      <c r="A25" s="102"/>
      <c r="B25" s="103"/>
      <c r="C25" s="104" t="s">
        <v>13</v>
      </c>
      <c r="D25" s="98">
        <f>SUM(D16:D24)</f>
        <v>0</v>
      </c>
      <c r="E25" s="297">
        <f>SUM(E16:E24)</f>
        <v>0</v>
      </c>
      <c r="F25" s="98">
        <f>SUM(F18:F24)</f>
        <v>0</v>
      </c>
      <c r="G25" s="297">
        <f>D25-F25</f>
        <v>0</v>
      </c>
      <c r="H25" s="96">
        <f>MIN(E25,G25)</f>
        <v>0</v>
      </c>
      <c r="I25" s="298" t="s">
        <v>148</v>
      </c>
      <c r="J25" s="299" t="s">
        <v>148</v>
      </c>
      <c r="K25" s="300" t="e">
        <f>SUM(K16:K24)</f>
        <v>#N/A</v>
      </c>
      <c r="L25" s="97" t="e">
        <f>MIN(H25,K25)</f>
        <v>#N/A</v>
      </c>
      <c r="M25" s="1373" t="e">
        <f>M24+N24</f>
        <v>#N/A</v>
      </c>
      <c r="N25" s="1374"/>
      <c r="O25" s="1373" t="e">
        <f>O24+P24</f>
        <v>#N/A</v>
      </c>
      <c r="P25" s="1374"/>
      <c r="Q25" s="98" t="e">
        <f>M25+O25</f>
        <v>#N/A</v>
      </c>
    </row>
    <row r="26" spans="1:17" ht="15.95" customHeight="1">
      <c r="C26" s="84"/>
      <c r="I26" s="241"/>
      <c r="J26" s="241"/>
      <c r="M26" s="302"/>
      <c r="N26" s="302"/>
      <c r="O26" s="302"/>
      <c r="P26" s="302"/>
    </row>
    <row r="27" spans="1:17" ht="15.95" customHeight="1" thickBot="1">
      <c r="A27" s="303" t="s">
        <v>437</v>
      </c>
    </row>
    <row r="28" spans="1:17" s="84" customFormat="1" ht="15.95" customHeight="1">
      <c r="A28" s="148"/>
      <c r="B28" s="85"/>
      <c r="C28" s="86"/>
      <c r="D28" s="87" t="s">
        <v>8</v>
      </c>
      <c r="E28" s="87" t="s">
        <v>9</v>
      </c>
      <c r="F28" s="87" t="s">
        <v>251</v>
      </c>
      <c r="G28" s="87"/>
      <c r="H28" s="148" t="s">
        <v>252</v>
      </c>
      <c r="I28" s="1375" t="s">
        <v>415</v>
      </c>
      <c r="J28" s="1376"/>
      <c r="K28" s="1377"/>
      <c r="L28" s="1378" t="s">
        <v>23</v>
      </c>
      <c r="M28" s="1380" t="s">
        <v>416</v>
      </c>
      <c r="N28" s="841"/>
      <c r="O28" s="1380" t="s">
        <v>417</v>
      </c>
      <c r="P28" s="841"/>
      <c r="Q28" s="1368" t="s">
        <v>418</v>
      </c>
    </row>
    <row r="29" spans="1:17" s="84" customFormat="1" ht="15.95" customHeight="1">
      <c r="A29" s="1370" t="s">
        <v>253</v>
      </c>
      <c r="B29" s="1371"/>
      <c r="C29" s="1372"/>
      <c r="D29" s="90"/>
      <c r="E29" s="90" t="s">
        <v>10</v>
      </c>
      <c r="F29" s="90"/>
      <c r="G29" s="90" t="s">
        <v>254</v>
      </c>
      <c r="H29" s="88"/>
      <c r="I29" s="280"/>
      <c r="J29" s="90"/>
      <c r="K29" s="149"/>
      <c r="L29" s="1379"/>
      <c r="M29" s="830"/>
      <c r="N29" s="831"/>
      <c r="O29" s="830"/>
      <c r="P29" s="831"/>
      <c r="Q29" s="1369"/>
    </row>
    <row r="30" spans="1:17" s="84" customFormat="1" ht="15.95" customHeight="1">
      <c r="A30" s="88"/>
      <c r="C30" s="89"/>
      <c r="D30" s="90" t="s">
        <v>255</v>
      </c>
      <c r="E30" s="90" t="s">
        <v>11</v>
      </c>
      <c r="F30" s="90" t="s">
        <v>12</v>
      </c>
      <c r="G30" s="90"/>
      <c r="H30" s="88" t="s">
        <v>26</v>
      </c>
      <c r="I30" s="280" t="s">
        <v>94</v>
      </c>
      <c r="J30" s="89" t="s">
        <v>419</v>
      </c>
      <c r="K30" s="281" t="s">
        <v>256</v>
      </c>
      <c r="L30" s="1379"/>
      <c r="M30" s="853"/>
      <c r="N30" s="852"/>
      <c r="O30" s="830"/>
      <c r="P30" s="831"/>
      <c r="Q30" s="1369"/>
    </row>
    <row r="31" spans="1:17" s="84" customFormat="1" ht="15.95" customHeight="1">
      <c r="A31" s="91"/>
      <c r="B31" s="92"/>
      <c r="C31" s="93"/>
      <c r="D31" s="94" t="s">
        <v>257</v>
      </c>
      <c r="E31" s="94" t="s">
        <v>420</v>
      </c>
      <c r="F31" s="94" t="s">
        <v>421</v>
      </c>
      <c r="G31" s="102" t="s">
        <v>422</v>
      </c>
      <c r="H31" s="91" t="s">
        <v>258</v>
      </c>
      <c r="I31" s="282"/>
      <c r="J31" s="93"/>
      <c r="K31" s="283" t="s">
        <v>423</v>
      </c>
      <c r="L31" s="93" t="s">
        <v>424</v>
      </c>
      <c r="M31" s="284" t="s">
        <v>425</v>
      </c>
      <c r="N31" s="284" t="s">
        <v>426</v>
      </c>
      <c r="O31" s="285" t="s">
        <v>427</v>
      </c>
      <c r="P31" s="285" t="s">
        <v>428</v>
      </c>
      <c r="Q31" s="285" t="s">
        <v>429</v>
      </c>
    </row>
    <row r="32" spans="1:17" ht="15.95" customHeight="1">
      <c r="A32" s="95" t="s">
        <v>259</v>
      </c>
      <c r="B32" s="96"/>
      <c r="C32" s="97"/>
      <c r="D32" s="98"/>
      <c r="E32" s="98"/>
      <c r="F32" s="98"/>
      <c r="G32" s="98"/>
      <c r="H32" s="96"/>
      <c r="I32" s="150"/>
      <c r="J32" s="98"/>
      <c r="K32" s="151"/>
      <c r="L32" s="97"/>
      <c r="M32" s="98"/>
      <c r="N32" s="98"/>
      <c r="O32" s="98"/>
      <c r="P32" s="98"/>
      <c r="Q32" s="98"/>
    </row>
    <row r="33" spans="1:20" ht="15.95" customHeight="1">
      <c r="A33" s="99"/>
      <c r="B33" s="96"/>
      <c r="C33" s="154" t="s">
        <v>56</v>
      </c>
      <c r="D33" s="95"/>
      <c r="E33" s="95"/>
      <c r="F33" s="95"/>
      <c r="G33" s="95"/>
      <c r="H33" s="100"/>
      <c r="I33" s="150"/>
      <c r="J33" s="98"/>
      <c r="K33" s="151"/>
      <c r="L33" s="152"/>
      <c r="M33" s="97"/>
      <c r="N33" s="97"/>
      <c r="O33" s="98"/>
      <c r="P33" s="98"/>
      <c r="Q33" s="98"/>
      <c r="T33" s="239" t="s">
        <v>256</v>
      </c>
    </row>
    <row r="34" spans="1:20" ht="15.95" customHeight="1">
      <c r="A34" s="99"/>
      <c r="B34" s="101"/>
      <c r="C34" s="98" t="s">
        <v>17</v>
      </c>
      <c r="D34" s="98"/>
      <c r="E34" s="98"/>
      <c r="F34" s="98"/>
      <c r="G34" s="98"/>
      <c r="H34" s="96"/>
      <c r="I34" s="152"/>
      <c r="J34" s="95"/>
      <c r="K34" s="153"/>
      <c r="L34" s="154"/>
      <c r="M34" s="154"/>
      <c r="N34" s="154"/>
      <c r="O34" s="154"/>
      <c r="P34" s="98"/>
      <c r="Q34" s="98"/>
    </row>
    <row r="35" spans="1:20" ht="15.95" customHeight="1">
      <c r="A35" s="99"/>
      <c r="B35" s="101"/>
      <c r="C35" s="98" t="s">
        <v>18</v>
      </c>
      <c r="D35" s="286"/>
      <c r="E35" s="286"/>
      <c r="F35" s="98"/>
      <c r="G35" s="98"/>
      <c r="H35" s="96"/>
      <c r="I35" s="155" t="str">
        <f>IF(I6="","",I6)</f>
        <v/>
      </c>
      <c r="J35" s="156" t="s">
        <v>148</v>
      </c>
      <c r="K35" s="157" t="e">
        <f>VLOOKUP(I35,$K$55:$N$65,2,TRUE)</f>
        <v>#N/A</v>
      </c>
      <c r="L35" s="154"/>
      <c r="M35" s="154"/>
      <c r="N35" s="154"/>
      <c r="O35" s="154"/>
      <c r="P35" s="98"/>
      <c r="Q35" s="98"/>
    </row>
    <row r="36" spans="1:20" ht="15.95" customHeight="1">
      <c r="A36" s="99"/>
      <c r="B36" s="101"/>
      <c r="C36" s="98" t="s">
        <v>19</v>
      </c>
      <c r="D36" s="287"/>
      <c r="E36" s="287"/>
      <c r="F36" s="98"/>
      <c r="G36" s="98"/>
      <c r="H36" s="96"/>
      <c r="I36" s="288" t="s">
        <v>430</v>
      </c>
      <c r="J36" s="289" t="s">
        <v>430</v>
      </c>
      <c r="K36" s="151" t="e">
        <f>K35*0.05</f>
        <v>#N/A</v>
      </c>
      <c r="L36" s="154"/>
      <c r="M36" s="154"/>
      <c r="N36" s="154"/>
      <c r="O36" s="154"/>
      <c r="P36" s="98"/>
      <c r="Q36" s="98"/>
    </row>
    <row r="37" spans="1:20" ht="15.95" customHeight="1">
      <c r="A37" s="99"/>
      <c r="B37" s="101"/>
      <c r="C37" s="98"/>
      <c r="D37" s="287"/>
      <c r="E37" s="287"/>
      <c r="F37" s="98"/>
      <c r="G37" s="98"/>
      <c r="H37" s="278"/>
      <c r="I37" s="288" t="str">
        <f>IF(D37&gt;0,I24,"")</f>
        <v/>
      </c>
      <c r="J37" s="289"/>
      <c r="K37" s="157" t="str">
        <f>IF(D37&gt;0,VLOOKUP(I37,$C$55:$F$61,3,TRUE),"")</f>
        <v/>
      </c>
      <c r="L37" s="196"/>
      <c r="M37" s="231"/>
      <c r="N37" s="231"/>
      <c r="O37" s="231"/>
      <c r="P37" s="98"/>
      <c r="Q37" s="98"/>
    </row>
    <row r="38" spans="1:20" ht="15.95" customHeight="1">
      <c r="A38" s="99"/>
      <c r="B38" s="99"/>
      <c r="C38" s="98"/>
      <c r="D38" s="290"/>
      <c r="E38" s="290"/>
      <c r="F38" s="102"/>
      <c r="G38" s="102"/>
      <c r="H38" s="103"/>
      <c r="I38" s="288" t="str">
        <f>IF(D38&gt;0,I24,"")</f>
        <v/>
      </c>
      <c r="J38" s="289"/>
      <c r="K38" s="157" t="str">
        <f>IF(D38&gt;0,VLOOKUP(I38,$C$55:$F$61,4,TRUE),"")</f>
        <v/>
      </c>
      <c r="L38" s="97"/>
      <c r="M38" s="98"/>
      <c r="N38" s="98"/>
      <c r="O38" s="98"/>
      <c r="P38" s="98"/>
      <c r="Q38" s="98"/>
    </row>
    <row r="39" spans="1:20" ht="15.95" customHeight="1">
      <c r="A39" s="99"/>
      <c r="B39" s="99"/>
      <c r="C39" s="102"/>
      <c r="D39" s="102"/>
      <c r="E39" s="102"/>
      <c r="F39" s="102"/>
      <c r="G39" s="102"/>
      <c r="H39" s="103"/>
      <c r="I39" s="291"/>
      <c r="J39" s="292"/>
      <c r="K39" s="293"/>
      <c r="L39" s="97"/>
      <c r="M39" s="98"/>
      <c r="N39" s="98"/>
      <c r="O39" s="98"/>
      <c r="P39" s="98"/>
      <c r="Q39" s="98"/>
    </row>
    <row r="40" spans="1:20" ht="15.95" customHeight="1">
      <c r="A40" s="99"/>
      <c r="B40" s="99"/>
      <c r="C40" s="98"/>
      <c r="D40" s="98"/>
      <c r="E40" s="98"/>
      <c r="F40" s="98"/>
      <c r="G40" s="98"/>
      <c r="H40" s="103"/>
      <c r="I40" s="291"/>
      <c r="J40" s="294"/>
      <c r="K40" s="293"/>
      <c r="L40" s="97"/>
      <c r="M40" s="98"/>
      <c r="N40" s="98"/>
      <c r="O40" s="98"/>
      <c r="P40" s="98"/>
      <c r="Q40" s="98"/>
    </row>
    <row r="41" spans="1:20" ht="15.95" customHeight="1">
      <c r="A41" s="99"/>
      <c r="B41" s="99"/>
      <c r="C41" s="295"/>
      <c r="D41" s="98"/>
      <c r="E41" s="98"/>
      <c r="F41" s="98"/>
      <c r="G41" s="98"/>
      <c r="H41" s="96"/>
      <c r="I41" s="150"/>
      <c r="J41" s="98"/>
      <c r="K41" s="151"/>
      <c r="L41" s="97"/>
      <c r="M41" s="98"/>
      <c r="N41" s="98"/>
      <c r="O41" s="98"/>
      <c r="P41" s="98"/>
      <c r="Q41" s="98"/>
    </row>
    <row r="42" spans="1:20" ht="15.95" customHeight="1">
      <c r="A42" s="99"/>
      <c r="B42" s="99"/>
      <c r="C42" s="295"/>
      <c r="D42" s="98"/>
      <c r="E42" s="98"/>
      <c r="F42" s="98"/>
      <c r="G42" s="98"/>
      <c r="H42" s="96"/>
      <c r="I42" s="150"/>
      <c r="J42" s="98"/>
      <c r="K42" s="151"/>
      <c r="L42" s="97"/>
      <c r="M42" s="98"/>
      <c r="N42" s="98"/>
      <c r="O42" s="98"/>
      <c r="P42" s="98"/>
      <c r="Q42" s="98"/>
    </row>
    <row r="43" spans="1:20" ht="15.95" customHeight="1">
      <c r="A43" s="99"/>
      <c r="B43" s="99"/>
      <c r="C43" s="98"/>
      <c r="D43" s="98"/>
      <c r="E43" s="98"/>
      <c r="F43" s="98"/>
      <c r="G43" s="98"/>
      <c r="H43" s="96"/>
      <c r="I43" s="150"/>
      <c r="J43" s="98"/>
      <c r="K43" s="151"/>
      <c r="L43" s="97"/>
      <c r="M43" s="296"/>
      <c r="N43" s="296" t="e">
        <f>ROUNDDOWN($L$44*1/2,-3)</f>
        <v>#N/A</v>
      </c>
      <c r="O43" s="296"/>
      <c r="P43" s="296" t="e">
        <f>ROUNDDOWN($L$44*1/4,-3)</f>
        <v>#N/A</v>
      </c>
      <c r="Q43" s="296"/>
    </row>
    <row r="44" spans="1:20" ht="15.95" customHeight="1" thickBot="1">
      <c r="A44" s="102"/>
      <c r="B44" s="103"/>
      <c r="C44" s="104" t="s">
        <v>13</v>
      </c>
      <c r="D44" s="98">
        <f>SUM(D35:D43)</f>
        <v>0</v>
      </c>
      <c r="E44" s="297">
        <f>SUM(E35:E43)</f>
        <v>0</v>
      </c>
      <c r="F44" s="98">
        <f>SUM(F37:F43)</f>
        <v>0</v>
      </c>
      <c r="G44" s="297">
        <f>D44-F44</f>
        <v>0</v>
      </c>
      <c r="H44" s="96">
        <f>MIN(E44,G44)</f>
        <v>0</v>
      </c>
      <c r="I44" s="298" t="s">
        <v>148</v>
      </c>
      <c r="J44" s="299" t="s">
        <v>148</v>
      </c>
      <c r="K44" s="300" t="e">
        <f>SUM(K35:K43)</f>
        <v>#N/A</v>
      </c>
      <c r="L44" s="97" t="e">
        <f>MIN(H44,K44)</f>
        <v>#N/A</v>
      </c>
      <c r="M44" s="1373" t="e">
        <f>M43+N43</f>
        <v>#N/A</v>
      </c>
      <c r="N44" s="1374"/>
      <c r="O44" s="1373" t="e">
        <f>O43+P43</f>
        <v>#N/A</v>
      </c>
      <c r="P44" s="1374"/>
      <c r="Q44" s="98" t="e">
        <f>M44+O44</f>
        <v>#N/A</v>
      </c>
    </row>
    <row r="45" spans="1:20" ht="15.95" customHeight="1">
      <c r="C45" s="84"/>
      <c r="I45" s="241"/>
      <c r="J45" s="241"/>
      <c r="M45" s="302"/>
      <c r="N45" s="302"/>
      <c r="O45" s="302"/>
      <c r="P45" s="302"/>
    </row>
    <row r="46" spans="1:20" ht="15.95" customHeight="1">
      <c r="B46" s="82" t="s">
        <v>27</v>
      </c>
    </row>
    <row r="47" spans="1:20" ht="15.95" customHeight="1">
      <c r="B47" s="82" t="s">
        <v>431</v>
      </c>
    </row>
    <row r="48" spans="1:20" ht="15.95" customHeight="1">
      <c r="B48" s="82" t="s">
        <v>432</v>
      </c>
    </row>
    <row r="49" spans="2:14" ht="15.95" customHeight="1">
      <c r="B49" s="82" t="s">
        <v>433</v>
      </c>
    </row>
    <row r="50" spans="2:14" ht="15.95" customHeight="1">
      <c r="B50" s="82" t="s">
        <v>434</v>
      </c>
    </row>
    <row r="51" spans="2:14" ht="15.95" customHeight="1">
      <c r="B51" s="105"/>
    </row>
    <row r="52" spans="2:14" ht="15.95" customHeight="1">
      <c r="B52" s="105"/>
    </row>
    <row r="53" spans="2:14" ht="15.95" customHeight="1">
      <c r="B53" s="105"/>
    </row>
    <row r="54" spans="2:14" ht="15.95" customHeight="1">
      <c r="B54" s="105"/>
      <c r="C54" s="242" t="s">
        <v>94</v>
      </c>
      <c r="D54" s="240" t="s">
        <v>408</v>
      </c>
      <c r="E54" s="240" t="s">
        <v>409</v>
      </c>
      <c r="F54" s="240" t="s">
        <v>435</v>
      </c>
      <c r="G54" s="240" t="s">
        <v>439</v>
      </c>
      <c r="K54" s="242" t="s">
        <v>94</v>
      </c>
      <c r="L54" s="240" t="s">
        <v>408</v>
      </c>
      <c r="M54" s="240" t="s">
        <v>409</v>
      </c>
      <c r="N54" s="240" t="s">
        <v>435</v>
      </c>
    </row>
    <row r="55" spans="2:14">
      <c r="C55" s="81">
        <v>0</v>
      </c>
      <c r="D55" s="98">
        <v>92300000</v>
      </c>
      <c r="E55" s="98">
        <v>2049000</v>
      </c>
      <c r="F55" s="98">
        <v>3648000</v>
      </c>
      <c r="G55" s="98">
        <v>49000</v>
      </c>
      <c r="K55" s="81">
        <v>0</v>
      </c>
      <c r="L55" s="98">
        <v>58700000</v>
      </c>
      <c r="M55" s="98"/>
      <c r="N55" s="98"/>
    </row>
    <row r="56" spans="2:14">
      <c r="C56" s="239">
        <v>21</v>
      </c>
      <c r="D56" s="98">
        <v>99800000</v>
      </c>
      <c r="E56" s="98">
        <v>2323000</v>
      </c>
      <c r="F56" s="98">
        <v>4452000</v>
      </c>
      <c r="G56" s="98">
        <v>37000</v>
      </c>
      <c r="K56" s="239">
        <v>21</v>
      </c>
      <c r="L56" s="98">
        <v>63500000</v>
      </c>
      <c r="M56" s="98"/>
      <c r="N56" s="98"/>
    </row>
    <row r="57" spans="2:14">
      <c r="C57" s="239">
        <v>31</v>
      </c>
      <c r="D57" s="98">
        <v>112400000</v>
      </c>
      <c r="E57" s="98">
        <v>3098000</v>
      </c>
      <c r="F57" s="98">
        <v>5397000</v>
      </c>
      <c r="G57" s="98">
        <v>32000</v>
      </c>
      <c r="K57" s="239">
        <v>31</v>
      </c>
      <c r="L57" s="98">
        <v>71500000</v>
      </c>
      <c r="M57" s="98"/>
      <c r="N57" s="98"/>
    </row>
    <row r="58" spans="2:14">
      <c r="C58" s="239">
        <v>41</v>
      </c>
      <c r="D58" s="98">
        <v>127400000</v>
      </c>
      <c r="E58" s="98">
        <v>3898000</v>
      </c>
      <c r="F58" s="98">
        <v>7496000</v>
      </c>
      <c r="G58" s="98">
        <v>28000</v>
      </c>
      <c r="K58" s="239">
        <v>41</v>
      </c>
      <c r="L58" s="98">
        <v>81000000</v>
      </c>
      <c r="M58" s="98"/>
      <c r="N58" s="98"/>
    </row>
    <row r="59" spans="2:14">
      <c r="C59" s="239">
        <v>71</v>
      </c>
      <c r="D59" s="98">
        <v>167300000</v>
      </c>
      <c r="E59" s="98">
        <v>5497000</v>
      </c>
      <c r="F59" s="98">
        <v>11245000</v>
      </c>
      <c r="G59" s="98">
        <v>23000</v>
      </c>
      <c r="K59" s="239">
        <v>71</v>
      </c>
      <c r="L59" s="98">
        <v>106400000</v>
      </c>
      <c r="M59" s="98"/>
      <c r="N59" s="98"/>
    </row>
    <row r="60" spans="2:14">
      <c r="C60" s="239">
        <v>101</v>
      </c>
      <c r="D60" s="98">
        <v>199800000</v>
      </c>
      <c r="E60" s="98">
        <v>6597000</v>
      </c>
      <c r="F60" s="98">
        <v>13494000</v>
      </c>
      <c r="G60" s="98">
        <v>19000</v>
      </c>
      <c r="K60" s="239">
        <v>101</v>
      </c>
      <c r="L60" s="98">
        <v>127100000</v>
      </c>
      <c r="M60" s="98"/>
      <c r="N60" s="98"/>
    </row>
    <row r="61" spans="2:14">
      <c r="C61" s="239">
        <v>131</v>
      </c>
      <c r="D61" s="98">
        <v>232300000</v>
      </c>
      <c r="E61" s="98">
        <v>8246000</v>
      </c>
      <c r="F61" s="98">
        <v>16868000</v>
      </c>
      <c r="G61" s="98">
        <v>18000</v>
      </c>
      <c r="K61" s="239">
        <v>131</v>
      </c>
      <c r="L61" s="98">
        <v>147800000</v>
      </c>
      <c r="M61" s="98"/>
      <c r="N61" s="98"/>
    </row>
    <row r="62" spans="2:14">
      <c r="C62" s="81">
        <v>161</v>
      </c>
      <c r="D62" s="98">
        <v>264800000</v>
      </c>
      <c r="E62" s="98"/>
      <c r="F62" s="98"/>
      <c r="G62" s="98">
        <v>17000</v>
      </c>
      <c r="K62" s="81">
        <v>161</v>
      </c>
      <c r="L62" s="98">
        <v>168500000</v>
      </c>
      <c r="M62" s="98"/>
      <c r="N62" s="98"/>
    </row>
    <row r="63" spans="2:14">
      <c r="C63" s="81">
        <v>191</v>
      </c>
      <c r="D63" s="98">
        <v>299700000</v>
      </c>
      <c r="E63" s="98"/>
      <c r="F63" s="98"/>
      <c r="G63" s="98">
        <v>17000</v>
      </c>
      <c r="K63" s="81">
        <v>191</v>
      </c>
      <c r="L63" s="98">
        <v>190800000</v>
      </c>
      <c r="M63" s="98"/>
      <c r="N63" s="98"/>
    </row>
    <row r="64" spans="2:14">
      <c r="C64" s="81">
        <v>221</v>
      </c>
      <c r="D64" s="98">
        <v>327300000</v>
      </c>
      <c r="E64" s="98"/>
      <c r="F64" s="98"/>
      <c r="G64" s="98">
        <v>17000</v>
      </c>
      <c r="K64" s="81">
        <v>221</v>
      </c>
      <c r="L64" s="98">
        <v>208300000</v>
      </c>
      <c r="M64" s="98"/>
      <c r="N64" s="98"/>
    </row>
    <row r="65" spans="3:14">
      <c r="C65" s="81">
        <v>251</v>
      </c>
      <c r="D65" s="98">
        <v>362300000</v>
      </c>
      <c r="E65" s="98"/>
      <c r="F65" s="98"/>
      <c r="G65" s="98">
        <v>17000</v>
      </c>
      <c r="K65" s="81">
        <v>251</v>
      </c>
      <c r="L65" s="98">
        <v>230500000</v>
      </c>
      <c r="M65" s="98"/>
      <c r="N65" s="98"/>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P94"/>
  <sheetViews>
    <sheetView view="pageBreakPreview" zoomScaleNormal="100" zoomScaleSheetLayoutView="100" workbookViewId="0">
      <selection activeCell="B3" sqref="B3"/>
    </sheetView>
  </sheetViews>
  <sheetFormatPr defaultRowHeight="11.25"/>
  <cols>
    <col min="1" max="1" width="4.625" style="457" customWidth="1"/>
    <col min="2" max="2" width="15.5" style="457" bestFit="1" customWidth="1"/>
    <col min="3" max="3" width="2" style="457" customWidth="1"/>
    <col min="4" max="4" width="11" style="457" customWidth="1"/>
    <col min="5" max="5" width="22.5" style="457" bestFit="1" customWidth="1"/>
    <col min="6" max="6" width="11" style="457" customWidth="1"/>
    <col min="7" max="7" width="3.75" style="457" customWidth="1"/>
    <col min="8" max="8" width="15.5" style="457" customWidth="1"/>
    <col min="9" max="9" width="1.625" style="457" customWidth="1"/>
    <col min="10" max="13" width="11" style="457" customWidth="1"/>
    <col min="14" max="15" width="11" style="458" customWidth="1"/>
    <col min="16" max="16" width="2.75" style="457" customWidth="1"/>
    <col min="17" max="256" width="9" style="457"/>
    <col min="257" max="257" width="4.625" style="457" customWidth="1"/>
    <col min="258" max="258" width="15.5" style="457" bestFit="1" customWidth="1"/>
    <col min="259" max="259" width="2" style="457" customWidth="1"/>
    <col min="260" max="260" width="11" style="457" customWidth="1"/>
    <col min="261" max="261" width="22.5" style="457" bestFit="1" customWidth="1"/>
    <col min="262" max="262" width="11" style="457" customWidth="1"/>
    <col min="263" max="263" width="3.75" style="457" customWidth="1"/>
    <col min="264" max="264" width="15.5" style="457" customWidth="1"/>
    <col min="265" max="265" width="1.625" style="457" customWidth="1"/>
    <col min="266" max="271" width="11" style="457" customWidth="1"/>
    <col min="272" max="272" width="2.75" style="457" customWidth="1"/>
    <col min="273" max="512" width="9" style="457"/>
    <col min="513" max="513" width="4.625" style="457" customWidth="1"/>
    <col min="514" max="514" width="15.5" style="457" bestFit="1" customWidth="1"/>
    <col min="515" max="515" width="2" style="457" customWidth="1"/>
    <col min="516" max="516" width="11" style="457" customWidth="1"/>
    <col min="517" max="517" width="22.5" style="457" bestFit="1" customWidth="1"/>
    <col min="518" max="518" width="11" style="457" customWidth="1"/>
    <col min="519" max="519" width="3.75" style="457" customWidth="1"/>
    <col min="520" max="520" width="15.5" style="457" customWidth="1"/>
    <col min="521" max="521" width="1.625" style="457" customWidth="1"/>
    <col min="522" max="527" width="11" style="457" customWidth="1"/>
    <col min="528" max="528" width="2.75" style="457" customWidth="1"/>
    <col min="529" max="768" width="9" style="457"/>
    <col min="769" max="769" width="4.625" style="457" customWidth="1"/>
    <col min="770" max="770" width="15.5" style="457" bestFit="1" customWidth="1"/>
    <col min="771" max="771" width="2" style="457" customWidth="1"/>
    <col min="772" max="772" width="11" style="457" customWidth="1"/>
    <col min="773" max="773" width="22.5" style="457" bestFit="1" customWidth="1"/>
    <col min="774" max="774" width="11" style="457" customWidth="1"/>
    <col min="775" max="775" width="3.75" style="457" customWidth="1"/>
    <col min="776" max="776" width="15.5" style="457" customWidth="1"/>
    <col min="777" max="777" width="1.625" style="457" customWidth="1"/>
    <col min="778" max="783" width="11" style="457" customWidth="1"/>
    <col min="784" max="784" width="2.75" style="457" customWidth="1"/>
    <col min="785" max="1024" width="9" style="457"/>
    <col min="1025" max="1025" width="4.625" style="457" customWidth="1"/>
    <col min="1026" max="1026" width="15.5" style="457" bestFit="1" customWidth="1"/>
    <col min="1027" max="1027" width="2" style="457" customWidth="1"/>
    <col min="1028" max="1028" width="11" style="457" customWidth="1"/>
    <col min="1029" max="1029" width="22.5" style="457" bestFit="1" customWidth="1"/>
    <col min="1030" max="1030" width="11" style="457" customWidth="1"/>
    <col min="1031" max="1031" width="3.75" style="457" customWidth="1"/>
    <col min="1032" max="1032" width="15.5" style="457" customWidth="1"/>
    <col min="1033" max="1033" width="1.625" style="457" customWidth="1"/>
    <col min="1034" max="1039" width="11" style="457" customWidth="1"/>
    <col min="1040" max="1040" width="2.75" style="457" customWidth="1"/>
    <col min="1041" max="1280" width="9" style="457"/>
    <col min="1281" max="1281" width="4.625" style="457" customWidth="1"/>
    <col min="1282" max="1282" width="15.5" style="457" bestFit="1" customWidth="1"/>
    <col min="1283" max="1283" width="2" style="457" customWidth="1"/>
    <col min="1284" max="1284" width="11" style="457" customWidth="1"/>
    <col min="1285" max="1285" width="22.5" style="457" bestFit="1" customWidth="1"/>
    <col min="1286" max="1286" width="11" style="457" customWidth="1"/>
    <col min="1287" max="1287" width="3.75" style="457" customWidth="1"/>
    <col min="1288" max="1288" width="15.5" style="457" customWidth="1"/>
    <col min="1289" max="1289" width="1.625" style="457" customWidth="1"/>
    <col min="1290" max="1295" width="11" style="457" customWidth="1"/>
    <col min="1296" max="1296" width="2.75" style="457" customWidth="1"/>
    <col min="1297" max="1536" width="9" style="457"/>
    <col min="1537" max="1537" width="4.625" style="457" customWidth="1"/>
    <col min="1538" max="1538" width="15.5" style="457" bestFit="1" customWidth="1"/>
    <col min="1539" max="1539" width="2" style="457" customWidth="1"/>
    <col min="1540" max="1540" width="11" style="457" customWidth="1"/>
    <col min="1541" max="1541" width="22.5" style="457" bestFit="1" customWidth="1"/>
    <col min="1542" max="1542" width="11" style="457" customWidth="1"/>
    <col min="1543" max="1543" width="3.75" style="457" customWidth="1"/>
    <col min="1544" max="1544" width="15.5" style="457" customWidth="1"/>
    <col min="1545" max="1545" width="1.625" style="457" customWidth="1"/>
    <col min="1546" max="1551" width="11" style="457" customWidth="1"/>
    <col min="1552" max="1552" width="2.75" style="457" customWidth="1"/>
    <col min="1553" max="1792" width="9" style="457"/>
    <col min="1793" max="1793" width="4.625" style="457" customWidth="1"/>
    <col min="1794" max="1794" width="15.5" style="457" bestFit="1" customWidth="1"/>
    <col min="1795" max="1795" width="2" style="457" customWidth="1"/>
    <col min="1796" max="1796" width="11" style="457" customWidth="1"/>
    <col min="1797" max="1797" width="22.5" style="457" bestFit="1" customWidth="1"/>
    <col min="1798" max="1798" width="11" style="457" customWidth="1"/>
    <col min="1799" max="1799" width="3.75" style="457" customWidth="1"/>
    <col min="1800" max="1800" width="15.5" style="457" customWidth="1"/>
    <col min="1801" max="1801" width="1.625" style="457" customWidth="1"/>
    <col min="1802" max="1807" width="11" style="457" customWidth="1"/>
    <col min="1808" max="1808" width="2.75" style="457" customWidth="1"/>
    <col min="1809" max="2048" width="9" style="457"/>
    <col min="2049" max="2049" width="4.625" style="457" customWidth="1"/>
    <col min="2050" max="2050" width="15.5" style="457" bestFit="1" customWidth="1"/>
    <col min="2051" max="2051" width="2" style="457" customWidth="1"/>
    <col min="2052" max="2052" width="11" style="457" customWidth="1"/>
    <col min="2053" max="2053" width="22.5" style="457" bestFit="1" customWidth="1"/>
    <col min="2054" max="2054" width="11" style="457" customWidth="1"/>
    <col min="2055" max="2055" width="3.75" style="457" customWidth="1"/>
    <col min="2056" max="2056" width="15.5" style="457" customWidth="1"/>
    <col min="2057" max="2057" width="1.625" style="457" customWidth="1"/>
    <col min="2058" max="2063" width="11" style="457" customWidth="1"/>
    <col min="2064" max="2064" width="2.75" style="457" customWidth="1"/>
    <col min="2065" max="2304" width="9" style="457"/>
    <col min="2305" max="2305" width="4.625" style="457" customWidth="1"/>
    <col min="2306" max="2306" width="15.5" style="457" bestFit="1" customWidth="1"/>
    <col min="2307" max="2307" width="2" style="457" customWidth="1"/>
    <col min="2308" max="2308" width="11" style="457" customWidth="1"/>
    <col min="2309" max="2309" width="22.5" style="457" bestFit="1" customWidth="1"/>
    <col min="2310" max="2310" width="11" style="457" customWidth="1"/>
    <col min="2311" max="2311" width="3.75" style="457" customWidth="1"/>
    <col min="2312" max="2312" width="15.5" style="457" customWidth="1"/>
    <col min="2313" max="2313" width="1.625" style="457" customWidth="1"/>
    <col min="2314" max="2319" width="11" style="457" customWidth="1"/>
    <col min="2320" max="2320" width="2.75" style="457" customWidth="1"/>
    <col min="2321" max="2560" width="9" style="457"/>
    <col min="2561" max="2561" width="4.625" style="457" customWidth="1"/>
    <col min="2562" max="2562" width="15.5" style="457" bestFit="1" customWidth="1"/>
    <col min="2563" max="2563" width="2" style="457" customWidth="1"/>
    <col min="2564" max="2564" width="11" style="457" customWidth="1"/>
    <col min="2565" max="2565" width="22.5" style="457" bestFit="1" customWidth="1"/>
    <col min="2566" max="2566" width="11" style="457" customWidth="1"/>
    <col min="2567" max="2567" width="3.75" style="457" customWidth="1"/>
    <col min="2568" max="2568" width="15.5" style="457" customWidth="1"/>
    <col min="2569" max="2569" width="1.625" style="457" customWidth="1"/>
    <col min="2570" max="2575" width="11" style="457" customWidth="1"/>
    <col min="2576" max="2576" width="2.75" style="457" customWidth="1"/>
    <col min="2577" max="2816" width="9" style="457"/>
    <col min="2817" max="2817" width="4.625" style="457" customWidth="1"/>
    <col min="2818" max="2818" width="15.5" style="457" bestFit="1" customWidth="1"/>
    <col min="2819" max="2819" width="2" style="457" customWidth="1"/>
    <col min="2820" max="2820" width="11" style="457" customWidth="1"/>
    <col min="2821" max="2821" width="22.5" style="457" bestFit="1" customWidth="1"/>
    <col min="2822" max="2822" width="11" style="457" customWidth="1"/>
    <col min="2823" max="2823" width="3.75" style="457" customWidth="1"/>
    <col min="2824" max="2824" width="15.5" style="457" customWidth="1"/>
    <col min="2825" max="2825" width="1.625" style="457" customWidth="1"/>
    <col min="2826" max="2831" width="11" style="457" customWidth="1"/>
    <col min="2832" max="2832" width="2.75" style="457" customWidth="1"/>
    <col min="2833" max="3072" width="9" style="457"/>
    <col min="3073" max="3073" width="4.625" style="457" customWidth="1"/>
    <col min="3074" max="3074" width="15.5" style="457" bestFit="1" customWidth="1"/>
    <col min="3075" max="3075" width="2" style="457" customWidth="1"/>
    <col min="3076" max="3076" width="11" style="457" customWidth="1"/>
    <col min="3077" max="3077" width="22.5" style="457" bestFit="1" customWidth="1"/>
    <col min="3078" max="3078" width="11" style="457" customWidth="1"/>
    <col min="3079" max="3079" width="3.75" style="457" customWidth="1"/>
    <col min="3080" max="3080" width="15.5" style="457" customWidth="1"/>
    <col min="3081" max="3081" width="1.625" style="457" customWidth="1"/>
    <col min="3082" max="3087" width="11" style="457" customWidth="1"/>
    <col min="3088" max="3088" width="2.75" style="457" customWidth="1"/>
    <col min="3089" max="3328" width="9" style="457"/>
    <col min="3329" max="3329" width="4.625" style="457" customWidth="1"/>
    <col min="3330" max="3330" width="15.5" style="457" bestFit="1" customWidth="1"/>
    <col min="3331" max="3331" width="2" style="457" customWidth="1"/>
    <col min="3332" max="3332" width="11" style="457" customWidth="1"/>
    <col min="3333" max="3333" width="22.5" style="457" bestFit="1" customWidth="1"/>
    <col min="3334" max="3334" width="11" style="457" customWidth="1"/>
    <col min="3335" max="3335" width="3.75" style="457" customWidth="1"/>
    <col min="3336" max="3336" width="15.5" style="457" customWidth="1"/>
    <col min="3337" max="3337" width="1.625" style="457" customWidth="1"/>
    <col min="3338" max="3343" width="11" style="457" customWidth="1"/>
    <col min="3344" max="3344" width="2.75" style="457" customWidth="1"/>
    <col min="3345" max="3584" width="9" style="457"/>
    <col min="3585" max="3585" width="4.625" style="457" customWidth="1"/>
    <col min="3586" max="3586" width="15.5" style="457" bestFit="1" customWidth="1"/>
    <col min="3587" max="3587" width="2" style="457" customWidth="1"/>
    <col min="3588" max="3588" width="11" style="457" customWidth="1"/>
    <col min="3589" max="3589" width="22.5" style="457" bestFit="1" customWidth="1"/>
    <col min="3590" max="3590" width="11" style="457" customWidth="1"/>
    <col min="3591" max="3591" width="3.75" style="457" customWidth="1"/>
    <col min="3592" max="3592" width="15.5" style="457" customWidth="1"/>
    <col min="3593" max="3593" width="1.625" style="457" customWidth="1"/>
    <col min="3594" max="3599" width="11" style="457" customWidth="1"/>
    <col min="3600" max="3600" width="2.75" style="457" customWidth="1"/>
    <col min="3601" max="3840" width="9" style="457"/>
    <col min="3841" max="3841" width="4.625" style="457" customWidth="1"/>
    <col min="3842" max="3842" width="15.5" style="457" bestFit="1" customWidth="1"/>
    <col min="3843" max="3843" width="2" style="457" customWidth="1"/>
    <col min="3844" max="3844" width="11" style="457" customWidth="1"/>
    <col min="3845" max="3845" width="22.5" style="457" bestFit="1" customWidth="1"/>
    <col min="3846" max="3846" width="11" style="457" customWidth="1"/>
    <col min="3847" max="3847" width="3.75" style="457" customWidth="1"/>
    <col min="3848" max="3848" width="15.5" style="457" customWidth="1"/>
    <col min="3849" max="3849" width="1.625" style="457" customWidth="1"/>
    <col min="3850" max="3855" width="11" style="457" customWidth="1"/>
    <col min="3856" max="3856" width="2.75" style="457" customWidth="1"/>
    <col min="3857" max="4096" width="9" style="457"/>
    <col min="4097" max="4097" width="4.625" style="457" customWidth="1"/>
    <col min="4098" max="4098" width="15.5" style="457" bestFit="1" customWidth="1"/>
    <col min="4099" max="4099" width="2" style="457" customWidth="1"/>
    <col min="4100" max="4100" width="11" style="457" customWidth="1"/>
    <col min="4101" max="4101" width="22.5" style="457" bestFit="1" customWidth="1"/>
    <col min="4102" max="4102" width="11" style="457" customWidth="1"/>
    <col min="4103" max="4103" width="3.75" style="457" customWidth="1"/>
    <col min="4104" max="4104" width="15.5" style="457" customWidth="1"/>
    <col min="4105" max="4105" width="1.625" style="457" customWidth="1"/>
    <col min="4106" max="4111" width="11" style="457" customWidth="1"/>
    <col min="4112" max="4112" width="2.75" style="457" customWidth="1"/>
    <col min="4113" max="4352" width="9" style="457"/>
    <col min="4353" max="4353" width="4.625" style="457" customWidth="1"/>
    <col min="4354" max="4354" width="15.5" style="457" bestFit="1" customWidth="1"/>
    <col min="4355" max="4355" width="2" style="457" customWidth="1"/>
    <col min="4356" max="4356" width="11" style="457" customWidth="1"/>
    <col min="4357" max="4357" width="22.5" style="457" bestFit="1" customWidth="1"/>
    <col min="4358" max="4358" width="11" style="457" customWidth="1"/>
    <col min="4359" max="4359" width="3.75" style="457" customWidth="1"/>
    <col min="4360" max="4360" width="15.5" style="457" customWidth="1"/>
    <col min="4361" max="4361" width="1.625" style="457" customWidth="1"/>
    <col min="4362" max="4367" width="11" style="457" customWidth="1"/>
    <col min="4368" max="4368" width="2.75" style="457" customWidth="1"/>
    <col min="4369" max="4608" width="9" style="457"/>
    <col min="4609" max="4609" width="4.625" style="457" customWidth="1"/>
    <col min="4610" max="4610" width="15.5" style="457" bestFit="1" customWidth="1"/>
    <col min="4611" max="4611" width="2" style="457" customWidth="1"/>
    <col min="4612" max="4612" width="11" style="457" customWidth="1"/>
    <col min="4613" max="4613" width="22.5" style="457" bestFit="1" customWidth="1"/>
    <col min="4614" max="4614" width="11" style="457" customWidth="1"/>
    <col min="4615" max="4615" width="3.75" style="457" customWidth="1"/>
    <col min="4616" max="4616" width="15.5" style="457" customWidth="1"/>
    <col min="4617" max="4617" width="1.625" style="457" customWidth="1"/>
    <col min="4618" max="4623" width="11" style="457" customWidth="1"/>
    <col min="4624" max="4624" width="2.75" style="457" customWidth="1"/>
    <col min="4625" max="4864" width="9" style="457"/>
    <col min="4865" max="4865" width="4.625" style="457" customWidth="1"/>
    <col min="4866" max="4866" width="15.5" style="457" bestFit="1" customWidth="1"/>
    <col min="4867" max="4867" width="2" style="457" customWidth="1"/>
    <col min="4868" max="4868" width="11" style="457" customWidth="1"/>
    <col min="4869" max="4869" width="22.5" style="457" bestFit="1" customWidth="1"/>
    <col min="4870" max="4870" width="11" style="457" customWidth="1"/>
    <col min="4871" max="4871" width="3.75" style="457" customWidth="1"/>
    <col min="4872" max="4872" width="15.5" style="457" customWidth="1"/>
    <col min="4873" max="4873" width="1.625" style="457" customWidth="1"/>
    <col min="4874" max="4879" width="11" style="457" customWidth="1"/>
    <col min="4880" max="4880" width="2.75" style="457" customWidth="1"/>
    <col min="4881" max="5120" width="9" style="457"/>
    <col min="5121" max="5121" width="4.625" style="457" customWidth="1"/>
    <col min="5122" max="5122" width="15.5" style="457" bestFit="1" customWidth="1"/>
    <col min="5123" max="5123" width="2" style="457" customWidth="1"/>
    <col min="5124" max="5124" width="11" style="457" customWidth="1"/>
    <col min="5125" max="5125" width="22.5" style="457" bestFit="1" customWidth="1"/>
    <col min="5126" max="5126" width="11" style="457" customWidth="1"/>
    <col min="5127" max="5127" width="3.75" style="457" customWidth="1"/>
    <col min="5128" max="5128" width="15.5" style="457" customWidth="1"/>
    <col min="5129" max="5129" width="1.625" style="457" customWidth="1"/>
    <col min="5130" max="5135" width="11" style="457" customWidth="1"/>
    <col min="5136" max="5136" width="2.75" style="457" customWidth="1"/>
    <col min="5137" max="5376" width="9" style="457"/>
    <col min="5377" max="5377" width="4.625" style="457" customWidth="1"/>
    <col min="5378" max="5378" width="15.5" style="457" bestFit="1" customWidth="1"/>
    <col min="5379" max="5379" width="2" style="457" customWidth="1"/>
    <col min="5380" max="5380" width="11" style="457" customWidth="1"/>
    <col min="5381" max="5381" width="22.5" style="457" bestFit="1" customWidth="1"/>
    <col min="5382" max="5382" width="11" style="457" customWidth="1"/>
    <col min="5383" max="5383" width="3.75" style="457" customWidth="1"/>
    <col min="5384" max="5384" width="15.5" style="457" customWidth="1"/>
    <col min="5385" max="5385" width="1.625" style="457" customWidth="1"/>
    <col min="5386" max="5391" width="11" style="457" customWidth="1"/>
    <col min="5392" max="5392" width="2.75" style="457" customWidth="1"/>
    <col min="5393" max="5632" width="9" style="457"/>
    <col min="5633" max="5633" width="4.625" style="457" customWidth="1"/>
    <col min="5634" max="5634" width="15.5" style="457" bestFit="1" customWidth="1"/>
    <col min="5635" max="5635" width="2" style="457" customWidth="1"/>
    <col min="5636" max="5636" width="11" style="457" customWidth="1"/>
    <col min="5637" max="5637" width="22.5" style="457" bestFit="1" customWidth="1"/>
    <col min="5638" max="5638" width="11" style="457" customWidth="1"/>
    <col min="5639" max="5639" width="3.75" style="457" customWidth="1"/>
    <col min="5640" max="5640" width="15.5" style="457" customWidth="1"/>
    <col min="5641" max="5641" width="1.625" style="457" customWidth="1"/>
    <col min="5642" max="5647" width="11" style="457" customWidth="1"/>
    <col min="5648" max="5648" width="2.75" style="457" customWidth="1"/>
    <col min="5649" max="5888" width="9" style="457"/>
    <col min="5889" max="5889" width="4.625" style="457" customWidth="1"/>
    <col min="5890" max="5890" width="15.5" style="457" bestFit="1" customWidth="1"/>
    <col min="5891" max="5891" width="2" style="457" customWidth="1"/>
    <col min="5892" max="5892" width="11" style="457" customWidth="1"/>
    <col min="5893" max="5893" width="22.5" style="457" bestFit="1" customWidth="1"/>
    <col min="5894" max="5894" width="11" style="457" customWidth="1"/>
    <col min="5895" max="5895" width="3.75" style="457" customWidth="1"/>
    <col min="5896" max="5896" width="15.5" style="457" customWidth="1"/>
    <col min="5897" max="5897" width="1.625" style="457" customWidth="1"/>
    <col min="5898" max="5903" width="11" style="457" customWidth="1"/>
    <col min="5904" max="5904" width="2.75" style="457" customWidth="1"/>
    <col min="5905" max="6144" width="9" style="457"/>
    <col min="6145" max="6145" width="4.625" style="457" customWidth="1"/>
    <col min="6146" max="6146" width="15.5" style="457" bestFit="1" customWidth="1"/>
    <col min="6147" max="6147" width="2" style="457" customWidth="1"/>
    <col min="6148" max="6148" width="11" style="457" customWidth="1"/>
    <col min="6149" max="6149" width="22.5" style="457" bestFit="1" customWidth="1"/>
    <col min="6150" max="6150" width="11" style="457" customWidth="1"/>
    <col min="6151" max="6151" width="3.75" style="457" customWidth="1"/>
    <col min="6152" max="6152" width="15.5" style="457" customWidth="1"/>
    <col min="6153" max="6153" width="1.625" style="457" customWidth="1"/>
    <col min="6154" max="6159" width="11" style="457" customWidth="1"/>
    <col min="6160" max="6160" width="2.75" style="457" customWidth="1"/>
    <col min="6161" max="6400" width="9" style="457"/>
    <col min="6401" max="6401" width="4.625" style="457" customWidth="1"/>
    <col min="6402" max="6402" width="15.5" style="457" bestFit="1" customWidth="1"/>
    <col min="6403" max="6403" width="2" style="457" customWidth="1"/>
    <col min="6404" max="6404" width="11" style="457" customWidth="1"/>
    <col min="6405" max="6405" width="22.5" style="457" bestFit="1" customWidth="1"/>
    <col min="6406" max="6406" width="11" style="457" customWidth="1"/>
    <col min="6407" max="6407" width="3.75" style="457" customWidth="1"/>
    <col min="6408" max="6408" width="15.5" style="457" customWidth="1"/>
    <col min="6409" max="6409" width="1.625" style="457" customWidth="1"/>
    <col min="6410" max="6415" width="11" style="457" customWidth="1"/>
    <col min="6416" max="6416" width="2.75" style="457" customWidth="1"/>
    <col min="6417" max="6656" width="9" style="457"/>
    <col min="6657" max="6657" width="4.625" style="457" customWidth="1"/>
    <col min="6658" max="6658" width="15.5" style="457" bestFit="1" customWidth="1"/>
    <col min="6659" max="6659" width="2" style="457" customWidth="1"/>
    <col min="6660" max="6660" width="11" style="457" customWidth="1"/>
    <col min="6661" max="6661" width="22.5" style="457" bestFit="1" customWidth="1"/>
    <col min="6662" max="6662" width="11" style="457" customWidth="1"/>
    <col min="6663" max="6663" width="3.75" style="457" customWidth="1"/>
    <col min="6664" max="6664" width="15.5" style="457" customWidth="1"/>
    <col min="6665" max="6665" width="1.625" style="457" customWidth="1"/>
    <col min="6666" max="6671" width="11" style="457" customWidth="1"/>
    <col min="6672" max="6672" width="2.75" style="457" customWidth="1"/>
    <col min="6673" max="6912" width="9" style="457"/>
    <col min="6913" max="6913" width="4.625" style="457" customWidth="1"/>
    <col min="6914" max="6914" width="15.5" style="457" bestFit="1" customWidth="1"/>
    <col min="6915" max="6915" width="2" style="457" customWidth="1"/>
    <col min="6916" max="6916" width="11" style="457" customWidth="1"/>
    <col min="6917" max="6917" width="22.5" style="457" bestFit="1" customWidth="1"/>
    <col min="6918" max="6918" width="11" style="457" customWidth="1"/>
    <col min="6919" max="6919" width="3.75" style="457" customWidth="1"/>
    <col min="6920" max="6920" width="15.5" style="457" customWidth="1"/>
    <col min="6921" max="6921" width="1.625" style="457" customWidth="1"/>
    <col min="6922" max="6927" width="11" style="457" customWidth="1"/>
    <col min="6928" max="6928" width="2.75" style="457" customWidth="1"/>
    <col min="6929" max="7168" width="9" style="457"/>
    <col min="7169" max="7169" width="4.625" style="457" customWidth="1"/>
    <col min="7170" max="7170" width="15.5" style="457" bestFit="1" customWidth="1"/>
    <col min="7171" max="7171" width="2" style="457" customWidth="1"/>
    <col min="7172" max="7172" width="11" style="457" customWidth="1"/>
    <col min="7173" max="7173" width="22.5" style="457" bestFit="1" customWidth="1"/>
    <col min="7174" max="7174" width="11" style="457" customWidth="1"/>
    <col min="7175" max="7175" width="3.75" style="457" customWidth="1"/>
    <col min="7176" max="7176" width="15.5" style="457" customWidth="1"/>
    <col min="7177" max="7177" width="1.625" style="457" customWidth="1"/>
    <col min="7178" max="7183" width="11" style="457" customWidth="1"/>
    <col min="7184" max="7184" width="2.75" style="457" customWidth="1"/>
    <col min="7185" max="7424" width="9" style="457"/>
    <col min="7425" max="7425" width="4.625" style="457" customWidth="1"/>
    <col min="7426" max="7426" width="15.5" style="457" bestFit="1" customWidth="1"/>
    <col min="7427" max="7427" width="2" style="457" customWidth="1"/>
    <col min="7428" max="7428" width="11" style="457" customWidth="1"/>
    <col min="7429" max="7429" width="22.5" style="457" bestFit="1" customWidth="1"/>
    <col min="7430" max="7430" width="11" style="457" customWidth="1"/>
    <col min="7431" max="7431" width="3.75" style="457" customWidth="1"/>
    <col min="7432" max="7432" width="15.5" style="457" customWidth="1"/>
    <col min="7433" max="7433" width="1.625" style="457" customWidth="1"/>
    <col min="7434" max="7439" width="11" style="457" customWidth="1"/>
    <col min="7440" max="7440" width="2.75" style="457" customWidth="1"/>
    <col min="7441" max="7680" width="9" style="457"/>
    <col min="7681" max="7681" width="4.625" style="457" customWidth="1"/>
    <col min="7682" max="7682" width="15.5" style="457" bestFit="1" customWidth="1"/>
    <col min="7683" max="7683" width="2" style="457" customWidth="1"/>
    <col min="7684" max="7684" width="11" style="457" customWidth="1"/>
    <col min="7685" max="7685" width="22.5" style="457" bestFit="1" customWidth="1"/>
    <col min="7686" max="7686" width="11" style="457" customWidth="1"/>
    <col min="7687" max="7687" width="3.75" style="457" customWidth="1"/>
    <col min="7688" max="7688" width="15.5" style="457" customWidth="1"/>
    <col min="7689" max="7689" width="1.625" style="457" customWidth="1"/>
    <col min="7690" max="7695" width="11" style="457" customWidth="1"/>
    <col min="7696" max="7696" width="2.75" style="457" customWidth="1"/>
    <col min="7697" max="7936" width="9" style="457"/>
    <col min="7937" max="7937" width="4.625" style="457" customWidth="1"/>
    <col min="7938" max="7938" width="15.5" style="457" bestFit="1" customWidth="1"/>
    <col min="7939" max="7939" width="2" style="457" customWidth="1"/>
    <col min="7940" max="7940" width="11" style="457" customWidth="1"/>
    <col min="7941" max="7941" width="22.5" style="457" bestFit="1" customWidth="1"/>
    <col min="7942" max="7942" width="11" style="457" customWidth="1"/>
    <col min="7943" max="7943" width="3.75" style="457" customWidth="1"/>
    <col min="7944" max="7944" width="15.5" style="457" customWidth="1"/>
    <col min="7945" max="7945" width="1.625" style="457" customWidth="1"/>
    <col min="7946" max="7951" width="11" style="457" customWidth="1"/>
    <col min="7952" max="7952" width="2.75" style="457" customWidth="1"/>
    <col min="7953" max="8192" width="9" style="457"/>
    <col min="8193" max="8193" width="4.625" style="457" customWidth="1"/>
    <col min="8194" max="8194" width="15.5" style="457" bestFit="1" customWidth="1"/>
    <col min="8195" max="8195" width="2" style="457" customWidth="1"/>
    <col min="8196" max="8196" width="11" style="457" customWidth="1"/>
    <col min="8197" max="8197" width="22.5" style="457" bestFit="1" customWidth="1"/>
    <col min="8198" max="8198" width="11" style="457" customWidth="1"/>
    <col min="8199" max="8199" width="3.75" style="457" customWidth="1"/>
    <col min="8200" max="8200" width="15.5" style="457" customWidth="1"/>
    <col min="8201" max="8201" width="1.625" style="457" customWidth="1"/>
    <col min="8202" max="8207" width="11" style="457" customWidth="1"/>
    <col min="8208" max="8208" width="2.75" style="457" customWidth="1"/>
    <col min="8209" max="8448" width="9" style="457"/>
    <col min="8449" max="8449" width="4.625" style="457" customWidth="1"/>
    <col min="8450" max="8450" width="15.5" style="457" bestFit="1" customWidth="1"/>
    <col min="8451" max="8451" width="2" style="457" customWidth="1"/>
    <col min="8452" max="8452" width="11" style="457" customWidth="1"/>
    <col min="8453" max="8453" width="22.5" style="457" bestFit="1" customWidth="1"/>
    <col min="8454" max="8454" width="11" style="457" customWidth="1"/>
    <col min="8455" max="8455" width="3.75" style="457" customWidth="1"/>
    <col min="8456" max="8456" width="15.5" style="457" customWidth="1"/>
    <col min="8457" max="8457" width="1.625" style="457" customWidth="1"/>
    <col min="8458" max="8463" width="11" style="457" customWidth="1"/>
    <col min="8464" max="8464" width="2.75" style="457" customWidth="1"/>
    <col min="8465" max="8704" width="9" style="457"/>
    <col min="8705" max="8705" width="4.625" style="457" customWidth="1"/>
    <col min="8706" max="8706" width="15.5" style="457" bestFit="1" customWidth="1"/>
    <col min="8707" max="8707" width="2" style="457" customWidth="1"/>
    <col min="8708" max="8708" width="11" style="457" customWidth="1"/>
    <col min="8709" max="8709" width="22.5" style="457" bestFit="1" customWidth="1"/>
    <col min="8710" max="8710" width="11" style="457" customWidth="1"/>
    <col min="8711" max="8711" width="3.75" style="457" customWidth="1"/>
    <col min="8712" max="8712" width="15.5" style="457" customWidth="1"/>
    <col min="8713" max="8713" width="1.625" style="457" customWidth="1"/>
    <col min="8714" max="8719" width="11" style="457" customWidth="1"/>
    <col min="8720" max="8720" width="2.75" style="457" customWidth="1"/>
    <col min="8721" max="8960" width="9" style="457"/>
    <col min="8961" max="8961" width="4.625" style="457" customWidth="1"/>
    <col min="8962" max="8962" width="15.5" style="457" bestFit="1" customWidth="1"/>
    <col min="8963" max="8963" width="2" style="457" customWidth="1"/>
    <col min="8964" max="8964" width="11" style="457" customWidth="1"/>
    <col min="8965" max="8965" width="22.5" style="457" bestFit="1" customWidth="1"/>
    <col min="8966" max="8966" width="11" style="457" customWidth="1"/>
    <col min="8967" max="8967" width="3.75" style="457" customWidth="1"/>
    <col min="8968" max="8968" width="15.5" style="457" customWidth="1"/>
    <col min="8969" max="8969" width="1.625" style="457" customWidth="1"/>
    <col min="8970" max="8975" width="11" style="457" customWidth="1"/>
    <col min="8976" max="8976" width="2.75" style="457" customWidth="1"/>
    <col min="8977" max="9216" width="9" style="457"/>
    <col min="9217" max="9217" width="4.625" style="457" customWidth="1"/>
    <col min="9218" max="9218" width="15.5" style="457" bestFit="1" customWidth="1"/>
    <col min="9219" max="9219" width="2" style="457" customWidth="1"/>
    <col min="9220" max="9220" width="11" style="457" customWidth="1"/>
    <col min="9221" max="9221" width="22.5" style="457" bestFit="1" customWidth="1"/>
    <col min="9222" max="9222" width="11" style="457" customWidth="1"/>
    <col min="9223" max="9223" width="3.75" style="457" customWidth="1"/>
    <col min="9224" max="9224" width="15.5" style="457" customWidth="1"/>
    <col min="9225" max="9225" width="1.625" style="457" customWidth="1"/>
    <col min="9226" max="9231" width="11" style="457" customWidth="1"/>
    <col min="9232" max="9232" width="2.75" style="457" customWidth="1"/>
    <col min="9233" max="9472" width="9" style="457"/>
    <col min="9473" max="9473" width="4.625" style="457" customWidth="1"/>
    <col min="9474" max="9474" width="15.5" style="457" bestFit="1" customWidth="1"/>
    <col min="9475" max="9475" width="2" style="457" customWidth="1"/>
    <col min="9476" max="9476" width="11" style="457" customWidth="1"/>
    <col min="9477" max="9477" width="22.5" style="457" bestFit="1" customWidth="1"/>
    <col min="9478" max="9478" width="11" style="457" customWidth="1"/>
    <col min="9479" max="9479" width="3.75" style="457" customWidth="1"/>
    <col min="9480" max="9480" width="15.5" style="457" customWidth="1"/>
    <col min="9481" max="9481" width="1.625" style="457" customWidth="1"/>
    <col min="9482" max="9487" width="11" style="457" customWidth="1"/>
    <col min="9488" max="9488" width="2.75" style="457" customWidth="1"/>
    <col min="9489" max="9728" width="9" style="457"/>
    <col min="9729" max="9729" width="4.625" style="457" customWidth="1"/>
    <col min="9730" max="9730" width="15.5" style="457" bestFit="1" customWidth="1"/>
    <col min="9731" max="9731" width="2" style="457" customWidth="1"/>
    <col min="9732" max="9732" width="11" style="457" customWidth="1"/>
    <col min="9733" max="9733" width="22.5" style="457" bestFit="1" customWidth="1"/>
    <col min="9734" max="9734" width="11" style="457" customWidth="1"/>
    <col min="9735" max="9735" width="3.75" style="457" customWidth="1"/>
    <col min="9736" max="9736" width="15.5" style="457" customWidth="1"/>
    <col min="9737" max="9737" width="1.625" style="457" customWidth="1"/>
    <col min="9738" max="9743" width="11" style="457" customWidth="1"/>
    <col min="9744" max="9744" width="2.75" style="457" customWidth="1"/>
    <col min="9745" max="9984" width="9" style="457"/>
    <col min="9985" max="9985" width="4.625" style="457" customWidth="1"/>
    <col min="9986" max="9986" width="15.5" style="457" bestFit="1" customWidth="1"/>
    <col min="9987" max="9987" width="2" style="457" customWidth="1"/>
    <col min="9988" max="9988" width="11" style="457" customWidth="1"/>
    <col min="9989" max="9989" width="22.5" style="457" bestFit="1" customWidth="1"/>
    <col min="9990" max="9990" width="11" style="457" customWidth="1"/>
    <col min="9991" max="9991" width="3.75" style="457" customWidth="1"/>
    <col min="9992" max="9992" width="15.5" style="457" customWidth="1"/>
    <col min="9993" max="9993" width="1.625" style="457" customWidth="1"/>
    <col min="9994" max="9999" width="11" style="457" customWidth="1"/>
    <col min="10000" max="10000" width="2.75" style="457" customWidth="1"/>
    <col min="10001" max="10240" width="9" style="457"/>
    <col min="10241" max="10241" width="4.625" style="457" customWidth="1"/>
    <col min="10242" max="10242" width="15.5" style="457" bestFit="1" customWidth="1"/>
    <col min="10243" max="10243" width="2" style="457" customWidth="1"/>
    <col min="10244" max="10244" width="11" style="457" customWidth="1"/>
    <col min="10245" max="10245" width="22.5" style="457" bestFit="1" customWidth="1"/>
    <col min="10246" max="10246" width="11" style="457" customWidth="1"/>
    <col min="10247" max="10247" width="3.75" style="457" customWidth="1"/>
    <col min="10248" max="10248" width="15.5" style="457" customWidth="1"/>
    <col min="10249" max="10249" width="1.625" style="457" customWidth="1"/>
    <col min="10250" max="10255" width="11" style="457" customWidth="1"/>
    <col min="10256" max="10256" width="2.75" style="457" customWidth="1"/>
    <col min="10257" max="10496" width="9" style="457"/>
    <col min="10497" max="10497" width="4.625" style="457" customWidth="1"/>
    <col min="10498" max="10498" width="15.5" style="457" bestFit="1" customWidth="1"/>
    <col min="10499" max="10499" width="2" style="457" customWidth="1"/>
    <col min="10500" max="10500" width="11" style="457" customWidth="1"/>
    <col min="10501" max="10501" width="22.5" style="457" bestFit="1" customWidth="1"/>
    <col min="10502" max="10502" width="11" style="457" customWidth="1"/>
    <col min="10503" max="10503" width="3.75" style="457" customWidth="1"/>
    <col min="10504" max="10504" width="15.5" style="457" customWidth="1"/>
    <col min="10505" max="10505" width="1.625" style="457" customWidth="1"/>
    <col min="10506" max="10511" width="11" style="457" customWidth="1"/>
    <col min="10512" max="10512" width="2.75" style="457" customWidth="1"/>
    <col min="10513" max="10752" width="9" style="457"/>
    <col min="10753" max="10753" width="4.625" style="457" customWidth="1"/>
    <col min="10754" max="10754" width="15.5" style="457" bestFit="1" customWidth="1"/>
    <col min="10755" max="10755" width="2" style="457" customWidth="1"/>
    <col min="10756" max="10756" width="11" style="457" customWidth="1"/>
    <col min="10757" max="10757" width="22.5" style="457" bestFit="1" customWidth="1"/>
    <col min="10758" max="10758" width="11" style="457" customWidth="1"/>
    <col min="10759" max="10759" width="3.75" style="457" customWidth="1"/>
    <col min="10760" max="10760" width="15.5" style="457" customWidth="1"/>
    <col min="10761" max="10761" width="1.625" style="457" customWidth="1"/>
    <col min="10762" max="10767" width="11" style="457" customWidth="1"/>
    <col min="10768" max="10768" width="2.75" style="457" customWidth="1"/>
    <col min="10769" max="11008" width="9" style="457"/>
    <col min="11009" max="11009" width="4.625" style="457" customWidth="1"/>
    <col min="11010" max="11010" width="15.5" style="457" bestFit="1" customWidth="1"/>
    <col min="11011" max="11011" width="2" style="457" customWidth="1"/>
    <col min="11012" max="11012" width="11" style="457" customWidth="1"/>
    <col min="11013" max="11013" width="22.5" style="457" bestFit="1" customWidth="1"/>
    <col min="11014" max="11014" width="11" style="457" customWidth="1"/>
    <col min="11015" max="11015" width="3.75" style="457" customWidth="1"/>
    <col min="11016" max="11016" width="15.5" style="457" customWidth="1"/>
    <col min="11017" max="11017" width="1.625" style="457" customWidth="1"/>
    <col min="11018" max="11023" width="11" style="457" customWidth="1"/>
    <col min="11024" max="11024" width="2.75" style="457" customWidth="1"/>
    <col min="11025" max="11264" width="9" style="457"/>
    <col min="11265" max="11265" width="4.625" style="457" customWidth="1"/>
    <col min="11266" max="11266" width="15.5" style="457" bestFit="1" customWidth="1"/>
    <col min="11267" max="11267" width="2" style="457" customWidth="1"/>
    <col min="11268" max="11268" width="11" style="457" customWidth="1"/>
    <col min="11269" max="11269" width="22.5" style="457" bestFit="1" customWidth="1"/>
    <col min="11270" max="11270" width="11" style="457" customWidth="1"/>
    <col min="11271" max="11271" width="3.75" style="457" customWidth="1"/>
    <col min="11272" max="11272" width="15.5" style="457" customWidth="1"/>
    <col min="11273" max="11273" width="1.625" style="457" customWidth="1"/>
    <col min="11274" max="11279" width="11" style="457" customWidth="1"/>
    <col min="11280" max="11280" width="2.75" style="457" customWidth="1"/>
    <col min="11281" max="11520" width="9" style="457"/>
    <col min="11521" max="11521" width="4.625" style="457" customWidth="1"/>
    <col min="11522" max="11522" width="15.5" style="457" bestFit="1" customWidth="1"/>
    <col min="11523" max="11523" width="2" style="457" customWidth="1"/>
    <col min="11524" max="11524" width="11" style="457" customWidth="1"/>
    <col min="11525" max="11525" width="22.5" style="457" bestFit="1" customWidth="1"/>
    <col min="11526" max="11526" width="11" style="457" customWidth="1"/>
    <col min="11527" max="11527" width="3.75" style="457" customWidth="1"/>
    <col min="11528" max="11528" width="15.5" style="457" customWidth="1"/>
    <col min="11529" max="11529" width="1.625" style="457" customWidth="1"/>
    <col min="11530" max="11535" width="11" style="457" customWidth="1"/>
    <col min="11536" max="11536" width="2.75" style="457" customWidth="1"/>
    <col min="11537" max="11776" width="9" style="457"/>
    <col min="11777" max="11777" width="4.625" style="457" customWidth="1"/>
    <col min="11778" max="11778" width="15.5" style="457" bestFit="1" customWidth="1"/>
    <col min="11779" max="11779" width="2" style="457" customWidth="1"/>
    <col min="11780" max="11780" width="11" style="457" customWidth="1"/>
    <col min="11781" max="11781" width="22.5" style="457" bestFit="1" customWidth="1"/>
    <col min="11782" max="11782" width="11" style="457" customWidth="1"/>
    <col min="11783" max="11783" width="3.75" style="457" customWidth="1"/>
    <col min="11784" max="11784" width="15.5" style="457" customWidth="1"/>
    <col min="11785" max="11785" width="1.625" style="457" customWidth="1"/>
    <col min="11786" max="11791" width="11" style="457" customWidth="1"/>
    <col min="11792" max="11792" width="2.75" style="457" customWidth="1"/>
    <col min="11793" max="12032" width="9" style="457"/>
    <col min="12033" max="12033" width="4.625" style="457" customWidth="1"/>
    <col min="12034" max="12034" width="15.5" style="457" bestFit="1" customWidth="1"/>
    <col min="12035" max="12035" width="2" style="457" customWidth="1"/>
    <col min="12036" max="12036" width="11" style="457" customWidth="1"/>
    <col min="12037" max="12037" width="22.5" style="457" bestFit="1" customWidth="1"/>
    <col min="12038" max="12038" width="11" style="457" customWidth="1"/>
    <col min="12039" max="12039" width="3.75" style="457" customWidth="1"/>
    <col min="12040" max="12040" width="15.5" style="457" customWidth="1"/>
    <col min="12041" max="12041" width="1.625" style="457" customWidth="1"/>
    <col min="12042" max="12047" width="11" style="457" customWidth="1"/>
    <col min="12048" max="12048" width="2.75" style="457" customWidth="1"/>
    <col min="12049" max="12288" width="9" style="457"/>
    <col min="12289" max="12289" width="4.625" style="457" customWidth="1"/>
    <col min="12290" max="12290" width="15.5" style="457" bestFit="1" customWidth="1"/>
    <col min="12291" max="12291" width="2" style="457" customWidth="1"/>
    <col min="12292" max="12292" width="11" style="457" customWidth="1"/>
    <col min="12293" max="12293" width="22.5" style="457" bestFit="1" customWidth="1"/>
    <col min="12294" max="12294" width="11" style="457" customWidth="1"/>
    <col min="12295" max="12295" width="3.75" style="457" customWidth="1"/>
    <col min="12296" max="12296" width="15.5" style="457" customWidth="1"/>
    <col min="12297" max="12297" width="1.625" style="457" customWidth="1"/>
    <col min="12298" max="12303" width="11" style="457" customWidth="1"/>
    <col min="12304" max="12304" width="2.75" style="457" customWidth="1"/>
    <col min="12305" max="12544" width="9" style="457"/>
    <col min="12545" max="12545" width="4.625" style="457" customWidth="1"/>
    <col min="12546" max="12546" width="15.5" style="457" bestFit="1" customWidth="1"/>
    <col min="12547" max="12547" width="2" style="457" customWidth="1"/>
    <col min="12548" max="12548" width="11" style="457" customWidth="1"/>
    <col min="12549" max="12549" width="22.5" style="457" bestFit="1" customWidth="1"/>
    <col min="12550" max="12550" width="11" style="457" customWidth="1"/>
    <col min="12551" max="12551" width="3.75" style="457" customWidth="1"/>
    <col min="12552" max="12552" width="15.5" style="457" customWidth="1"/>
    <col min="12553" max="12553" width="1.625" style="457" customWidth="1"/>
    <col min="12554" max="12559" width="11" style="457" customWidth="1"/>
    <col min="12560" max="12560" width="2.75" style="457" customWidth="1"/>
    <col min="12561" max="12800" width="9" style="457"/>
    <col min="12801" max="12801" width="4.625" style="457" customWidth="1"/>
    <col min="12802" max="12802" width="15.5" style="457" bestFit="1" customWidth="1"/>
    <col min="12803" max="12803" width="2" style="457" customWidth="1"/>
    <col min="12804" max="12804" width="11" style="457" customWidth="1"/>
    <col min="12805" max="12805" width="22.5" style="457" bestFit="1" customWidth="1"/>
    <col min="12806" max="12806" width="11" style="457" customWidth="1"/>
    <col min="12807" max="12807" width="3.75" style="457" customWidth="1"/>
    <col min="12808" max="12808" width="15.5" style="457" customWidth="1"/>
    <col min="12809" max="12809" width="1.625" style="457" customWidth="1"/>
    <col min="12810" max="12815" width="11" style="457" customWidth="1"/>
    <col min="12816" max="12816" width="2.75" style="457" customWidth="1"/>
    <col min="12817" max="13056" width="9" style="457"/>
    <col min="13057" max="13057" width="4.625" style="457" customWidth="1"/>
    <col min="13058" max="13058" width="15.5" style="457" bestFit="1" customWidth="1"/>
    <col min="13059" max="13059" width="2" style="457" customWidth="1"/>
    <col min="13060" max="13060" width="11" style="457" customWidth="1"/>
    <col min="13061" max="13061" width="22.5" style="457" bestFit="1" customWidth="1"/>
    <col min="13062" max="13062" width="11" style="457" customWidth="1"/>
    <col min="13063" max="13063" width="3.75" style="457" customWidth="1"/>
    <col min="13064" max="13064" width="15.5" style="457" customWidth="1"/>
    <col min="13065" max="13065" width="1.625" style="457" customWidth="1"/>
    <col min="13066" max="13071" width="11" style="457" customWidth="1"/>
    <col min="13072" max="13072" width="2.75" style="457" customWidth="1"/>
    <col min="13073" max="13312" width="9" style="457"/>
    <col min="13313" max="13313" width="4.625" style="457" customWidth="1"/>
    <col min="13314" max="13314" width="15.5" style="457" bestFit="1" customWidth="1"/>
    <col min="13315" max="13315" width="2" style="457" customWidth="1"/>
    <col min="13316" max="13316" width="11" style="457" customWidth="1"/>
    <col min="13317" max="13317" width="22.5" style="457" bestFit="1" customWidth="1"/>
    <col min="13318" max="13318" width="11" style="457" customWidth="1"/>
    <col min="13319" max="13319" width="3.75" style="457" customWidth="1"/>
    <col min="13320" max="13320" width="15.5" style="457" customWidth="1"/>
    <col min="13321" max="13321" width="1.625" style="457" customWidth="1"/>
    <col min="13322" max="13327" width="11" style="457" customWidth="1"/>
    <col min="13328" max="13328" width="2.75" style="457" customWidth="1"/>
    <col min="13329" max="13568" width="9" style="457"/>
    <col min="13569" max="13569" width="4.625" style="457" customWidth="1"/>
    <col min="13570" max="13570" width="15.5" style="457" bestFit="1" customWidth="1"/>
    <col min="13571" max="13571" width="2" style="457" customWidth="1"/>
    <col min="13572" max="13572" width="11" style="457" customWidth="1"/>
    <col min="13573" max="13573" width="22.5" style="457" bestFit="1" customWidth="1"/>
    <col min="13574" max="13574" width="11" style="457" customWidth="1"/>
    <col min="13575" max="13575" width="3.75" style="457" customWidth="1"/>
    <col min="13576" max="13576" width="15.5" style="457" customWidth="1"/>
    <col min="13577" max="13577" width="1.625" style="457" customWidth="1"/>
    <col min="13578" max="13583" width="11" style="457" customWidth="1"/>
    <col min="13584" max="13584" width="2.75" style="457" customWidth="1"/>
    <col min="13585" max="13824" width="9" style="457"/>
    <col min="13825" max="13825" width="4.625" style="457" customWidth="1"/>
    <col min="13826" max="13826" width="15.5" style="457" bestFit="1" customWidth="1"/>
    <col min="13827" max="13827" width="2" style="457" customWidth="1"/>
    <col min="13828" max="13828" width="11" style="457" customWidth="1"/>
    <col min="13829" max="13829" width="22.5" style="457" bestFit="1" customWidth="1"/>
    <col min="13830" max="13830" width="11" style="457" customWidth="1"/>
    <col min="13831" max="13831" width="3.75" style="457" customWidth="1"/>
    <col min="13832" max="13832" width="15.5" style="457" customWidth="1"/>
    <col min="13833" max="13833" width="1.625" style="457" customWidth="1"/>
    <col min="13834" max="13839" width="11" style="457" customWidth="1"/>
    <col min="13840" max="13840" width="2.75" style="457" customWidth="1"/>
    <col min="13841" max="14080" width="9" style="457"/>
    <col min="14081" max="14081" width="4.625" style="457" customWidth="1"/>
    <col min="14082" max="14082" width="15.5" style="457" bestFit="1" customWidth="1"/>
    <col min="14083" max="14083" width="2" style="457" customWidth="1"/>
    <col min="14084" max="14084" width="11" style="457" customWidth="1"/>
    <col min="14085" max="14085" width="22.5" style="457" bestFit="1" customWidth="1"/>
    <col min="14086" max="14086" width="11" style="457" customWidth="1"/>
    <col min="14087" max="14087" width="3.75" style="457" customWidth="1"/>
    <col min="14088" max="14088" width="15.5" style="457" customWidth="1"/>
    <col min="14089" max="14089" width="1.625" style="457" customWidth="1"/>
    <col min="14090" max="14095" width="11" style="457" customWidth="1"/>
    <col min="14096" max="14096" width="2.75" style="457" customWidth="1"/>
    <col min="14097" max="14336" width="9" style="457"/>
    <col min="14337" max="14337" width="4.625" style="457" customWidth="1"/>
    <col min="14338" max="14338" width="15.5" style="457" bestFit="1" customWidth="1"/>
    <col min="14339" max="14339" width="2" style="457" customWidth="1"/>
    <col min="14340" max="14340" width="11" style="457" customWidth="1"/>
    <col min="14341" max="14341" width="22.5" style="457" bestFit="1" customWidth="1"/>
    <col min="14342" max="14342" width="11" style="457" customWidth="1"/>
    <col min="14343" max="14343" width="3.75" style="457" customWidth="1"/>
    <col min="14344" max="14344" width="15.5" style="457" customWidth="1"/>
    <col min="14345" max="14345" width="1.625" style="457" customWidth="1"/>
    <col min="14346" max="14351" width="11" style="457" customWidth="1"/>
    <col min="14352" max="14352" width="2.75" style="457" customWidth="1"/>
    <col min="14353" max="14592" width="9" style="457"/>
    <col min="14593" max="14593" width="4.625" style="457" customWidth="1"/>
    <col min="14594" max="14594" width="15.5" style="457" bestFit="1" customWidth="1"/>
    <col min="14595" max="14595" width="2" style="457" customWidth="1"/>
    <col min="14596" max="14596" width="11" style="457" customWidth="1"/>
    <col min="14597" max="14597" width="22.5" style="457" bestFit="1" customWidth="1"/>
    <col min="14598" max="14598" width="11" style="457" customWidth="1"/>
    <col min="14599" max="14599" width="3.75" style="457" customWidth="1"/>
    <col min="14600" max="14600" width="15.5" style="457" customWidth="1"/>
    <col min="14601" max="14601" width="1.625" style="457" customWidth="1"/>
    <col min="14602" max="14607" width="11" style="457" customWidth="1"/>
    <col min="14608" max="14608" width="2.75" style="457" customWidth="1"/>
    <col min="14609" max="14848" width="9" style="457"/>
    <col min="14849" max="14849" width="4.625" style="457" customWidth="1"/>
    <col min="14850" max="14850" width="15.5" style="457" bestFit="1" customWidth="1"/>
    <col min="14851" max="14851" width="2" style="457" customWidth="1"/>
    <col min="14852" max="14852" width="11" style="457" customWidth="1"/>
    <col min="14853" max="14853" width="22.5" style="457" bestFit="1" customWidth="1"/>
    <col min="14854" max="14854" width="11" style="457" customWidth="1"/>
    <col min="14855" max="14855" width="3.75" style="457" customWidth="1"/>
    <col min="14856" max="14856" width="15.5" style="457" customWidth="1"/>
    <col min="14857" max="14857" width="1.625" style="457" customWidth="1"/>
    <col min="14858" max="14863" width="11" style="457" customWidth="1"/>
    <col min="14864" max="14864" width="2.75" style="457" customWidth="1"/>
    <col min="14865" max="15104" width="9" style="457"/>
    <col min="15105" max="15105" width="4.625" style="457" customWidth="1"/>
    <col min="15106" max="15106" width="15.5" style="457" bestFit="1" customWidth="1"/>
    <col min="15107" max="15107" width="2" style="457" customWidth="1"/>
    <col min="15108" max="15108" width="11" style="457" customWidth="1"/>
    <col min="15109" max="15109" width="22.5" style="457" bestFit="1" customWidth="1"/>
    <col min="15110" max="15110" width="11" style="457" customWidth="1"/>
    <col min="15111" max="15111" width="3.75" style="457" customWidth="1"/>
    <col min="15112" max="15112" width="15.5" style="457" customWidth="1"/>
    <col min="15113" max="15113" width="1.625" style="457" customWidth="1"/>
    <col min="15114" max="15119" width="11" style="457" customWidth="1"/>
    <col min="15120" max="15120" width="2.75" style="457" customWidth="1"/>
    <col min="15121" max="15360" width="9" style="457"/>
    <col min="15361" max="15361" width="4.625" style="457" customWidth="1"/>
    <col min="15362" max="15362" width="15.5" style="457" bestFit="1" customWidth="1"/>
    <col min="15363" max="15363" width="2" style="457" customWidth="1"/>
    <col min="15364" max="15364" width="11" style="457" customWidth="1"/>
    <col min="15365" max="15365" width="22.5" style="457" bestFit="1" customWidth="1"/>
    <col min="15366" max="15366" width="11" style="457" customWidth="1"/>
    <col min="15367" max="15367" width="3.75" style="457" customWidth="1"/>
    <col min="15368" max="15368" width="15.5" style="457" customWidth="1"/>
    <col min="15369" max="15369" width="1.625" style="457" customWidth="1"/>
    <col min="15370" max="15375" width="11" style="457" customWidth="1"/>
    <col min="15376" max="15376" width="2.75" style="457" customWidth="1"/>
    <col min="15377" max="15616" width="9" style="457"/>
    <col min="15617" max="15617" width="4.625" style="457" customWidth="1"/>
    <col min="15618" max="15618" width="15.5" style="457" bestFit="1" customWidth="1"/>
    <col min="15619" max="15619" width="2" style="457" customWidth="1"/>
    <col min="15620" max="15620" width="11" style="457" customWidth="1"/>
    <col min="15621" max="15621" width="22.5" style="457" bestFit="1" customWidth="1"/>
    <col min="15622" max="15622" width="11" style="457" customWidth="1"/>
    <col min="15623" max="15623" width="3.75" style="457" customWidth="1"/>
    <col min="15624" max="15624" width="15.5" style="457" customWidth="1"/>
    <col min="15625" max="15625" width="1.625" style="457" customWidth="1"/>
    <col min="15626" max="15631" width="11" style="457" customWidth="1"/>
    <col min="15632" max="15632" width="2.75" style="457" customWidth="1"/>
    <col min="15633" max="15872" width="9" style="457"/>
    <col min="15873" max="15873" width="4.625" style="457" customWidth="1"/>
    <col min="15874" max="15874" width="15.5" style="457" bestFit="1" customWidth="1"/>
    <col min="15875" max="15875" width="2" style="457" customWidth="1"/>
    <col min="15876" max="15876" width="11" style="457" customWidth="1"/>
    <col min="15877" max="15877" width="22.5" style="457" bestFit="1" customWidth="1"/>
    <col min="15878" max="15878" width="11" style="457" customWidth="1"/>
    <col min="15879" max="15879" width="3.75" style="457" customWidth="1"/>
    <col min="15880" max="15880" width="15.5" style="457" customWidth="1"/>
    <col min="15881" max="15881" width="1.625" style="457" customWidth="1"/>
    <col min="15882" max="15887" width="11" style="457" customWidth="1"/>
    <col min="15888" max="15888" width="2.75" style="457" customWidth="1"/>
    <col min="15889" max="16128" width="9" style="457"/>
    <col min="16129" max="16129" width="4.625" style="457" customWidth="1"/>
    <col min="16130" max="16130" width="15.5" style="457" bestFit="1" customWidth="1"/>
    <col min="16131" max="16131" width="2" style="457" customWidth="1"/>
    <col min="16132" max="16132" width="11" style="457" customWidth="1"/>
    <col min="16133" max="16133" width="22.5" style="457" bestFit="1" customWidth="1"/>
    <col min="16134" max="16134" width="11" style="457" customWidth="1"/>
    <col min="16135" max="16135" width="3.75" style="457" customWidth="1"/>
    <col min="16136" max="16136" width="15.5" style="457" customWidth="1"/>
    <col min="16137" max="16137" width="1.625" style="457" customWidth="1"/>
    <col min="16138" max="16143" width="11" style="457" customWidth="1"/>
    <col min="16144" max="16144" width="2.75" style="457" customWidth="1"/>
    <col min="16145" max="16384" width="9" style="457"/>
  </cols>
  <sheetData>
    <row r="1" spans="1:16" ht="13.9" customHeight="1">
      <c r="A1" s="456"/>
    </row>
    <row r="2" spans="1:16" ht="13.9" customHeight="1">
      <c r="A2" s="1409" t="s">
        <v>673</v>
      </c>
      <c r="B2" s="1409"/>
      <c r="C2" s="1409"/>
      <c r="D2" s="1409"/>
      <c r="E2" s="1409"/>
      <c r="F2" s="1409"/>
      <c r="G2" s="1409"/>
      <c r="H2" s="1409"/>
      <c r="I2" s="1409"/>
      <c r="J2" s="1409"/>
      <c r="K2" s="1409"/>
      <c r="L2" s="1409"/>
      <c r="M2" s="1409"/>
      <c r="N2" s="1409"/>
      <c r="O2" s="1409"/>
    </row>
    <row r="3" spans="1:16" ht="13.9" customHeight="1">
      <c r="J3" s="459"/>
      <c r="N3" s="460"/>
      <c r="O3" s="460"/>
    </row>
    <row r="4" spans="1:16" ht="13.9" customHeight="1">
      <c r="A4" s="457" t="s">
        <v>601</v>
      </c>
      <c r="H4" s="1410" t="s">
        <v>602</v>
      </c>
      <c r="I4" s="1410"/>
      <c r="J4" s="1410"/>
      <c r="K4" s="1410"/>
      <c r="L4" s="1410"/>
      <c r="M4" s="1410"/>
    </row>
    <row r="5" spans="1:16" ht="13.9" customHeight="1">
      <c r="A5" s="1411" t="s">
        <v>603</v>
      </c>
      <c r="B5" s="1412"/>
      <c r="C5" s="1411" t="s">
        <v>604</v>
      </c>
      <c r="D5" s="1412"/>
      <c r="E5" s="1411" t="s">
        <v>605</v>
      </c>
      <c r="F5" s="1412"/>
      <c r="H5" s="1411" t="s">
        <v>606</v>
      </c>
      <c r="I5" s="1413"/>
      <c r="J5" s="1413"/>
      <c r="K5" s="1413"/>
      <c r="L5" s="1413"/>
      <c r="M5" s="1400" t="s">
        <v>607</v>
      </c>
      <c r="N5" s="1416" t="s">
        <v>608</v>
      </c>
      <c r="O5" s="1417"/>
    </row>
    <row r="6" spans="1:16" ht="13.9" customHeight="1">
      <c r="A6" s="1399" t="s">
        <v>609</v>
      </c>
      <c r="B6" s="461" t="s">
        <v>610</v>
      </c>
      <c r="C6" s="462" t="s">
        <v>611</v>
      </c>
      <c r="D6" s="463"/>
      <c r="E6" s="1395"/>
      <c r="F6" s="1396"/>
      <c r="H6" s="1418" t="s">
        <v>603</v>
      </c>
      <c r="I6" s="1400" t="s">
        <v>612</v>
      </c>
      <c r="J6" s="1419"/>
      <c r="K6" s="1418" t="s">
        <v>613</v>
      </c>
      <c r="L6" s="464" t="s">
        <v>614</v>
      </c>
      <c r="M6" s="1414"/>
      <c r="N6" s="465" t="s">
        <v>615</v>
      </c>
      <c r="O6" s="466" t="s">
        <v>616</v>
      </c>
    </row>
    <row r="7" spans="1:16" ht="13.9" customHeight="1">
      <c r="A7" s="1399"/>
      <c r="B7" s="461" t="s">
        <v>617</v>
      </c>
      <c r="C7" s="462" t="s">
        <v>618</v>
      </c>
      <c r="D7" s="463"/>
      <c r="E7" s="1395"/>
      <c r="F7" s="1396"/>
      <c r="H7" s="1384"/>
      <c r="I7" s="1420"/>
      <c r="J7" s="1421"/>
      <c r="K7" s="1384"/>
      <c r="L7" s="467" t="s">
        <v>619</v>
      </c>
      <c r="M7" s="1415"/>
      <c r="N7" s="589"/>
      <c r="O7" s="590"/>
      <c r="P7" s="470" t="s">
        <v>671</v>
      </c>
    </row>
    <row r="8" spans="1:16" ht="13.9" customHeight="1">
      <c r="A8" s="1399"/>
      <c r="B8" s="471" t="s">
        <v>620</v>
      </c>
      <c r="C8" s="462" t="s">
        <v>621</v>
      </c>
      <c r="D8" s="463"/>
      <c r="E8" s="1395"/>
      <c r="F8" s="1396"/>
      <c r="H8" s="1397" t="str">
        <f>B6</f>
        <v>建築主体工事</v>
      </c>
      <c r="I8" s="472" t="str">
        <f>C6</f>
        <v>A</v>
      </c>
      <c r="J8" s="473"/>
      <c r="K8" s="474"/>
      <c r="L8" s="475" t="e">
        <f>ROUND(J9/$J$29*$L$28,0)</f>
        <v>#DIV/0!</v>
      </c>
      <c r="M8" s="476"/>
      <c r="N8" s="477"/>
      <c r="O8" s="478"/>
      <c r="P8" s="470"/>
    </row>
    <row r="9" spans="1:16" ht="13.9" customHeight="1">
      <c r="A9" s="1399"/>
      <c r="B9" s="479" t="s">
        <v>622</v>
      </c>
      <c r="C9" s="462" t="s">
        <v>623</v>
      </c>
      <c r="D9" s="463"/>
      <c r="E9" s="1395"/>
      <c r="F9" s="1396"/>
      <c r="H9" s="1398"/>
      <c r="I9" s="480"/>
      <c r="J9" s="481">
        <f>D6</f>
        <v>0</v>
      </c>
      <c r="K9" s="482" t="e">
        <f>ROUND(J9/$J$29*$K$29,0)</f>
        <v>#DIV/0!</v>
      </c>
      <c r="L9" s="482" t="e">
        <f>ROUND(SUM(J9,K9,L8)*0.1,0)</f>
        <v>#DIV/0!</v>
      </c>
      <c r="M9" s="483" t="e">
        <f>SUM(J9,K9,L8,L9)</f>
        <v>#DIV/0!</v>
      </c>
      <c r="N9" s="484" t="e">
        <f>ROUND(M9/SUM($N$7:$O$7)*$N$7,0)</f>
        <v>#DIV/0!</v>
      </c>
      <c r="O9" s="485" t="e">
        <f>M9-N9</f>
        <v>#DIV/0!</v>
      </c>
      <c r="P9" s="470"/>
    </row>
    <row r="10" spans="1:16" ht="13.9" customHeight="1">
      <c r="A10" s="1399"/>
      <c r="B10" s="479" t="s">
        <v>624</v>
      </c>
      <c r="C10" s="462" t="s">
        <v>625</v>
      </c>
      <c r="D10" s="463"/>
      <c r="E10" s="1395"/>
      <c r="F10" s="1396"/>
      <c r="H10" s="1397" t="str">
        <f>B7</f>
        <v>電気設備工事</v>
      </c>
      <c r="I10" s="472" t="str">
        <f>C7</f>
        <v>B</v>
      </c>
      <c r="J10" s="473"/>
      <c r="K10" s="474"/>
      <c r="L10" s="475" t="e">
        <f>ROUND(J11/$J$29*$L$28,0)</f>
        <v>#DIV/0!</v>
      </c>
      <c r="M10" s="476"/>
      <c r="N10" s="477"/>
      <c r="O10" s="478"/>
      <c r="P10" s="470"/>
    </row>
    <row r="11" spans="1:16" ht="13.9" customHeight="1">
      <c r="A11" s="1399"/>
      <c r="B11" s="479" t="s">
        <v>626</v>
      </c>
      <c r="C11" s="462" t="s">
        <v>627</v>
      </c>
      <c r="D11" s="463"/>
      <c r="E11" s="1395"/>
      <c r="F11" s="1396"/>
      <c r="H11" s="1398"/>
      <c r="I11" s="480"/>
      <c r="J11" s="481">
        <f>D7</f>
        <v>0</v>
      </c>
      <c r="K11" s="482" t="e">
        <f>ROUND(J11/$J$29*$K$29,0)</f>
        <v>#DIV/0!</v>
      </c>
      <c r="L11" s="482" t="e">
        <f>ROUND(SUM(J11,K11,L10)*0.1,0)</f>
        <v>#DIV/0!</v>
      </c>
      <c r="M11" s="483" t="e">
        <f>SUM(J11,K11,L10,L11)</f>
        <v>#DIV/0!</v>
      </c>
      <c r="N11" s="484" t="e">
        <f>ROUND(M11/SUM($N$7:$O$7)*$N$7,0)</f>
        <v>#DIV/0!</v>
      </c>
      <c r="O11" s="485" t="e">
        <f>M11-N11</f>
        <v>#DIV/0!</v>
      </c>
      <c r="P11" s="470"/>
    </row>
    <row r="12" spans="1:16" ht="13.9" customHeight="1">
      <c r="A12" s="1399"/>
      <c r="B12" s="479" t="s">
        <v>628</v>
      </c>
      <c r="C12" s="462" t="s">
        <v>629</v>
      </c>
      <c r="D12" s="463"/>
      <c r="E12" s="1395"/>
      <c r="F12" s="1396"/>
      <c r="H12" s="1397" t="str">
        <f>B8</f>
        <v>機械設備工事</v>
      </c>
      <c r="I12" s="472" t="str">
        <f>C8</f>
        <v>C</v>
      </c>
      <c r="J12" s="473"/>
      <c r="K12" s="474"/>
      <c r="L12" s="475" t="e">
        <f>ROUND(J13/$J$29*$L$28,0)</f>
        <v>#DIV/0!</v>
      </c>
      <c r="M12" s="476"/>
      <c r="N12" s="477"/>
      <c r="O12" s="478"/>
      <c r="P12" s="470"/>
    </row>
    <row r="13" spans="1:16" ht="13.9" customHeight="1">
      <c r="A13" s="1399"/>
      <c r="B13" s="479" t="s">
        <v>630</v>
      </c>
      <c r="C13" s="462" t="s">
        <v>631</v>
      </c>
      <c r="D13" s="463"/>
      <c r="E13" s="1395"/>
      <c r="F13" s="1396"/>
      <c r="H13" s="1398"/>
      <c r="I13" s="480"/>
      <c r="J13" s="481">
        <f>D8</f>
        <v>0</v>
      </c>
      <c r="K13" s="482" t="e">
        <f>ROUND(J13/$J$29*$K$29,0)</f>
        <v>#DIV/0!</v>
      </c>
      <c r="L13" s="482" t="e">
        <f>ROUND(SUM(J13,K13,L12)*0.1,0)</f>
        <v>#DIV/0!</v>
      </c>
      <c r="M13" s="483" t="e">
        <f>SUM(J13,K13,L12,L13)</f>
        <v>#DIV/0!</v>
      </c>
      <c r="N13" s="484" t="e">
        <f>ROUND(M13/SUM($N$7:$O$7)*$N$7,0)</f>
        <v>#DIV/0!</v>
      </c>
      <c r="O13" s="485" t="e">
        <f>M13-N13</f>
        <v>#DIV/0!</v>
      </c>
      <c r="P13" s="470"/>
    </row>
    <row r="14" spans="1:16" ht="13.9" customHeight="1">
      <c r="A14" s="1399"/>
      <c r="B14" s="486"/>
      <c r="C14" s="462" t="s">
        <v>632</v>
      </c>
      <c r="D14" s="463"/>
      <c r="E14" s="1395"/>
      <c r="F14" s="1396"/>
      <c r="H14" s="1397" t="str">
        <f>B9</f>
        <v>冷暖房設備工事</v>
      </c>
      <c r="I14" s="472" t="str">
        <f>C9</f>
        <v>D</v>
      </c>
      <c r="J14" s="473"/>
      <c r="K14" s="474"/>
      <c r="L14" s="475" t="e">
        <f>ROUND(J15/$J$29*$L$28,0)</f>
        <v>#DIV/0!</v>
      </c>
      <c r="M14" s="476"/>
      <c r="N14" s="487"/>
      <c r="O14" s="488"/>
      <c r="P14" s="470" t="s">
        <v>633</v>
      </c>
    </row>
    <row r="15" spans="1:16" ht="13.9" customHeight="1">
      <c r="A15" s="1399" t="s">
        <v>634</v>
      </c>
      <c r="B15" s="489"/>
      <c r="C15" s="1400" t="s">
        <v>635</v>
      </c>
      <c r="D15" s="1403">
        <f>SUM(F15:F23)</f>
        <v>0</v>
      </c>
      <c r="E15" s="490" t="s">
        <v>636</v>
      </c>
      <c r="F15" s="463"/>
      <c r="H15" s="1398"/>
      <c r="I15" s="480"/>
      <c r="J15" s="481">
        <f>D9</f>
        <v>0</v>
      </c>
      <c r="K15" s="482" t="e">
        <f>ROUND(J15/$J$29*$K$29,0)</f>
        <v>#DIV/0!</v>
      </c>
      <c r="L15" s="482" t="e">
        <f>ROUND(SUM(J15,K15,L14)*0.1,0)</f>
        <v>#DIV/0!</v>
      </c>
      <c r="M15" s="483" t="e">
        <f>SUM(J15,K15,L14,L15)</f>
        <v>#DIV/0!</v>
      </c>
      <c r="N15" s="484" t="e">
        <f>IF(M15&gt;0,(IF(N14&gt;0,(ROUND(M15/SUM($N$14:$O$14)*$N$14,0)),M15)),"")</f>
        <v>#DIV/0!</v>
      </c>
      <c r="O15" s="485" t="str">
        <f>IF(O14&gt;0,(M15-N15),"")</f>
        <v/>
      </c>
      <c r="P15" s="470"/>
    </row>
    <row r="16" spans="1:16" ht="13.9" customHeight="1">
      <c r="A16" s="1399"/>
      <c r="B16" s="491"/>
      <c r="C16" s="1401"/>
      <c r="D16" s="1404"/>
      <c r="E16" s="490" t="s">
        <v>637</v>
      </c>
      <c r="F16" s="463"/>
      <c r="H16" s="1397" t="str">
        <f>B10</f>
        <v>仮設施設整備工事</v>
      </c>
      <c r="I16" s="472" t="str">
        <f>C10</f>
        <v>E</v>
      </c>
      <c r="J16" s="473"/>
      <c r="K16" s="474"/>
      <c r="L16" s="475" t="e">
        <f>ROUND(J17/$J$29*$L$28,0)</f>
        <v>#DIV/0!</v>
      </c>
      <c r="M16" s="476"/>
      <c r="N16" s="492"/>
      <c r="O16" s="493"/>
    </row>
    <row r="17" spans="1:16" ht="13.9" customHeight="1">
      <c r="A17" s="1399"/>
      <c r="B17" s="491"/>
      <c r="C17" s="1401"/>
      <c r="D17" s="1404"/>
      <c r="E17" s="462"/>
      <c r="F17" s="463"/>
      <c r="H17" s="1398"/>
      <c r="I17" s="480"/>
      <c r="J17" s="481">
        <f>D10</f>
        <v>0</v>
      </c>
      <c r="K17" s="482" t="e">
        <f>ROUND(J17/$J$29*$K$29,0)</f>
        <v>#DIV/0!</v>
      </c>
      <c r="L17" s="482" t="e">
        <f>ROUND(SUM(J17,K17,L16)*0.1,0)</f>
        <v>#DIV/0!</v>
      </c>
      <c r="M17" s="483" t="e">
        <f>SUM(J17,K17,L16,L17)</f>
        <v>#DIV/0!</v>
      </c>
      <c r="N17" s="484" t="e">
        <f>ROUND(M17/SUM($N$7:$O$7)*$N$7,0)</f>
        <v>#DIV/0!</v>
      </c>
      <c r="O17" s="485" t="e">
        <f>M17-N17</f>
        <v>#DIV/0!</v>
      </c>
      <c r="P17" s="470"/>
    </row>
    <row r="18" spans="1:16" ht="13.9" customHeight="1">
      <c r="A18" s="1399"/>
      <c r="B18" s="494"/>
      <c r="C18" s="1401"/>
      <c r="D18" s="1404"/>
      <c r="E18" s="462"/>
      <c r="F18" s="463"/>
      <c r="H18" s="1397" t="str">
        <f>B11</f>
        <v>浄化槽設備工事</v>
      </c>
      <c r="I18" s="472" t="str">
        <f>C11</f>
        <v>F</v>
      </c>
      <c r="J18" s="473"/>
      <c r="K18" s="474"/>
      <c r="L18" s="475" t="e">
        <f>ROUND(J19/$J$29*$L$28,0)</f>
        <v>#DIV/0!</v>
      </c>
      <c r="M18" s="476"/>
      <c r="N18" s="495"/>
      <c r="O18" s="496"/>
      <c r="P18" s="470" t="s">
        <v>638</v>
      </c>
    </row>
    <row r="19" spans="1:16" ht="13.9" customHeight="1">
      <c r="A19" s="1399"/>
      <c r="B19" s="494" t="s">
        <v>639</v>
      </c>
      <c r="C19" s="1401"/>
      <c r="D19" s="1404"/>
      <c r="E19" s="462"/>
      <c r="F19" s="463"/>
      <c r="H19" s="1398"/>
      <c r="I19" s="480"/>
      <c r="J19" s="481">
        <f>D11</f>
        <v>0</v>
      </c>
      <c r="K19" s="482" t="e">
        <f>ROUND(J19/$J$29*$K$29,0)</f>
        <v>#DIV/0!</v>
      </c>
      <c r="L19" s="482" t="e">
        <f>ROUND(SUM(J19,K19,L18)*0.1,0)</f>
        <v>#DIV/0!</v>
      </c>
      <c r="M19" s="483" t="e">
        <f>SUM(J19,K19,L18,L19)</f>
        <v>#DIV/0!</v>
      </c>
      <c r="N19" s="484" t="e">
        <f>IF(M19&gt;0,(IF(N18&gt;0,(ROUND(M19/SUM($N$18:$O$18)*$N$18,0)),M19)),"")</f>
        <v>#DIV/0!</v>
      </c>
      <c r="O19" s="485" t="str">
        <f>IF(O18&gt;0,(M19-N19),"")</f>
        <v/>
      </c>
      <c r="P19" s="470"/>
    </row>
    <row r="20" spans="1:16" ht="13.9" customHeight="1">
      <c r="A20" s="1399"/>
      <c r="B20" s="491"/>
      <c r="C20" s="1401"/>
      <c r="D20" s="1404"/>
      <c r="E20" s="462"/>
      <c r="F20" s="463"/>
      <c r="H20" s="1397" t="str">
        <f>B12</f>
        <v>昇降機設備工事</v>
      </c>
      <c r="I20" s="472" t="str">
        <f>C12</f>
        <v>G</v>
      </c>
      <c r="J20" s="473"/>
      <c r="K20" s="474"/>
      <c r="L20" s="475" t="e">
        <f>ROUND(J21/$J$29*$L$28,0)</f>
        <v>#DIV/0!</v>
      </c>
      <c r="M20" s="476"/>
      <c r="N20" s="497"/>
      <c r="O20" s="498"/>
      <c r="P20" s="470" t="s">
        <v>640</v>
      </c>
    </row>
    <row r="21" spans="1:16" ht="13.9" customHeight="1">
      <c r="A21" s="1399"/>
      <c r="B21" s="491"/>
      <c r="C21" s="1401"/>
      <c r="D21" s="1404"/>
      <c r="E21" s="462"/>
      <c r="F21" s="463"/>
      <c r="H21" s="1398"/>
      <c r="I21" s="480"/>
      <c r="J21" s="481">
        <f>D12</f>
        <v>0</v>
      </c>
      <c r="K21" s="482" t="e">
        <f>ROUND(J21/$J$29*$K$29,0)</f>
        <v>#DIV/0!</v>
      </c>
      <c r="L21" s="482" t="e">
        <f>ROUND(SUM(J21,K21,L20)*0.1,0)</f>
        <v>#DIV/0!</v>
      </c>
      <c r="M21" s="499" t="e">
        <f>SUM(J21,K21,L20,L21)</f>
        <v>#DIV/0!</v>
      </c>
      <c r="N21" s="484" t="e">
        <f>IF(M21&gt;0,(IF(N20&gt;0,(ROUND(M21/SUM($N$20:$O$20)*$N$20,0)),M21)),"")</f>
        <v>#DIV/0!</v>
      </c>
      <c r="O21" s="485" t="str">
        <f>IF(O20&gt;0,(M21-N21),"")</f>
        <v/>
      </c>
    </row>
    <row r="22" spans="1:16" ht="13.9" customHeight="1">
      <c r="A22" s="1399"/>
      <c r="B22" s="491"/>
      <c r="C22" s="1401"/>
      <c r="D22" s="1404"/>
      <c r="E22" s="462"/>
      <c r="F22" s="463"/>
      <c r="H22" s="1397" t="str">
        <f>B13</f>
        <v>解体撤去工事</v>
      </c>
      <c r="I22" s="472" t="str">
        <f>C13</f>
        <v>H</v>
      </c>
      <c r="J22" s="473"/>
      <c r="K22" s="474"/>
      <c r="L22" s="475" t="e">
        <f>ROUND(J23/$J$29*$L$28,0)</f>
        <v>#DIV/0!</v>
      </c>
      <c r="M22" s="476"/>
      <c r="N22" s="468"/>
      <c r="O22" s="469"/>
      <c r="P22" s="470"/>
    </row>
    <row r="23" spans="1:16" ht="13.9" customHeight="1">
      <c r="A23" s="1399"/>
      <c r="B23" s="500"/>
      <c r="C23" s="1402"/>
      <c r="D23" s="1405"/>
      <c r="E23" s="462"/>
      <c r="F23" s="463"/>
      <c r="H23" s="1398"/>
      <c r="I23" s="480"/>
      <c r="J23" s="481">
        <f>D13</f>
        <v>0</v>
      </c>
      <c r="K23" s="482" t="e">
        <f>ROUND(J23/$J$29*$K$29,0)</f>
        <v>#DIV/0!</v>
      </c>
      <c r="L23" s="482" t="e">
        <f>ROUND(SUM(J23,K23,L22)*0.1,0)</f>
        <v>#DIV/0!</v>
      </c>
      <c r="M23" s="499" t="e">
        <f>SUM(J23,K23,L22,L23)</f>
        <v>#DIV/0!</v>
      </c>
      <c r="N23" s="484" t="e">
        <f>ROUND(M23/SUM($N$7:$O$7)*$N$7,0)</f>
        <v>#DIV/0!</v>
      </c>
      <c r="O23" s="485" t="e">
        <f>M23-N23</f>
        <v>#DIV/0!</v>
      </c>
    </row>
    <row r="24" spans="1:16" ht="13.9" customHeight="1">
      <c r="A24" s="501" t="s">
        <v>641</v>
      </c>
      <c r="B24" s="479" t="s">
        <v>642</v>
      </c>
      <c r="C24" s="462" t="s">
        <v>643</v>
      </c>
      <c r="D24" s="502"/>
      <c r="E24" s="1395"/>
      <c r="F24" s="1396"/>
      <c r="H24" s="1397">
        <f>B14</f>
        <v>0</v>
      </c>
      <c r="I24" s="472" t="str">
        <f>C14</f>
        <v>I</v>
      </c>
      <c r="J24" s="473"/>
      <c r="K24" s="474"/>
      <c r="L24" s="475" t="e">
        <f>ROUND(J25/$J$29*$L$28,0)</f>
        <v>#DIV/0!</v>
      </c>
      <c r="M24" s="476"/>
      <c r="N24" s="468"/>
      <c r="O24" s="469"/>
    </row>
    <row r="25" spans="1:16" ht="13.9" customHeight="1">
      <c r="A25" s="503"/>
      <c r="B25" s="479" t="s">
        <v>644</v>
      </c>
      <c r="C25" s="462" t="s">
        <v>645</v>
      </c>
      <c r="D25" s="502"/>
      <c r="E25" s="1395"/>
      <c r="F25" s="1396"/>
      <c r="H25" s="1398"/>
      <c r="I25" s="480"/>
      <c r="J25" s="481">
        <f>D14</f>
        <v>0</v>
      </c>
      <c r="K25" s="482" t="e">
        <f>ROUND(J25/$J$29*$K$29,0)</f>
        <v>#DIV/0!</v>
      </c>
      <c r="L25" s="482" t="e">
        <f>ROUND(SUM(J25,K25,L24)*0.1,0)</f>
        <v>#DIV/0!</v>
      </c>
      <c r="M25" s="499" t="e">
        <f>SUM(J25,K25,L24,L25)</f>
        <v>#DIV/0!</v>
      </c>
      <c r="N25" s="484" t="e">
        <f>ROUND(M25/SUM($N$7:$O$7)*$N$7,0)</f>
        <v>#DIV/0!</v>
      </c>
      <c r="O25" s="485" t="e">
        <f>M25-N25</f>
        <v>#DIV/0!</v>
      </c>
    </row>
    <row r="26" spans="1:16" ht="13.9" customHeight="1" thickBot="1">
      <c r="A26" s="504" t="s">
        <v>646</v>
      </c>
      <c r="B26" s="505" t="s">
        <v>647</v>
      </c>
      <c r="C26" s="506" t="s">
        <v>648</v>
      </c>
      <c r="D26" s="507"/>
      <c r="E26" s="1406"/>
      <c r="F26" s="1407"/>
      <c r="H26" s="1397" t="s">
        <v>639</v>
      </c>
      <c r="I26" s="472" t="str">
        <f>C15</f>
        <v>J</v>
      </c>
      <c r="J26" s="473"/>
      <c r="K26" s="474"/>
      <c r="L26" s="508" t="e">
        <f>L28-SUM(L8,L10,L12,L14,L16,L18,L20,L22,L24)</f>
        <v>#DIV/0!</v>
      </c>
      <c r="M26" s="476"/>
      <c r="N26" s="509" t="s">
        <v>649</v>
      </c>
      <c r="O26" s="469"/>
      <c r="P26" s="470" t="s">
        <v>650</v>
      </c>
    </row>
    <row r="27" spans="1:16" ht="13.9" customHeight="1" thickTop="1" thickBot="1">
      <c r="A27" s="1393" t="s">
        <v>651</v>
      </c>
      <c r="B27" s="1394"/>
      <c r="C27" s="510" t="s">
        <v>652</v>
      </c>
      <c r="D27" s="511">
        <f>SUM(D6:D26)</f>
        <v>0</v>
      </c>
      <c r="E27" s="512"/>
      <c r="F27" s="513"/>
      <c r="H27" s="1408"/>
      <c r="I27" s="514"/>
      <c r="J27" s="515">
        <f>D15</f>
        <v>0</v>
      </c>
      <c r="K27" s="516" t="e">
        <f>K29-SUM(K9,K11,K13,K15,K17,K19,K21,K23,K25)</f>
        <v>#DIV/0!</v>
      </c>
      <c r="L27" s="516" t="e">
        <f>L29-SUM(L9,L11,L13,L15,L17,L19,L21,L23,L25)</f>
        <v>#DIV/0!</v>
      </c>
      <c r="M27" s="517" t="e">
        <f>SUM(J27,K27,L26,L27)</f>
        <v>#DIV/0!</v>
      </c>
      <c r="N27" s="518" t="e">
        <f>ROUND(M27/SUM($N$7:$O$7)*$N$7,0)</f>
        <v>#DIV/0!</v>
      </c>
      <c r="O27" s="519" t="e">
        <f>ROUND(M27/SUM($N$7:$O$7)*$O$7,0)</f>
        <v>#DIV/0!</v>
      </c>
      <c r="P27" s="470"/>
    </row>
    <row r="28" spans="1:16" ht="13.9" customHeight="1" thickTop="1">
      <c r="A28" s="520"/>
      <c r="B28" s="521"/>
      <c r="C28" s="522"/>
      <c r="D28" s="523"/>
      <c r="F28" s="524"/>
      <c r="H28" s="1383" t="s">
        <v>653</v>
      </c>
      <c r="I28" s="525"/>
      <c r="J28" s="526"/>
      <c r="K28" s="483"/>
      <c r="L28" s="527">
        <f>D25</f>
        <v>0</v>
      </c>
      <c r="M28" s="483"/>
      <c r="N28" s="528" t="s">
        <v>654</v>
      </c>
      <c r="O28" s="529"/>
    </row>
    <row r="29" spans="1:16" ht="13.9" customHeight="1">
      <c r="D29" s="530" t="s">
        <v>655</v>
      </c>
      <c r="E29" s="531"/>
      <c r="H29" s="1384"/>
      <c r="I29" s="480"/>
      <c r="J29" s="485">
        <f>SUM(J9,J11,J13,J15,J17,J19,J21,J23,J25,J27)</f>
        <v>0</v>
      </c>
      <c r="K29" s="532">
        <f>D24</f>
        <v>0</v>
      </c>
      <c r="L29" s="485">
        <f>D26</f>
        <v>0</v>
      </c>
      <c r="M29" s="481" t="e">
        <f>SUM(M9,M11,M13,M15,M17,M19,M21,M23,M25,M27)</f>
        <v>#DIV/0!</v>
      </c>
      <c r="N29" s="484" t="e">
        <f>SUM(N9,N11,N13,N15,N17,N19,N21,N23,N25,N27)</f>
        <v>#DIV/0!</v>
      </c>
      <c r="O29" s="485" t="e">
        <f>SUM(O9,O11,O13,O15,O17,O19,O21,O23,O25,O27)</f>
        <v>#DIV/0!</v>
      </c>
    </row>
    <row r="30" spans="1:16" ht="13.9" customHeight="1" thickBot="1">
      <c r="E30" s="533">
        <f>SUM(D27,J39)</f>
        <v>0</v>
      </c>
      <c r="K30" s="524"/>
    </row>
    <row r="31" spans="1:16" ht="13.9" customHeight="1" thickTop="1">
      <c r="N31" s="534"/>
    </row>
    <row r="32" spans="1:16" ht="13.9" customHeight="1">
      <c r="D32" s="530" t="s">
        <v>656</v>
      </c>
      <c r="E32" s="531"/>
      <c r="H32" s="457" t="s">
        <v>657</v>
      </c>
      <c r="K32" s="523"/>
    </row>
    <row r="33" spans="5:15" ht="13.9" customHeight="1" thickBot="1">
      <c r="E33" s="535" t="e">
        <f>N29-N27+L35</f>
        <v>#DIV/0!</v>
      </c>
      <c r="H33" s="1385" t="s">
        <v>658</v>
      </c>
      <c r="I33" s="1385" t="s">
        <v>659</v>
      </c>
      <c r="J33" s="1387"/>
      <c r="K33" s="1389" t="s">
        <v>660</v>
      </c>
      <c r="L33" s="465" t="str">
        <f>N6</f>
        <v>対象部分</v>
      </c>
      <c r="M33" s="466" t="str">
        <f>O6</f>
        <v>対象外部分</v>
      </c>
      <c r="O33" s="557"/>
    </row>
    <row r="34" spans="5:15" ht="13.9" customHeight="1" thickTop="1">
      <c r="H34" s="1386"/>
      <c r="I34" s="1386"/>
      <c r="J34" s="1388"/>
      <c r="K34" s="1390"/>
      <c r="L34" s="536">
        <f>N7</f>
        <v>0</v>
      </c>
      <c r="M34" s="537">
        <f>O7</f>
        <v>0</v>
      </c>
    </row>
    <row r="35" spans="5:15" ht="13.9" customHeight="1">
      <c r="H35" s="503" t="s">
        <v>661</v>
      </c>
      <c r="I35" s="538" t="s">
        <v>662</v>
      </c>
      <c r="J35" s="539"/>
      <c r="K35" s="540" t="s">
        <v>664</v>
      </c>
      <c r="L35" s="541" t="e">
        <f>ROUND(J35/SUM($L$34:$M$34)*$L$34,0)</f>
        <v>#DIV/0!</v>
      </c>
      <c r="M35" s="542" t="e">
        <f>J35-L35</f>
        <v>#DIV/0!</v>
      </c>
      <c r="N35" s="543" t="s">
        <v>665</v>
      </c>
      <c r="O35" s="1391"/>
    </row>
    <row r="36" spans="5:15" ht="13.9" customHeight="1">
      <c r="H36" s="544"/>
      <c r="I36" s="545" t="s">
        <v>666</v>
      </c>
      <c r="J36" s="546"/>
      <c r="K36" s="547" t="s">
        <v>667</v>
      </c>
      <c r="L36" s="548">
        <v>0</v>
      </c>
      <c r="M36" s="549">
        <f>J36-L36</f>
        <v>0</v>
      </c>
      <c r="O36" s="1392"/>
    </row>
    <row r="37" spans="5:15" ht="13.9" customHeight="1" thickBot="1">
      <c r="H37" s="550" t="s">
        <v>668</v>
      </c>
      <c r="I37" s="551" t="s">
        <v>669</v>
      </c>
      <c r="J37" s="552">
        <v>0</v>
      </c>
      <c r="K37" s="553" t="s">
        <v>672</v>
      </c>
      <c r="L37" s="554"/>
      <c r="M37" s="555">
        <f>J37</f>
        <v>0</v>
      </c>
      <c r="O37" s="558"/>
    </row>
    <row r="38" spans="5:15" ht="13.9" customHeight="1" thickTop="1">
      <c r="H38" s="544" t="s">
        <v>663</v>
      </c>
      <c r="I38" s="510" t="s">
        <v>670</v>
      </c>
      <c r="J38" s="481">
        <f>SUM(J35:J37)</f>
        <v>0</v>
      </c>
      <c r="K38" s="556">
        <f>SUM(K35:K37)</f>
        <v>0</v>
      </c>
      <c r="L38" s="548" t="e">
        <f>SUM(L35:L37)</f>
        <v>#DIV/0!</v>
      </c>
      <c r="M38" s="549" t="e">
        <f>SUM(M35:M37)</f>
        <v>#DIV/0!</v>
      </c>
      <c r="N38" s="543"/>
    </row>
    <row r="39" spans="5:15" ht="13.9" customHeight="1">
      <c r="L39" s="458"/>
      <c r="M39" s="458"/>
      <c r="N39" s="457"/>
      <c r="O39" s="457"/>
    </row>
    <row r="40" spans="5:15" ht="13.9" customHeight="1">
      <c r="N40" s="457"/>
      <c r="O40" s="457"/>
    </row>
    <row r="41" spans="5:15" ht="13.9" customHeight="1">
      <c r="N41" s="457"/>
      <c r="O41" s="457"/>
    </row>
    <row r="42" spans="5:15" ht="13.9" customHeight="1">
      <c r="N42" s="457"/>
      <c r="O42" s="457"/>
    </row>
    <row r="43" spans="5:15" ht="13.9" customHeight="1">
      <c r="N43" s="457"/>
      <c r="O43" s="457"/>
    </row>
    <row r="44" spans="5:15" ht="13.9" customHeight="1">
      <c r="N44" s="457"/>
      <c r="O44" s="457"/>
    </row>
    <row r="45" spans="5:15" ht="13.9" customHeight="1">
      <c r="N45" s="457"/>
      <c r="O45" s="457"/>
    </row>
    <row r="46" spans="5:15" ht="13.9" customHeight="1">
      <c r="N46" s="457"/>
      <c r="O46" s="457"/>
    </row>
    <row r="47" spans="5:15" ht="13.9" customHeight="1">
      <c r="N47" s="457"/>
      <c r="O47" s="457"/>
    </row>
    <row r="48" spans="5:15" ht="13.9" customHeight="1">
      <c r="N48" s="457"/>
      <c r="O48" s="457"/>
    </row>
    <row r="49" s="457" customFormat="1" ht="13.9" customHeight="1"/>
    <row r="50" s="457" customFormat="1" ht="13.9" customHeight="1"/>
    <row r="51" s="457" customFormat="1" ht="13.9" customHeight="1"/>
    <row r="52" s="457" customFormat="1" ht="13.9" customHeight="1"/>
    <row r="53" s="457" customFormat="1" ht="13.9" customHeight="1"/>
    <row r="54" s="457" customFormat="1" ht="13.9" customHeight="1"/>
    <row r="55" s="457" customFormat="1" ht="13.9" customHeight="1"/>
    <row r="56" s="457" customFormat="1" ht="13.9" customHeight="1"/>
    <row r="57" s="457" customFormat="1" ht="13.9" customHeight="1"/>
    <row r="58" s="457" customFormat="1" ht="13.9" customHeight="1"/>
    <row r="59" s="457" customFormat="1" ht="13.9" customHeight="1"/>
    <row r="60" s="457" customFormat="1" ht="13.9" customHeight="1"/>
    <row r="61" s="457" customFormat="1" ht="13.9" customHeight="1"/>
    <row r="62" s="457" customFormat="1" ht="13.9" customHeight="1"/>
    <row r="63" s="457" customFormat="1" ht="13.9" customHeight="1"/>
    <row r="64" s="457" customFormat="1" ht="13.9" customHeight="1"/>
    <row r="65" s="457" customFormat="1" ht="13.9" customHeight="1"/>
    <row r="66" s="457" customFormat="1" ht="13.9" customHeight="1"/>
    <row r="67" s="457" customFormat="1" ht="13.9" customHeight="1"/>
    <row r="68" s="457" customFormat="1" ht="13.9" customHeight="1"/>
    <row r="69" s="457" customFormat="1" ht="13.9" customHeight="1"/>
    <row r="70" s="457" customFormat="1" ht="13.9" customHeight="1"/>
    <row r="71" s="457" customFormat="1" ht="13.9" customHeight="1"/>
    <row r="72" s="457" customFormat="1" ht="13.9" customHeight="1"/>
    <row r="73" s="457" customFormat="1" ht="13.9" customHeight="1"/>
    <row r="74" s="457" customFormat="1" ht="13.9" customHeight="1"/>
    <row r="75" s="457" customFormat="1" ht="13.9" customHeight="1"/>
    <row r="76" s="457" customFormat="1" ht="13.9" customHeight="1"/>
    <row r="77" s="457" customFormat="1" ht="13.9" customHeight="1"/>
    <row r="78" s="457" customFormat="1" ht="13.9" customHeight="1"/>
    <row r="79" s="457" customFormat="1" ht="13.9" customHeight="1"/>
    <row r="80" s="457" customFormat="1" ht="13.9" customHeight="1"/>
    <row r="81" s="457" customFormat="1" ht="13.9" customHeight="1"/>
    <row r="82" s="457" customFormat="1" ht="13.9" customHeight="1"/>
    <row r="83" s="457" customFormat="1" ht="13.9" customHeight="1"/>
    <row r="84" s="457" customFormat="1" ht="13.9" customHeight="1"/>
    <row r="85" s="457" customFormat="1" ht="13.9" customHeight="1"/>
    <row r="86" s="457" customFormat="1" ht="13.9" customHeight="1"/>
    <row r="87" s="457" customFormat="1" ht="13.9" customHeight="1"/>
    <row r="88" s="457" customFormat="1" ht="13.9" customHeight="1"/>
    <row r="89" s="457" customFormat="1" ht="13.9" customHeight="1"/>
    <row r="90" s="457" customFormat="1" ht="13.9" customHeight="1"/>
    <row r="91" s="457" customFormat="1" ht="13.9" customHeight="1"/>
    <row r="92" s="457" customFormat="1" ht="13.9" customHeight="1"/>
    <row r="93" s="457" customFormat="1" ht="13.9" customHeight="1"/>
    <row r="94" s="457" customFormat="1" ht="13.9" customHeight="1"/>
  </sheetData>
  <mergeCells count="43">
    <mergeCell ref="A2:O2"/>
    <mergeCell ref="H4:M4"/>
    <mergeCell ref="A5:B5"/>
    <mergeCell ref="C5:D5"/>
    <mergeCell ref="E5:F5"/>
    <mergeCell ref="H5:L5"/>
    <mergeCell ref="M5:M7"/>
    <mergeCell ref="N5:O5"/>
    <mergeCell ref="A6:A14"/>
    <mergeCell ref="E6:F6"/>
    <mergeCell ref="H6:H7"/>
    <mergeCell ref="I6:J7"/>
    <mergeCell ref="K6:K7"/>
    <mergeCell ref="E7:F7"/>
    <mergeCell ref="E8:F8"/>
    <mergeCell ref="H8:H9"/>
    <mergeCell ref="E9:F9"/>
    <mergeCell ref="E10:F10"/>
    <mergeCell ref="H10:H11"/>
    <mergeCell ref="E11:F11"/>
    <mergeCell ref="E12:F12"/>
    <mergeCell ref="H12:H13"/>
    <mergeCell ref="E13:F13"/>
    <mergeCell ref="A27:B27"/>
    <mergeCell ref="E14:F14"/>
    <mergeCell ref="H14:H15"/>
    <mergeCell ref="A15:A23"/>
    <mergeCell ref="C15:C23"/>
    <mergeCell ref="D15:D23"/>
    <mergeCell ref="H16:H17"/>
    <mergeCell ref="H18:H19"/>
    <mergeCell ref="H20:H21"/>
    <mergeCell ref="H22:H23"/>
    <mergeCell ref="E24:F24"/>
    <mergeCell ref="H24:H25"/>
    <mergeCell ref="E25:F25"/>
    <mergeCell ref="E26:F26"/>
    <mergeCell ref="H26:H27"/>
    <mergeCell ref="H28:H29"/>
    <mergeCell ref="H33:H34"/>
    <mergeCell ref="I33:J34"/>
    <mergeCell ref="K33:K34"/>
    <mergeCell ref="O35:O36"/>
  </mergeCells>
  <phoneticPr fontId="2"/>
  <pageMargins left="0.7" right="0.7" top="0.75" bottom="0.75" header="0.3" footer="0.3"/>
  <pageSetup paperSize="9" scale="87"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290DC-8521-43EC-AC7B-FE1BC28B05B8}">
  <dimension ref="A1:AC384"/>
  <sheetViews>
    <sheetView showGridLines="0" view="pageBreakPreview" zoomScaleNormal="100" zoomScaleSheetLayoutView="100" workbookViewId="0">
      <selection activeCell="B3" sqref="B3"/>
    </sheetView>
  </sheetViews>
  <sheetFormatPr defaultColWidth="9" defaultRowHeight="13.5"/>
  <cols>
    <col min="1" max="1" width="5" style="244" customWidth="1"/>
    <col min="2" max="2" width="8.625" style="244" customWidth="1"/>
    <col min="3" max="4" width="7.125" style="244" customWidth="1"/>
    <col min="5" max="5" width="8.125" style="244" customWidth="1"/>
    <col min="6" max="6" width="8.625" style="244" customWidth="1"/>
    <col min="7" max="7" width="3.625" style="244" customWidth="1"/>
    <col min="8" max="8" width="5.875" style="244" customWidth="1"/>
    <col min="9" max="13" width="8.625" style="244" customWidth="1"/>
    <col min="14" max="14" width="3.625" style="244" customWidth="1"/>
    <col min="15" max="15" width="14.375" style="244" customWidth="1"/>
    <col min="16" max="16" width="9" style="244"/>
    <col min="17" max="19" width="9.625" style="244" bestFit="1" customWidth="1"/>
    <col min="20" max="23" width="9" style="244"/>
    <col min="24" max="26" width="9" style="246"/>
    <col min="27" max="27" width="9" style="247"/>
    <col min="28" max="28" width="9" style="244"/>
    <col min="29" max="29" width="5.5" style="244" customWidth="1"/>
    <col min="30" max="16384" width="9" style="244"/>
  </cols>
  <sheetData>
    <row r="1" spans="1:29" ht="21.75" customHeight="1">
      <c r="A1" s="243" t="s">
        <v>158</v>
      </c>
      <c r="L1" s="1433" t="s">
        <v>159</v>
      </c>
      <c r="M1" s="1434"/>
      <c r="N1" s="245"/>
    </row>
    <row r="2" spans="1:29" ht="21.75" customHeight="1">
      <c r="A2" s="1435" t="s">
        <v>526</v>
      </c>
      <c r="B2" s="1435"/>
      <c r="C2" s="1436">
        <f>P8</f>
        <v>0</v>
      </c>
      <c r="D2" s="1437"/>
      <c r="E2" s="244" t="s">
        <v>160</v>
      </c>
      <c r="F2" s="248"/>
      <c r="G2" s="1438">
        <f>P15+IF(P14=1,0,0.05)</f>
        <v>0.05</v>
      </c>
      <c r="H2" s="1439"/>
      <c r="I2" s="244" t="str">
        <f>"％（"&amp;IF(P13=1,"固定）","変動）")</f>
        <v>％（変動）</v>
      </c>
      <c r="J2" s="361"/>
      <c r="L2" s="245"/>
      <c r="M2" s="362"/>
      <c r="N2" s="245"/>
      <c r="O2" s="1440" t="s">
        <v>161</v>
      </c>
      <c r="P2" s="1441"/>
      <c r="Q2" s="1441"/>
      <c r="R2" s="1441"/>
      <c r="S2" s="1441"/>
      <c r="T2" s="1441"/>
      <c r="U2" s="1441"/>
      <c r="V2" s="1441"/>
      <c r="W2" s="1442"/>
    </row>
    <row r="3" spans="1:29">
      <c r="M3" s="248" t="s">
        <v>162</v>
      </c>
      <c r="N3" s="248"/>
    </row>
    <row r="4" spans="1:29" s="252" customFormat="1" ht="27" customHeight="1">
      <c r="A4" s="1422" t="s">
        <v>163</v>
      </c>
      <c r="B4" s="1425" t="s">
        <v>151</v>
      </c>
      <c r="C4" s="1426"/>
      <c r="D4" s="1426"/>
      <c r="E4" s="1426"/>
      <c r="F4" s="1426"/>
      <c r="G4" s="1426"/>
      <c r="H4" s="1427"/>
      <c r="I4" s="1426" t="s">
        <v>527</v>
      </c>
      <c r="J4" s="1426"/>
      <c r="K4" s="1426"/>
      <c r="L4" s="1426"/>
      <c r="M4" s="1428"/>
      <c r="N4" s="249"/>
      <c r="O4" s="244"/>
      <c r="P4" s="244"/>
      <c r="Q4" s="244"/>
      <c r="R4" s="244"/>
      <c r="S4" s="244"/>
      <c r="T4" s="244"/>
      <c r="U4" s="244"/>
      <c r="V4" s="244"/>
      <c r="W4" s="244"/>
      <c r="X4" s="250"/>
      <c r="Y4" s="250"/>
      <c r="Z4" s="250"/>
      <c r="AA4" s="251"/>
    </row>
    <row r="5" spans="1:29" ht="16.5" customHeight="1">
      <c r="A5" s="1423"/>
      <c r="B5" s="1429" t="s">
        <v>152</v>
      </c>
      <c r="C5" s="1429"/>
      <c r="D5" s="1429"/>
      <c r="E5" s="359" t="s">
        <v>164</v>
      </c>
      <c r="F5" s="1430" t="s">
        <v>165</v>
      </c>
      <c r="G5" s="1430" t="s">
        <v>166</v>
      </c>
      <c r="H5" s="1454"/>
      <c r="I5" s="1459"/>
      <c r="J5" s="1462"/>
      <c r="K5" s="1462"/>
      <c r="L5" s="1462"/>
      <c r="M5" s="1422" t="s">
        <v>153</v>
      </c>
      <c r="N5" s="253"/>
      <c r="O5" s="363"/>
      <c r="P5" s="1443"/>
      <c r="Q5" s="1443"/>
    </row>
    <row r="6" spans="1:29" ht="9" customHeight="1">
      <c r="A6" s="1423"/>
      <c r="B6" s="1444" t="s">
        <v>167</v>
      </c>
      <c r="C6" s="254"/>
      <c r="D6" s="255"/>
      <c r="E6" s="1446" t="s">
        <v>528</v>
      </c>
      <c r="F6" s="1431"/>
      <c r="G6" s="1455"/>
      <c r="H6" s="1456"/>
      <c r="I6" s="1460"/>
      <c r="J6" s="1463"/>
      <c r="K6" s="1463"/>
      <c r="L6" s="1463"/>
      <c r="M6" s="1423"/>
      <c r="N6" s="253"/>
      <c r="O6" s="1449"/>
      <c r="P6" s="1443"/>
      <c r="Q6" s="1443"/>
    </row>
    <row r="7" spans="1:29" ht="13.5" customHeight="1">
      <c r="A7" s="1423"/>
      <c r="B7" s="1444"/>
      <c r="C7" s="256" t="s">
        <v>529</v>
      </c>
      <c r="D7" s="364" t="s">
        <v>168</v>
      </c>
      <c r="E7" s="1447"/>
      <c r="F7" s="1431"/>
      <c r="G7" s="1455"/>
      <c r="H7" s="1456"/>
      <c r="I7" s="1460"/>
      <c r="J7" s="1463"/>
      <c r="K7" s="1463"/>
      <c r="L7" s="1463"/>
      <c r="M7" s="1423"/>
      <c r="N7" s="253"/>
      <c r="O7" s="1450"/>
      <c r="P7" s="1451"/>
      <c r="Q7" s="1451"/>
    </row>
    <row r="8" spans="1:29" ht="35.25" customHeight="1">
      <c r="A8" s="1424"/>
      <c r="B8" s="1445"/>
      <c r="C8" s="257" t="s">
        <v>169</v>
      </c>
      <c r="D8" s="257" t="s">
        <v>169</v>
      </c>
      <c r="E8" s="1448"/>
      <c r="F8" s="1432"/>
      <c r="G8" s="1457"/>
      <c r="H8" s="1458"/>
      <c r="I8" s="1461"/>
      <c r="J8" s="1464"/>
      <c r="K8" s="1464"/>
      <c r="L8" s="1464"/>
      <c r="M8" s="1424"/>
      <c r="N8" s="365"/>
      <c r="O8" s="366" t="s">
        <v>170</v>
      </c>
      <c r="P8" s="1452"/>
      <c r="Q8" s="1453"/>
      <c r="R8" s="262" t="s">
        <v>936</v>
      </c>
      <c r="AC8" s="258" t="s">
        <v>171</v>
      </c>
    </row>
    <row r="9" spans="1:29" s="252" customFormat="1" ht="18.75" customHeight="1">
      <c r="A9" s="367">
        <f>IF(F9&gt;0,1,0)</f>
        <v>0</v>
      </c>
      <c r="B9" s="368">
        <f t="shared" ref="B9:B72" si="0">SUM(C9:D9)</f>
        <v>0</v>
      </c>
      <c r="C9" s="369">
        <f>IF($P$11&gt;0,IF($Y$11=0,Y9,0),0)</f>
        <v>0</v>
      </c>
      <c r="D9" s="370">
        <f>IF($P$11&gt;0,IF($Y$11=0,Y10,0),0)</f>
        <v>0</v>
      </c>
      <c r="E9" s="371">
        <f>ROUND((P$9*G$2/100)/12,0)+ROUND((P$10*(G$2-P$15)/100)/12,0)</f>
        <v>0</v>
      </c>
      <c r="F9" s="372">
        <f t="shared" ref="F9:F72" si="1">B9+E9</f>
        <v>0</v>
      </c>
      <c r="G9" s="1465" t="s">
        <v>172</v>
      </c>
      <c r="H9" s="1466"/>
      <c r="I9" s="373"/>
      <c r="J9" s="374"/>
      <c r="K9" s="374"/>
      <c r="L9" s="374"/>
      <c r="M9" s="375">
        <f t="shared" ref="M9:M72" si="2">SUM(I9:L9)</f>
        <v>0</v>
      </c>
      <c r="N9" s="376"/>
      <c r="O9" s="377" t="s">
        <v>173</v>
      </c>
      <c r="P9" s="1469">
        <f>P8-P10</f>
        <v>0</v>
      </c>
      <c r="Q9" s="1470"/>
      <c r="R9" s="722" t="s">
        <v>174</v>
      </c>
      <c r="X9" s="258" t="s">
        <v>175</v>
      </c>
      <c r="Y9" s="250" t="e">
        <f>P9-AA9*($P$11*12-$Y$11)+AA9</f>
        <v>#DIV/0!</v>
      </c>
      <c r="Z9" s="258" t="s">
        <v>176</v>
      </c>
      <c r="AA9" s="250" t="e">
        <f>ROUNDDOWN(P9/($P$11*12-$Y$11),0)</f>
        <v>#DIV/0!</v>
      </c>
      <c r="AC9" s="251">
        <v>1</v>
      </c>
    </row>
    <row r="10" spans="1:29" s="252" customFormat="1" ht="18.75" customHeight="1">
      <c r="A10" s="378">
        <f t="shared" ref="A10:A73" si="3">IF(F10&gt;0,A9+1,0)</f>
        <v>0</v>
      </c>
      <c r="B10" s="379">
        <f t="shared" si="0"/>
        <v>0</v>
      </c>
      <c r="C10" s="380">
        <f t="shared" ref="C10:C44" si="4">IF($P$11&gt;0,IF($Y$11&gt;AC9,0,IF($Y$11=AC9,$Y$9,IF($Y$11&lt;AC9,$AA$9,0))),0)</f>
        <v>0</v>
      </c>
      <c r="D10" s="381">
        <f t="shared" ref="D10:D44" si="5">IF($P$11&gt;0,IF($Y$11&gt;AC9,0,IF($Y$11=AC9,$Y$10,IF($Y$11&lt;AC9,$AA$10,0))),0)</f>
        <v>0</v>
      </c>
      <c r="E10" s="382">
        <f>ROUND(((P$9-SUM(C$9:C9))*G$2/100)/12,0)+ROUND(((P$10-SUM(D$9:D9))*(G$2-P$15)/100)/12,0)</f>
        <v>0</v>
      </c>
      <c r="F10" s="383">
        <f t="shared" si="1"/>
        <v>0</v>
      </c>
      <c r="G10" s="1467"/>
      <c r="H10" s="1468"/>
      <c r="I10" s="384"/>
      <c r="J10" s="384"/>
      <c r="K10" s="384"/>
      <c r="L10" s="384"/>
      <c r="M10" s="385">
        <f t="shared" si="2"/>
        <v>0</v>
      </c>
      <c r="N10" s="386"/>
      <c r="O10" s="387" t="s">
        <v>937</v>
      </c>
      <c r="P10" s="1471"/>
      <c r="Q10" s="1472"/>
      <c r="R10" s="262" t="s">
        <v>410</v>
      </c>
      <c r="X10" s="258" t="s">
        <v>177</v>
      </c>
      <c r="Y10" s="250" t="e">
        <f>P10-AA10*($P$11*12-$Y$11)+AA10</f>
        <v>#DIV/0!</v>
      </c>
      <c r="Z10" s="258" t="s">
        <v>178</v>
      </c>
      <c r="AA10" s="250" t="e">
        <f>ROUNDDOWN(P10/($P$11*12-$Y$11),0)</f>
        <v>#DIV/0!</v>
      </c>
      <c r="AC10" s="251">
        <v>2</v>
      </c>
    </row>
    <row r="11" spans="1:29" s="252" customFormat="1" ht="18.75" customHeight="1">
      <c r="A11" s="378">
        <f t="shared" si="3"/>
        <v>0</v>
      </c>
      <c r="B11" s="379">
        <f t="shared" si="0"/>
        <v>0</v>
      </c>
      <c r="C11" s="380">
        <f t="shared" si="4"/>
        <v>0</v>
      </c>
      <c r="D11" s="381">
        <f t="shared" si="5"/>
        <v>0</v>
      </c>
      <c r="E11" s="382">
        <f>ROUND(((P$9-SUM(C$9:C10))*G$2/100)/12,0)+ROUND(((P$10-SUM(D$9:D10))*(G$2-P$15)/100)/12,0)</f>
        <v>0</v>
      </c>
      <c r="F11" s="383">
        <f t="shared" si="1"/>
        <v>0</v>
      </c>
      <c r="G11" s="1467"/>
      <c r="H11" s="1468"/>
      <c r="I11" s="384"/>
      <c r="J11" s="384"/>
      <c r="K11" s="384"/>
      <c r="L11" s="384"/>
      <c r="M11" s="385">
        <f t="shared" si="2"/>
        <v>0</v>
      </c>
      <c r="N11" s="386"/>
      <c r="O11" s="388" t="s">
        <v>179</v>
      </c>
      <c r="P11" s="1473"/>
      <c r="Q11" s="1474"/>
      <c r="R11" s="262" t="s">
        <v>530</v>
      </c>
      <c r="X11" s="250" t="s">
        <v>171</v>
      </c>
      <c r="Y11" s="250">
        <f>IF(P12&gt;0,ROUNDUP((P12)-1,0),0)</f>
        <v>0</v>
      </c>
      <c r="Z11" s="250"/>
      <c r="AA11" s="251"/>
      <c r="AC11" s="251">
        <v>3</v>
      </c>
    </row>
    <row r="12" spans="1:29" s="252" customFormat="1" ht="18.75" customHeight="1">
      <c r="A12" s="378">
        <f t="shared" si="3"/>
        <v>0</v>
      </c>
      <c r="B12" s="379">
        <f t="shared" si="0"/>
        <v>0</v>
      </c>
      <c r="C12" s="380">
        <f t="shared" si="4"/>
        <v>0</v>
      </c>
      <c r="D12" s="381">
        <f t="shared" si="5"/>
        <v>0</v>
      </c>
      <c r="E12" s="382">
        <f>ROUND(((P$9-SUM(C$9:C11))*G$2/100)/12,0)+ROUND(((P$10-SUM(D$9:D11))*(G$2-P$15)/100)/12,0)</f>
        <v>0</v>
      </c>
      <c r="F12" s="383">
        <f t="shared" si="1"/>
        <v>0</v>
      </c>
      <c r="G12" s="1467"/>
      <c r="H12" s="1468"/>
      <c r="I12" s="384"/>
      <c r="J12" s="384"/>
      <c r="K12" s="384"/>
      <c r="L12" s="384"/>
      <c r="M12" s="385">
        <f t="shared" si="2"/>
        <v>0</v>
      </c>
      <c r="N12" s="386"/>
      <c r="O12" s="388" t="s">
        <v>180</v>
      </c>
      <c r="P12" s="1473"/>
      <c r="Q12" s="1474"/>
      <c r="R12" s="262" t="s">
        <v>531</v>
      </c>
      <c r="X12" s="250"/>
      <c r="Y12" s="260"/>
      <c r="Z12" s="250"/>
      <c r="AA12" s="251"/>
      <c r="AC12" s="251">
        <v>4</v>
      </c>
    </row>
    <row r="13" spans="1:29" s="252" customFormat="1" ht="18.75" customHeight="1">
      <c r="A13" s="378">
        <f t="shared" si="3"/>
        <v>0</v>
      </c>
      <c r="B13" s="379">
        <f t="shared" si="0"/>
        <v>0</v>
      </c>
      <c r="C13" s="380">
        <f t="shared" si="4"/>
        <v>0</v>
      </c>
      <c r="D13" s="381">
        <f t="shared" si="5"/>
        <v>0</v>
      </c>
      <c r="E13" s="382">
        <f>ROUND(((P$9-SUM(C$9:C12))*G$2/100)/12,0)+ROUND(((P$10-SUM(D$9:D12))*(G$2-P$15)/100)/12,0)</f>
        <v>0</v>
      </c>
      <c r="F13" s="383">
        <f t="shared" si="1"/>
        <v>0</v>
      </c>
      <c r="G13" s="1467"/>
      <c r="H13" s="1468"/>
      <c r="I13" s="384"/>
      <c r="J13" s="384"/>
      <c r="K13" s="384"/>
      <c r="L13" s="384"/>
      <c r="M13" s="385">
        <f t="shared" si="2"/>
        <v>0</v>
      </c>
      <c r="N13" s="389"/>
      <c r="O13" s="388" t="s">
        <v>181</v>
      </c>
      <c r="P13" s="1473"/>
      <c r="Q13" s="1474"/>
      <c r="R13" s="262" t="s">
        <v>532</v>
      </c>
      <c r="X13" s="250"/>
      <c r="Y13" s="250">
        <v>1</v>
      </c>
      <c r="Z13" s="250">
        <v>2</v>
      </c>
      <c r="AA13" s="251"/>
      <c r="AC13" s="251">
        <v>5</v>
      </c>
    </row>
    <row r="14" spans="1:29" s="252" customFormat="1" ht="18.75" customHeight="1">
      <c r="A14" s="378">
        <f t="shared" si="3"/>
        <v>0</v>
      </c>
      <c r="B14" s="379">
        <f t="shared" si="0"/>
        <v>0</v>
      </c>
      <c r="C14" s="380">
        <f t="shared" si="4"/>
        <v>0</v>
      </c>
      <c r="D14" s="381">
        <f t="shared" si="5"/>
        <v>0</v>
      </c>
      <c r="E14" s="382">
        <f>ROUND(((P$9-SUM(C$9:C13))*G$2/100)/12,0)+ROUND(((P$10-SUM(D$9:D13))*(G$2-P$15)/100)/12,0)</f>
        <v>0</v>
      </c>
      <c r="F14" s="383">
        <f t="shared" si="1"/>
        <v>0</v>
      </c>
      <c r="G14" s="1467"/>
      <c r="H14" s="1468"/>
      <c r="I14" s="384"/>
      <c r="J14" s="384"/>
      <c r="K14" s="384"/>
      <c r="L14" s="384"/>
      <c r="M14" s="385">
        <f t="shared" si="2"/>
        <v>0</v>
      </c>
      <c r="N14" s="386"/>
      <c r="O14" s="388" t="s">
        <v>533</v>
      </c>
      <c r="P14" s="1475"/>
      <c r="Q14" s="1476"/>
      <c r="R14" s="262" t="s">
        <v>534</v>
      </c>
      <c r="X14" s="250"/>
      <c r="Y14" s="250"/>
      <c r="Z14" s="250"/>
      <c r="AA14" s="251"/>
      <c r="AC14" s="251">
        <v>6</v>
      </c>
    </row>
    <row r="15" spans="1:29" s="252" customFormat="1" ht="18.75" customHeight="1">
      <c r="A15" s="378">
        <f t="shared" si="3"/>
        <v>0</v>
      </c>
      <c r="B15" s="379">
        <f t="shared" si="0"/>
        <v>0</v>
      </c>
      <c r="C15" s="380">
        <f t="shared" si="4"/>
        <v>0</v>
      </c>
      <c r="D15" s="381">
        <f t="shared" si="5"/>
        <v>0</v>
      </c>
      <c r="E15" s="382">
        <f>ROUND(((P$9-SUM(C$9:C14))*G$2/100)/12,0)+ROUND(((P$10-SUM(D$9:D14))*(G$2-P$15)/100)/12,0)</f>
        <v>0</v>
      </c>
      <c r="F15" s="383">
        <f t="shared" si="1"/>
        <v>0</v>
      </c>
      <c r="G15" s="1467"/>
      <c r="H15" s="1468"/>
      <c r="I15" s="384"/>
      <c r="J15" s="384"/>
      <c r="K15" s="384"/>
      <c r="L15" s="384"/>
      <c r="M15" s="385">
        <f t="shared" si="2"/>
        <v>0</v>
      </c>
      <c r="N15" s="259"/>
      <c r="O15" s="390" t="s">
        <v>182</v>
      </c>
      <c r="P15" s="1477"/>
      <c r="Q15" s="1477"/>
      <c r="R15" s="262" t="s">
        <v>411</v>
      </c>
      <c r="X15" s="250"/>
      <c r="Y15" s="250"/>
      <c r="Z15" s="250"/>
      <c r="AA15" s="251"/>
      <c r="AC15" s="251">
        <v>7</v>
      </c>
    </row>
    <row r="16" spans="1:29" s="252" customFormat="1" ht="18.75" customHeight="1">
      <c r="A16" s="378">
        <f t="shared" si="3"/>
        <v>0</v>
      </c>
      <c r="B16" s="379">
        <f t="shared" si="0"/>
        <v>0</v>
      </c>
      <c r="C16" s="380">
        <f t="shared" si="4"/>
        <v>0</v>
      </c>
      <c r="D16" s="381">
        <f t="shared" si="5"/>
        <v>0</v>
      </c>
      <c r="E16" s="382">
        <f>ROUND(((P$9-SUM(C$9:C15))*G$2/100)/12,0)+ROUND(((P$10-SUM(D$9:D15))*(G$2-P$15)/100)/12,0)</f>
        <v>0</v>
      </c>
      <c r="F16" s="383">
        <f t="shared" si="1"/>
        <v>0</v>
      </c>
      <c r="G16" s="1467"/>
      <c r="H16" s="1468"/>
      <c r="I16" s="384"/>
      <c r="J16" s="384"/>
      <c r="K16" s="384"/>
      <c r="L16" s="384"/>
      <c r="M16" s="385">
        <f t="shared" si="2"/>
        <v>0</v>
      </c>
      <c r="N16" s="259"/>
      <c r="O16" s="1478"/>
      <c r="P16" s="1479"/>
      <c r="Q16" s="1479"/>
      <c r="R16" s="1479"/>
      <c r="X16" s="250"/>
      <c r="Y16" s="250"/>
      <c r="Z16" s="250"/>
      <c r="AA16" s="251"/>
      <c r="AC16" s="251">
        <v>8</v>
      </c>
    </row>
    <row r="17" spans="1:29" s="252" customFormat="1" ht="18.75" customHeight="1">
      <c r="A17" s="378">
        <f t="shared" si="3"/>
        <v>0</v>
      </c>
      <c r="B17" s="379">
        <f t="shared" si="0"/>
        <v>0</v>
      </c>
      <c r="C17" s="380">
        <f t="shared" si="4"/>
        <v>0</v>
      </c>
      <c r="D17" s="381">
        <f t="shared" si="5"/>
        <v>0</v>
      </c>
      <c r="E17" s="382">
        <f>ROUND(((P$9-SUM(C$9:C16))*G$2/100)/12,0)+ROUND(((P$10-SUM(D$9:D16))*(G$2-P$15)/100)/12,0)</f>
        <v>0</v>
      </c>
      <c r="F17" s="383">
        <f t="shared" si="1"/>
        <v>0</v>
      </c>
      <c r="G17" s="1467"/>
      <c r="H17" s="1468"/>
      <c r="I17" s="384"/>
      <c r="J17" s="384"/>
      <c r="K17" s="384"/>
      <c r="L17" s="384"/>
      <c r="M17" s="385">
        <f t="shared" si="2"/>
        <v>0</v>
      </c>
      <c r="N17" s="259"/>
      <c r="O17" s="1479"/>
      <c r="P17" s="1479"/>
      <c r="Q17" s="1479"/>
      <c r="R17" s="1479"/>
      <c r="X17" s="250"/>
      <c r="Y17" s="250"/>
      <c r="Z17" s="250"/>
      <c r="AA17" s="251"/>
      <c r="AC17" s="251">
        <v>9</v>
      </c>
    </row>
    <row r="18" spans="1:29" s="252" customFormat="1" ht="18.75" customHeight="1">
      <c r="A18" s="378">
        <f t="shared" si="3"/>
        <v>0</v>
      </c>
      <c r="B18" s="379">
        <f t="shared" si="0"/>
        <v>0</v>
      </c>
      <c r="C18" s="380">
        <f t="shared" si="4"/>
        <v>0</v>
      </c>
      <c r="D18" s="381">
        <f t="shared" si="5"/>
        <v>0</v>
      </c>
      <c r="E18" s="382">
        <f>ROUND(((P$9-SUM(C$9:C17))*G$2/100)/12,0)+ROUND(((P$10-SUM(D$9:D17))*(G$2-P$15)/100)/12,0)</f>
        <v>0</v>
      </c>
      <c r="F18" s="383">
        <f t="shared" si="1"/>
        <v>0</v>
      </c>
      <c r="G18" s="391" t="s">
        <v>167</v>
      </c>
      <c r="H18" s="392">
        <f>SUM(F9:F20)</f>
        <v>0</v>
      </c>
      <c r="I18" s="384"/>
      <c r="J18" s="384"/>
      <c r="K18" s="384"/>
      <c r="L18" s="384"/>
      <c r="M18" s="385">
        <f t="shared" si="2"/>
        <v>0</v>
      </c>
      <c r="N18" s="259"/>
      <c r="O18" s="1479"/>
      <c r="P18" s="1479"/>
      <c r="Q18" s="1479"/>
      <c r="R18" s="1479"/>
      <c r="X18" s="250"/>
      <c r="Y18" s="250"/>
      <c r="Z18" s="250"/>
      <c r="AA18" s="251"/>
      <c r="AC18" s="251">
        <v>10</v>
      </c>
    </row>
    <row r="19" spans="1:29" s="252" customFormat="1" ht="18.75" customHeight="1">
      <c r="A19" s="378">
        <f t="shared" si="3"/>
        <v>0</v>
      </c>
      <c r="B19" s="379">
        <f t="shared" si="0"/>
        <v>0</v>
      </c>
      <c r="C19" s="380">
        <f t="shared" si="4"/>
        <v>0</v>
      </c>
      <c r="D19" s="381">
        <f t="shared" si="5"/>
        <v>0</v>
      </c>
      <c r="E19" s="382">
        <f>ROUND(((P$9-SUM(C$9:C18))*G$2/100)/12,0)+ROUND(((P$10-SUM(D$9:D18))*(G$2-P$15)/100)/12,0)</f>
        <v>0</v>
      </c>
      <c r="F19" s="383">
        <f t="shared" si="1"/>
        <v>0</v>
      </c>
      <c r="G19" s="393" t="s">
        <v>188</v>
      </c>
      <c r="H19" s="394">
        <f>SUM(B9:B20)</f>
        <v>0</v>
      </c>
      <c r="I19" s="384"/>
      <c r="J19" s="384"/>
      <c r="K19" s="384"/>
      <c r="L19" s="384"/>
      <c r="M19" s="385">
        <f t="shared" si="2"/>
        <v>0</v>
      </c>
      <c r="N19" s="259"/>
      <c r="O19" s="395" t="s">
        <v>183</v>
      </c>
      <c r="P19" s="263" t="s">
        <v>184</v>
      </c>
      <c r="Q19" s="263" t="s">
        <v>185</v>
      </c>
      <c r="R19" s="263" t="s">
        <v>186</v>
      </c>
      <c r="S19" s="263" t="s">
        <v>187</v>
      </c>
      <c r="T19" s="263" t="s">
        <v>535</v>
      </c>
      <c r="V19" s="250"/>
      <c r="X19" s="250"/>
      <c r="Y19" s="250"/>
      <c r="Z19" s="250"/>
      <c r="AA19" s="251"/>
      <c r="AC19" s="251">
        <v>11</v>
      </c>
    </row>
    <row r="20" spans="1:29" s="252" customFormat="1" ht="18.75" customHeight="1">
      <c r="A20" s="396">
        <f t="shared" si="3"/>
        <v>0</v>
      </c>
      <c r="B20" s="397">
        <f t="shared" si="0"/>
        <v>0</v>
      </c>
      <c r="C20" s="398">
        <f t="shared" si="4"/>
        <v>0</v>
      </c>
      <c r="D20" s="399">
        <f t="shared" si="5"/>
        <v>0</v>
      </c>
      <c r="E20" s="400">
        <f>ROUND(((P$9-SUM(C$9:C19))*G$2/100)/12,0)+ROUND(((P$10-SUM(D$9:D19))*(G$2-P$15)/100)/12,0)</f>
        <v>0</v>
      </c>
      <c r="F20" s="401">
        <f t="shared" si="1"/>
        <v>0</v>
      </c>
      <c r="G20" s="402" t="s">
        <v>190</v>
      </c>
      <c r="H20" s="403">
        <f>SUM(E9:E20)</f>
        <v>0</v>
      </c>
      <c r="I20" s="404"/>
      <c r="J20" s="404"/>
      <c r="K20" s="404"/>
      <c r="L20" s="404"/>
      <c r="M20" s="405">
        <f t="shared" si="2"/>
        <v>0</v>
      </c>
      <c r="N20" s="259"/>
      <c r="O20" s="264" t="str">
        <f>IF(Q20=$O$24,"最多","")</f>
        <v>最多</v>
      </c>
      <c r="P20" s="264" t="s">
        <v>189</v>
      </c>
      <c r="Q20" s="265">
        <f>SUM(R20:S20)</f>
        <v>0</v>
      </c>
      <c r="R20" s="265">
        <f>H19</f>
        <v>0</v>
      </c>
      <c r="S20" s="265">
        <f>H20</f>
        <v>0</v>
      </c>
      <c r="T20" s="406" t="s">
        <v>938</v>
      </c>
      <c r="U20" s="407"/>
      <c r="V20" s="408"/>
      <c r="X20" s="250"/>
      <c r="Y20" s="250"/>
      <c r="Z20" s="250"/>
      <c r="AA20" s="251"/>
      <c r="AC20" s="251">
        <v>12</v>
      </c>
    </row>
    <row r="21" spans="1:29" s="252" customFormat="1" ht="18.75" customHeight="1">
      <c r="A21" s="367">
        <f t="shared" si="3"/>
        <v>0</v>
      </c>
      <c r="B21" s="368">
        <f t="shared" si="0"/>
        <v>0</v>
      </c>
      <c r="C21" s="369">
        <f t="shared" si="4"/>
        <v>0</v>
      </c>
      <c r="D21" s="370">
        <f t="shared" si="5"/>
        <v>0</v>
      </c>
      <c r="E21" s="409">
        <f>ROUND(((P$9-SUM(C$9:C20))*G$2/100)/12,0)+ROUND(((P$10-SUM(D$9:D20))*(G$2-P$15)/100)/12,0)</f>
        <v>0</v>
      </c>
      <c r="F21" s="372">
        <f t="shared" si="1"/>
        <v>0</v>
      </c>
      <c r="G21" s="1465" t="s">
        <v>192</v>
      </c>
      <c r="H21" s="1466"/>
      <c r="I21" s="373"/>
      <c r="J21" s="373"/>
      <c r="K21" s="373"/>
      <c r="L21" s="373"/>
      <c r="M21" s="375">
        <f t="shared" si="2"/>
        <v>0</v>
      </c>
      <c r="N21" s="259"/>
      <c r="O21" s="264" t="str">
        <f>IF(Q21=$O$24,"最多","")</f>
        <v>最多</v>
      </c>
      <c r="P21" s="264" t="s">
        <v>191</v>
      </c>
      <c r="Q21" s="265">
        <f>SUM(R21:S21)</f>
        <v>0</v>
      </c>
      <c r="R21" s="265">
        <f>H31</f>
        <v>0</v>
      </c>
      <c r="S21" s="265">
        <f>H32</f>
        <v>0</v>
      </c>
      <c r="T21" s="406" t="s">
        <v>939</v>
      </c>
      <c r="U21" s="407"/>
      <c r="V21" s="410"/>
      <c r="X21" s="250"/>
      <c r="Y21" s="250"/>
      <c r="Z21" s="250"/>
      <c r="AA21" s="251"/>
      <c r="AC21" s="251">
        <v>13</v>
      </c>
    </row>
    <row r="22" spans="1:29" s="252" customFormat="1" ht="18.75" customHeight="1">
      <c r="A22" s="378">
        <f t="shared" si="3"/>
        <v>0</v>
      </c>
      <c r="B22" s="379">
        <f t="shared" si="0"/>
        <v>0</v>
      </c>
      <c r="C22" s="380">
        <f t="shared" si="4"/>
        <v>0</v>
      </c>
      <c r="D22" s="381">
        <f t="shared" si="5"/>
        <v>0</v>
      </c>
      <c r="E22" s="382">
        <f>ROUND(((P$9-SUM(C$9:C21))*G$2/100)/12,0)+ROUND(((P$10-SUM(D$9:D21))*(G$2-P$15)/100)/12,0)</f>
        <v>0</v>
      </c>
      <c r="F22" s="383">
        <f t="shared" si="1"/>
        <v>0</v>
      </c>
      <c r="G22" s="1467"/>
      <c r="H22" s="1468"/>
      <c r="I22" s="384"/>
      <c r="J22" s="384"/>
      <c r="K22" s="384"/>
      <c r="L22" s="384"/>
      <c r="M22" s="385">
        <f t="shared" si="2"/>
        <v>0</v>
      </c>
      <c r="N22" s="259"/>
      <c r="O22" s="264" t="str">
        <f>IF(Q22=$O$24,"最多","")</f>
        <v>最多</v>
      </c>
      <c r="P22" s="264" t="s">
        <v>193</v>
      </c>
      <c r="Q22" s="265">
        <f>SUM(R22:S22)</f>
        <v>0</v>
      </c>
      <c r="R22" s="265">
        <f>H43</f>
        <v>0</v>
      </c>
      <c r="S22" s="265">
        <f>H44</f>
        <v>0</v>
      </c>
      <c r="T22" s="406" t="s">
        <v>940</v>
      </c>
      <c r="U22" s="407"/>
      <c r="V22" s="410"/>
      <c r="X22" s="250"/>
      <c r="Y22" s="250"/>
      <c r="Z22" s="250"/>
      <c r="AA22" s="251"/>
      <c r="AC22" s="251">
        <v>14</v>
      </c>
    </row>
    <row r="23" spans="1:29" s="252" customFormat="1" ht="18.75" customHeight="1">
      <c r="A23" s="378">
        <f t="shared" si="3"/>
        <v>0</v>
      </c>
      <c r="B23" s="379">
        <f t="shared" si="0"/>
        <v>0</v>
      </c>
      <c r="C23" s="380">
        <f t="shared" si="4"/>
        <v>0</v>
      </c>
      <c r="D23" s="381">
        <f t="shared" si="5"/>
        <v>0</v>
      </c>
      <c r="E23" s="382">
        <f>ROUND(((P$9-SUM(C$9:C22))*G$2/100)/12,0)+ROUND(((P$10-SUM(D$9:D22))*(G$2-P$15)/100)/12,0)</f>
        <v>0</v>
      </c>
      <c r="F23" s="383">
        <f t="shared" si="1"/>
        <v>0</v>
      </c>
      <c r="G23" s="1467"/>
      <c r="H23" s="1468"/>
      <c r="I23" s="384"/>
      <c r="J23" s="384"/>
      <c r="K23" s="384"/>
      <c r="L23" s="384"/>
      <c r="M23" s="385">
        <f t="shared" si="2"/>
        <v>0</v>
      </c>
      <c r="N23" s="259"/>
      <c r="O23" s="264" t="str">
        <f>IF(Q23=$O$24,"最多","")</f>
        <v>最多</v>
      </c>
      <c r="P23" s="264" t="s">
        <v>194</v>
      </c>
      <c r="Q23" s="265">
        <f>SUM(R23:S23)</f>
        <v>0</v>
      </c>
      <c r="R23" s="265">
        <f>H55</f>
        <v>0</v>
      </c>
      <c r="S23" s="265">
        <f>H56</f>
        <v>0</v>
      </c>
      <c r="T23" s="406" t="s">
        <v>941</v>
      </c>
      <c r="U23" s="407"/>
      <c r="V23" s="410"/>
      <c r="X23" s="250"/>
      <c r="Y23" s="250"/>
      <c r="Z23" s="250"/>
      <c r="AA23" s="251"/>
      <c r="AC23" s="251">
        <v>15</v>
      </c>
    </row>
    <row r="24" spans="1:29" s="252" customFormat="1" ht="18.75" customHeight="1">
      <c r="A24" s="378">
        <f t="shared" si="3"/>
        <v>0</v>
      </c>
      <c r="B24" s="379">
        <f t="shared" si="0"/>
        <v>0</v>
      </c>
      <c r="C24" s="380">
        <f t="shared" si="4"/>
        <v>0</v>
      </c>
      <c r="D24" s="381">
        <f t="shared" si="5"/>
        <v>0</v>
      </c>
      <c r="E24" s="382">
        <f>ROUND(((P$9-SUM(C$9:C23))*G$2/100)/12,0)+ROUND(((P$10-SUM(D$9:D23))*(G$2-P$15)/100)/12,0)</f>
        <v>0</v>
      </c>
      <c r="F24" s="383">
        <f t="shared" si="1"/>
        <v>0</v>
      </c>
      <c r="G24" s="1467"/>
      <c r="H24" s="1468"/>
      <c r="I24" s="384"/>
      <c r="J24" s="384"/>
      <c r="K24" s="384"/>
      <c r="L24" s="384"/>
      <c r="M24" s="385">
        <f t="shared" si="2"/>
        <v>0</v>
      </c>
      <c r="N24" s="259"/>
      <c r="O24" s="411">
        <f>MAX(Q20:Q23)</f>
        <v>0</v>
      </c>
      <c r="P24" s="412"/>
      <c r="Q24" s="413"/>
      <c r="R24" s="414"/>
      <c r="S24" s="415"/>
      <c r="V24" s="266"/>
      <c r="X24" s="250"/>
      <c r="Y24" s="250"/>
      <c r="Z24" s="250"/>
      <c r="AA24" s="251"/>
      <c r="AC24" s="251">
        <v>16</v>
      </c>
    </row>
    <row r="25" spans="1:29" s="252" customFormat="1" ht="18.75" customHeight="1">
      <c r="A25" s="378">
        <f t="shared" si="3"/>
        <v>0</v>
      </c>
      <c r="B25" s="379">
        <f t="shared" si="0"/>
        <v>0</v>
      </c>
      <c r="C25" s="380">
        <f t="shared" si="4"/>
        <v>0</v>
      </c>
      <c r="D25" s="381">
        <f t="shared" si="5"/>
        <v>0</v>
      </c>
      <c r="E25" s="382">
        <f>ROUND(((P$9-SUM(C$9:C24))*G$2/100)/12,0)+ROUND(((P$10-SUM(D$9:D24))*(G$2-P$15)/100)/12,0)</f>
        <v>0</v>
      </c>
      <c r="F25" s="383">
        <f t="shared" si="1"/>
        <v>0</v>
      </c>
      <c r="G25" s="1467"/>
      <c r="H25" s="1468"/>
      <c r="I25" s="384"/>
      <c r="J25" s="384"/>
      <c r="K25" s="384"/>
      <c r="L25" s="384"/>
      <c r="M25" s="385">
        <f t="shared" si="2"/>
        <v>0</v>
      </c>
      <c r="N25" s="259"/>
      <c r="O25" s="267"/>
      <c r="P25" s="268" t="s">
        <v>195</v>
      </c>
      <c r="Q25" s="269">
        <f>VLOOKUP("最多",O20:S23,5,TRUE)</f>
        <v>0</v>
      </c>
      <c r="R25" s="267"/>
      <c r="S25" s="267"/>
      <c r="V25" s="266"/>
      <c r="X25" s="250"/>
      <c r="Y25" s="250"/>
      <c r="Z25" s="250"/>
      <c r="AA25" s="251"/>
      <c r="AC25" s="251">
        <v>17</v>
      </c>
    </row>
    <row r="26" spans="1:29" s="252" customFormat="1" ht="18.75" customHeight="1">
      <c r="A26" s="378">
        <f t="shared" si="3"/>
        <v>0</v>
      </c>
      <c r="B26" s="379">
        <f t="shared" si="0"/>
        <v>0</v>
      </c>
      <c r="C26" s="380">
        <f t="shared" si="4"/>
        <v>0</v>
      </c>
      <c r="D26" s="381">
        <f t="shared" si="5"/>
        <v>0</v>
      </c>
      <c r="E26" s="382">
        <f>ROUND(((P$9-SUM(C$9:C25))*G$2/100)/12,0)+ROUND(((P$10-SUM(D$9:D25))*(G$2-P$15)/100)/12,0)</f>
        <v>0</v>
      </c>
      <c r="F26" s="383">
        <f t="shared" si="1"/>
        <v>0</v>
      </c>
      <c r="G26" s="1467"/>
      <c r="H26" s="1468"/>
      <c r="I26" s="384"/>
      <c r="J26" s="384"/>
      <c r="K26" s="384"/>
      <c r="L26" s="384"/>
      <c r="M26" s="385">
        <f t="shared" si="2"/>
        <v>0</v>
      </c>
      <c r="N26" s="259"/>
      <c r="O26" s="267"/>
      <c r="P26" s="268" t="s">
        <v>196</v>
      </c>
      <c r="Q26" s="269">
        <f>VLOOKUP("最多",O20:S23,4,TRUE)</f>
        <v>0</v>
      </c>
      <c r="R26" s="267"/>
      <c r="S26" s="267"/>
      <c r="X26" s="250"/>
      <c r="Y26" s="250"/>
      <c r="Z26" s="250"/>
      <c r="AA26" s="251"/>
      <c r="AC26" s="251">
        <v>18</v>
      </c>
    </row>
    <row r="27" spans="1:29" s="252" customFormat="1" ht="18.75" customHeight="1">
      <c r="A27" s="378">
        <f t="shared" si="3"/>
        <v>0</v>
      </c>
      <c r="B27" s="379">
        <f t="shared" si="0"/>
        <v>0</v>
      </c>
      <c r="C27" s="380">
        <f t="shared" si="4"/>
        <v>0</v>
      </c>
      <c r="D27" s="381">
        <f t="shared" si="5"/>
        <v>0</v>
      </c>
      <c r="E27" s="382">
        <f>ROUND(((P$9-SUM(C$9:C26))*G$2/100)/12,0)+ROUND(((P$10-SUM(D$9:D26))*(G$2-P$15)/100)/12,0)</f>
        <v>0</v>
      </c>
      <c r="F27" s="383">
        <f t="shared" si="1"/>
        <v>0</v>
      </c>
      <c r="G27" s="1467"/>
      <c r="H27" s="1468"/>
      <c r="I27" s="384"/>
      <c r="J27" s="384"/>
      <c r="K27" s="384"/>
      <c r="L27" s="384"/>
      <c r="M27" s="385">
        <f t="shared" si="2"/>
        <v>0</v>
      </c>
      <c r="N27" s="259"/>
      <c r="P27" s="252" t="s">
        <v>197</v>
      </c>
      <c r="Q27" s="416" t="str">
        <f>IFERROR(Q26/P8,"")</f>
        <v/>
      </c>
      <c r="X27" s="250"/>
      <c r="Y27" s="250"/>
      <c r="Z27" s="250"/>
      <c r="AA27" s="251"/>
      <c r="AC27" s="251">
        <v>19</v>
      </c>
    </row>
    <row r="28" spans="1:29" s="252" customFormat="1" ht="18.75" customHeight="1">
      <c r="A28" s="378">
        <f t="shared" si="3"/>
        <v>0</v>
      </c>
      <c r="B28" s="379">
        <f t="shared" si="0"/>
        <v>0</v>
      </c>
      <c r="C28" s="380">
        <f t="shared" si="4"/>
        <v>0</v>
      </c>
      <c r="D28" s="381">
        <f t="shared" si="5"/>
        <v>0</v>
      </c>
      <c r="E28" s="382">
        <f>ROUND(((P$9-SUM(C$9:C27))*G$2/100)/12,0)+ROUND(((P$10-SUM(D$9:D27))*(G$2-P$15)/100)/12,0)</f>
        <v>0</v>
      </c>
      <c r="F28" s="383">
        <f t="shared" si="1"/>
        <v>0</v>
      </c>
      <c r="G28" s="1467"/>
      <c r="H28" s="1468"/>
      <c r="I28" s="384"/>
      <c r="J28" s="384"/>
      <c r="K28" s="384"/>
      <c r="L28" s="384"/>
      <c r="M28" s="385">
        <f t="shared" si="2"/>
        <v>0</v>
      </c>
      <c r="N28" s="259"/>
      <c r="P28" s="252" t="s">
        <v>198</v>
      </c>
      <c r="Q28" s="416" t="str">
        <f>IFERROR(Q25/P8,"")</f>
        <v/>
      </c>
      <c r="X28" s="250"/>
      <c r="Y28" s="250"/>
      <c r="Z28" s="250"/>
      <c r="AA28" s="251"/>
      <c r="AC28" s="251">
        <v>20</v>
      </c>
    </row>
    <row r="29" spans="1:29" s="252" customFormat="1" ht="18.75" customHeight="1">
      <c r="A29" s="378">
        <f t="shared" si="3"/>
        <v>0</v>
      </c>
      <c r="B29" s="379">
        <f t="shared" si="0"/>
        <v>0</v>
      </c>
      <c r="C29" s="380">
        <f t="shared" si="4"/>
        <v>0</v>
      </c>
      <c r="D29" s="381">
        <f t="shared" si="5"/>
        <v>0</v>
      </c>
      <c r="E29" s="382">
        <f>ROUND(((P$9-SUM(C$9:C28))*G$2/100)/12,0)+ROUND(((P$10-SUM(D$9:D28))*(G$2-P$15)/100)/12,0)</f>
        <v>0</v>
      </c>
      <c r="F29" s="383">
        <f t="shared" si="1"/>
        <v>0</v>
      </c>
      <c r="G29" s="1467"/>
      <c r="H29" s="1468"/>
      <c r="I29" s="384"/>
      <c r="J29" s="384"/>
      <c r="K29" s="384"/>
      <c r="L29" s="384"/>
      <c r="M29" s="385">
        <f t="shared" si="2"/>
        <v>0</v>
      </c>
      <c r="N29" s="259"/>
      <c r="P29" s="417" t="s">
        <v>167</v>
      </c>
      <c r="Q29" s="418">
        <f>IFERROR(SUM(Q27:Q28),"")</f>
        <v>0</v>
      </c>
      <c r="X29" s="250"/>
      <c r="Y29" s="250"/>
      <c r="Z29" s="250"/>
      <c r="AA29" s="251"/>
      <c r="AC29" s="251">
        <v>21</v>
      </c>
    </row>
    <row r="30" spans="1:29" s="252" customFormat="1" ht="18.75" customHeight="1">
      <c r="A30" s="378">
        <f t="shared" si="3"/>
        <v>0</v>
      </c>
      <c r="B30" s="379">
        <f t="shared" si="0"/>
        <v>0</v>
      </c>
      <c r="C30" s="380">
        <f t="shared" si="4"/>
        <v>0</v>
      </c>
      <c r="D30" s="381">
        <f t="shared" si="5"/>
        <v>0</v>
      </c>
      <c r="E30" s="382">
        <f>ROUND(((P$9-SUM(C$9:C29))*G$2/100)/12,0)+ROUND(((P$10-SUM(D$9:D29))*(G$2-P$15)/100)/12,0)</f>
        <v>0</v>
      </c>
      <c r="F30" s="383">
        <f t="shared" si="1"/>
        <v>0</v>
      </c>
      <c r="G30" s="391" t="s">
        <v>167</v>
      </c>
      <c r="H30" s="392">
        <f>SUM(F21:F32)</f>
        <v>0</v>
      </c>
      <c r="I30" s="384"/>
      <c r="J30" s="384"/>
      <c r="K30" s="384"/>
      <c r="L30" s="384"/>
      <c r="M30" s="385">
        <f t="shared" si="2"/>
        <v>0</v>
      </c>
      <c r="N30" s="259"/>
      <c r="X30" s="250"/>
      <c r="Y30" s="250"/>
      <c r="Z30" s="250"/>
      <c r="AA30" s="251"/>
      <c r="AC30" s="251">
        <v>22</v>
      </c>
    </row>
    <row r="31" spans="1:29" s="252" customFormat="1" ht="18.75" customHeight="1">
      <c r="A31" s="378">
        <f t="shared" si="3"/>
        <v>0</v>
      </c>
      <c r="B31" s="379">
        <f t="shared" si="0"/>
        <v>0</v>
      </c>
      <c r="C31" s="380">
        <f t="shared" si="4"/>
        <v>0</v>
      </c>
      <c r="D31" s="381">
        <f t="shared" si="5"/>
        <v>0</v>
      </c>
      <c r="E31" s="382">
        <f>ROUND(((P$9-SUM(C$9:C30))*G$2/100)/12,0)+ROUND(((P$10-SUM(D$9:D30))*(G$2-P$15)/100)/12,0)</f>
        <v>0</v>
      </c>
      <c r="F31" s="383">
        <f t="shared" si="1"/>
        <v>0</v>
      </c>
      <c r="G31" s="393" t="s">
        <v>188</v>
      </c>
      <c r="H31" s="394">
        <f>SUM(B21:B32)</f>
        <v>0</v>
      </c>
      <c r="I31" s="384"/>
      <c r="J31" s="384"/>
      <c r="K31" s="384"/>
      <c r="L31" s="384"/>
      <c r="M31" s="385">
        <f t="shared" si="2"/>
        <v>0</v>
      </c>
      <c r="N31" s="259"/>
      <c r="X31" s="250"/>
      <c r="Y31" s="250"/>
      <c r="Z31" s="250"/>
      <c r="AA31" s="251"/>
      <c r="AC31" s="251">
        <v>23</v>
      </c>
    </row>
    <row r="32" spans="1:29" s="252" customFormat="1" ht="18.75" customHeight="1">
      <c r="A32" s="396">
        <f t="shared" si="3"/>
        <v>0</v>
      </c>
      <c r="B32" s="397">
        <f t="shared" si="0"/>
        <v>0</v>
      </c>
      <c r="C32" s="398">
        <f t="shared" si="4"/>
        <v>0</v>
      </c>
      <c r="D32" s="399">
        <f t="shared" si="5"/>
        <v>0</v>
      </c>
      <c r="E32" s="400">
        <f>ROUND(((P$9-SUM(C$9:C31))*G$2/100)/12,0)+ROUND(((P$10-SUM(D$9:D31))*(G$2-P$15)/100)/12,0)</f>
        <v>0</v>
      </c>
      <c r="F32" s="401">
        <f t="shared" si="1"/>
        <v>0</v>
      </c>
      <c r="G32" s="402" t="s">
        <v>190</v>
      </c>
      <c r="H32" s="403">
        <f>SUM(E21:E32)</f>
        <v>0</v>
      </c>
      <c r="I32" s="404"/>
      <c r="J32" s="404"/>
      <c r="K32" s="404"/>
      <c r="L32" s="404"/>
      <c r="M32" s="405">
        <f t="shared" si="2"/>
        <v>0</v>
      </c>
      <c r="N32" s="259"/>
      <c r="X32" s="250"/>
      <c r="Y32" s="250"/>
      <c r="Z32" s="250"/>
      <c r="AA32" s="251"/>
      <c r="AC32" s="251">
        <v>24</v>
      </c>
    </row>
    <row r="33" spans="1:29" s="252" customFormat="1" ht="18.75" customHeight="1">
      <c r="A33" s="367">
        <f t="shared" si="3"/>
        <v>0</v>
      </c>
      <c r="B33" s="368">
        <f t="shared" si="0"/>
        <v>0</v>
      </c>
      <c r="C33" s="369">
        <f t="shared" si="4"/>
        <v>0</v>
      </c>
      <c r="D33" s="370">
        <f t="shared" si="5"/>
        <v>0</v>
      </c>
      <c r="E33" s="409">
        <f>ROUND(((P$9-SUM(C$9:C32))*G$2/100)/12,0)+ROUND(((P$10-SUM(D$9:D32))*(G$2-P$15)/100)/12,0)</f>
        <v>0</v>
      </c>
      <c r="F33" s="372">
        <f t="shared" si="1"/>
        <v>0</v>
      </c>
      <c r="G33" s="1465" t="s">
        <v>199</v>
      </c>
      <c r="H33" s="1466"/>
      <c r="I33" s="373"/>
      <c r="J33" s="373"/>
      <c r="K33" s="373"/>
      <c r="L33" s="373"/>
      <c r="M33" s="375">
        <f t="shared" si="2"/>
        <v>0</v>
      </c>
      <c r="N33" s="259"/>
      <c r="X33" s="250"/>
      <c r="Y33" s="250"/>
      <c r="Z33" s="250"/>
      <c r="AA33" s="251"/>
      <c r="AC33" s="251">
        <v>25</v>
      </c>
    </row>
    <row r="34" spans="1:29" s="252" customFormat="1" ht="18.75" customHeight="1">
      <c r="A34" s="378">
        <f t="shared" si="3"/>
        <v>0</v>
      </c>
      <c r="B34" s="379">
        <f t="shared" si="0"/>
        <v>0</v>
      </c>
      <c r="C34" s="380">
        <f t="shared" si="4"/>
        <v>0</v>
      </c>
      <c r="D34" s="381">
        <f t="shared" si="5"/>
        <v>0</v>
      </c>
      <c r="E34" s="382">
        <f>ROUND(((P$9-SUM(C$9:C33))*G$2/100)/12,0)+ROUND(((P$10-SUM(D$9:D33))*(G$2-P$15)/100)/12,0)</f>
        <v>0</v>
      </c>
      <c r="F34" s="383">
        <f t="shared" si="1"/>
        <v>0</v>
      </c>
      <c r="G34" s="1467"/>
      <c r="H34" s="1468"/>
      <c r="I34" s="384"/>
      <c r="J34" s="384"/>
      <c r="K34" s="384"/>
      <c r="L34" s="384"/>
      <c r="M34" s="385">
        <f t="shared" si="2"/>
        <v>0</v>
      </c>
      <c r="N34" s="259"/>
      <c r="X34" s="250"/>
      <c r="Y34" s="250"/>
      <c r="Z34" s="250"/>
      <c r="AA34" s="251"/>
      <c r="AC34" s="251">
        <v>26</v>
      </c>
    </row>
    <row r="35" spans="1:29" s="252" customFormat="1" ht="18.75" customHeight="1">
      <c r="A35" s="378">
        <f t="shared" si="3"/>
        <v>0</v>
      </c>
      <c r="B35" s="379">
        <f t="shared" si="0"/>
        <v>0</v>
      </c>
      <c r="C35" s="380">
        <f t="shared" si="4"/>
        <v>0</v>
      </c>
      <c r="D35" s="381">
        <f t="shared" si="5"/>
        <v>0</v>
      </c>
      <c r="E35" s="382">
        <f>ROUND(((P$9-SUM(C$9:C34))*G$2/100)/12,0)+ROUND(((P$10-SUM(D$9:D34))*(G$2-P$15)/100)/12,0)</f>
        <v>0</v>
      </c>
      <c r="F35" s="383">
        <f t="shared" si="1"/>
        <v>0</v>
      </c>
      <c r="G35" s="1467"/>
      <c r="H35" s="1468"/>
      <c r="I35" s="384"/>
      <c r="J35" s="384"/>
      <c r="K35" s="384"/>
      <c r="L35" s="384"/>
      <c r="M35" s="385">
        <f t="shared" si="2"/>
        <v>0</v>
      </c>
      <c r="N35" s="259"/>
      <c r="X35" s="250"/>
      <c r="Y35" s="250"/>
      <c r="Z35" s="250"/>
      <c r="AA35" s="251"/>
      <c r="AC35" s="251">
        <v>27</v>
      </c>
    </row>
    <row r="36" spans="1:29" s="252" customFormat="1" ht="18.75" customHeight="1">
      <c r="A36" s="378">
        <f t="shared" si="3"/>
        <v>0</v>
      </c>
      <c r="B36" s="379">
        <f t="shared" si="0"/>
        <v>0</v>
      </c>
      <c r="C36" s="380">
        <f t="shared" si="4"/>
        <v>0</v>
      </c>
      <c r="D36" s="381">
        <f t="shared" si="5"/>
        <v>0</v>
      </c>
      <c r="E36" s="382">
        <f>ROUND(((P$9-SUM(C$9:C35))*G$2/100)/12,0)+ROUND(((P$10-SUM(D$9:D35))*(G$2-P$15)/100)/12,0)</f>
        <v>0</v>
      </c>
      <c r="F36" s="383">
        <f t="shared" si="1"/>
        <v>0</v>
      </c>
      <c r="G36" s="1467"/>
      <c r="H36" s="1468"/>
      <c r="I36" s="384"/>
      <c r="J36" s="384"/>
      <c r="K36" s="384"/>
      <c r="L36" s="384"/>
      <c r="M36" s="385">
        <f t="shared" si="2"/>
        <v>0</v>
      </c>
      <c r="N36" s="261"/>
      <c r="X36" s="250"/>
      <c r="Y36" s="250"/>
      <c r="Z36" s="250"/>
      <c r="AA36" s="251"/>
      <c r="AC36" s="251">
        <v>28</v>
      </c>
    </row>
    <row r="37" spans="1:29" s="252" customFormat="1" ht="18.75" customHeight="1">
      <c r="A37" s="378">
        <f t="shared" si="3"/>
        <v>0</v>
      </c>
      <c r="B37" s="379">
        <f t="shared" si="0"/>
        <v>0</v>
      </c>
      <c r="C37" s="380">
        <f t="shared" si="4"/>
        <v>0</v>
      </c>
      <c r="D37" s="381">
        <f t="shared" si="5"/>
        <v>0</v>
      </c>
      <c r="E37" s="382">
        <f>ROUND(((P$9-SUM(C$9:C36))*G$2/100)/12,0)+ROUND(((P$10-SUM(D$9:D36))*(G$2-P$15)/100)/12,0)</f>
        <v>0</v>
      </c>
      <c r="F37" s="383">
        <f t="shared" si="1"/>
        <v>0</v>
      </c>
      <c r="G37" s="1467"/>
      <c r="H37" s="1468"/>
      <c r="I37" s="384"/>
      <c r="J37" s="384"/>
      <c r="K37" s="384"/>
      <c r="L37" s="384"/>
      <c r="M37" s="385">
        <f t="shared" si="2"/>
        <v>0</v>
      </c>
      <c r="N37" s="259"/>
      <c r="X37" s="250"/>
      <c r="Y37" s="250"/>
      <c r="Z37" s="250"/>
      <c r="AA37" s="251"/>
      <c r="AC37" s="251">
        <v>29</v>
      </c>
    </row>
    <row r="38" spans="1:29" s="252" customFormat="1" ht="18.75" customHeight="1">
      <c r="A38" s="378">
        <f t="shared" si="3"/>
        <v>0</v>
      </c>
      <c r="B38" s="379">
        <f t="shared" si="0"/>
        <v>0</v>
      </c>
      <c r="C38" s="380">
        <f t="shared" si="4"/>
        <v>0</v>
      </c>
      <c r="D38" s="381">
        <f t="shared" si="5"/>
        <v>0</v>
      </c>
      <c r="E38" s="382">
        <f>ROUND(((P$9-SUM(C$9:C37))*G$2/100)/12,0)+ROUND(((P$10-SUM(D$9:D37))*(G$2-P$15)/100)/12,0)</f>
        <v>0</v>
      </c>
      <c r="F38" s="383">
        <f t="shared" si="1"/>
        <v>0</v>
      </c>
      <c r="G38" s="1467"/>
      <c r="H38" s="1468"/>
      <c r="I38" s="384"/>
      <c r="J38" s="384"/>
      <c r="K38" s="384"/>
      <c r="L38" s="384"/>
      <c r="M38" s="385">
        <f t="shared" si="2"/>
        <v>0</v>
      </c>
      <c r="N38" s="259"/>
      <c r="X38" s="250"/>
      <c r="Y38" s="250"/>
      <c r="Z38" s="250"/>
      <c r="AA38" s="251"/>
      <c r="AC38" s="251">
        <v>30</v>
      </c>
    </row>
    <row r="39" spans="1:29" s="252" customFormat="1" ht="18.75" customHeight="1">
      <c r="A39" s="378">
        <f t="shared" si="3"/>
        <v>0</v>
      </c>
      <c r="B39" s="379">
        <f t="shared" si="0"/>
        <v>0</v>
      </c>
      <c r="C39" s="380">
        <f t="shared" si="4"/>
        <v>0</v>
      </c>
      <c r="D39" s="381">
        <f t="shared" si="5"/>
        <v>0</v>
      </c>
      <c r="E39" s="382">
        <f>ROUND(((P$9-SUM(C$9:C38))*G$2/100)/12,0)+ROUND(((P$10-SUM(D$9:D38))*(G$2-P$15)/100)/12,0)</f>
        <v>0</v>
      </c>
      <c r="F39" s="383">
        <f t="shared" si="1"/>
        <v>0</v>
      </c>
      <c r="G39" s="1467"/>
      <c r="H39" s="1468"/>
      <c r="I39" s="384"/>
      <c r="J39" s="384"/>
      <c r="K39" s="384"/>
      <c r="L39" s="384"/>
      <c r="M39" s="385">
        <f t="shared" si="2"/>
        <v>0</v>
      </c>
      <c r="N39" s="259"/>
      <c r="X39" s="250"/>
      <c r="Y39" s="250"/>
      <c r="Z39" s="250"/>
      <c r="AA39" s="251"/>
      <c r="AC39" s="251">
        <v>31</v>
      </c>
    </row>
    <row r="40" spans="1:29" s="252" customFormat="1" ht="18.75" customHeight="1">
      <c r="A40" s="378">
        <f t="shared" si="3"/>
        <v>0</v>
      </c>
      <c r="B40" s="379">
        <f t="shared" si="0"/>
        <v>0</v>
      </c>
      <c r="C40" s="380">
        <f t="shared" si="4"/>
        <v>0</v>
      </c>
      <c r="D40" s="381">
        <f t="shared" si="5"/>
        <v>0</v>
      </c>
      <c r="E40" s="382">
        <f>ROUND(((P$9-SUM(C$9:C39))*G$2/100)/12,0)+ROUND(((P$10-SUM(D$9:D39))*(G$2-P$15)/100)/12,0)</f>
        <v>0</v>
      </c>
      <c r="F40" s="383">
        <f t="shared" si="1"/>
        <v>0</v>
      </c>
      <c r="G40" s="1467"/>
      <c r="H40" s="1468"/>
      <c r="I40" s="384"/>
      <c r="J40" s="384"/>
      <c r="K40" s="384"/>
      <c r="L40" s="384"/>
      <c r="M40" s="385">
        <f t="shared" si="2"/>
        <v>0</v>
      </c>
      <c r="N40" s="259"/>
      <c r="X40" s="250"/>
      <c r="Y40" s="250"/>
      <c r="Z40" s="250"/>
      <c r="AA40" s="251"/>
      <c r="AC40" s="251">
        <v>32</v>
      </c>
    </row>
    <row r="41" spans="1:29" s="252" customFormat="1" ht="18.75" customHeight="1">
      <c r="A41" s="378">
        <f t="shared" si="3"/>
        <v>0</v>
      </c>
      <c r="B41" s="379">
        <f t="shared" si="0"/>
        <v>0</v>
      </c>
      <c r="C41" s="380">
        <f t="shared" si="4"/>
        <v>0</v>
      </c>
      <c r="D41" s="381">
        <f t="shared" si="5"/>
        <v>0</v>
      </c>
      <c r="E41" s="382">
        <f>ROUND(((P$9-SUM(C$9:C40))*G$2/100)/12,0)+ROUND(((P$10-SUM(D$9:D40))*(G$2-P$15)/100)/12,0)</f>
        <v>0</v>
      </c>
      <c r="F41" s="383">
        <f t="shared" si="1"/>
        <v>0</v>
      </c>
      <c r="G41" s="1467"/>
      <c r="H41" s="1468"/>
      <c r="I41" s="384"/>
      <c r="J41" s="384"/>
      <c r="K41" s="384"/>
      <c r="L41" s="384"/>
      <c r="M41" s="385">
        <f t="shared" si="2"/>
        <v>0</v>
      </c>
      <c r="N41" s="259"/>
      <c r="X41" s="250"/>
      <c r="Y41" s="250"/>
      <c r="Z41" s="250"/>
      <c r="AA41" s="251"/>
      <c r="AC41" s="251">
        <v>33</v>
      </c>
    </row>
    <row r="42" spans="1:29" s="252" customFormat="1" ht="18.75" customHeight="1">
      <c r="A42" s="378">
        <f t="shared" si="3"/>
        <v>0</v>
      </c>
      <c r="B42" s="379">
        <f t="shared" si="0"/>
        <v>0</v>
      </c>
      <c r="C42" s="380">
        <f t="shared" si="4"/>
        <v>0</v>
      </c>
      <c r="D42" s="381">
        <f t="shared" si="5"/>
        <v>0</v>
      </c>
      <c r="E42" s="382">
        <f>ROUND(((P$9-SUM(C$9:C41))*G$2/100)/12,0)+ROUND(((P$10-SUM(D$9:D41))*(G$2-P$15)/100)/12,0)</f>
        <v>0</v>
      </c>
      <c r="F42" s="383">
        <f t="shared" si="1"/>
        <v>0</v>
      </c>
      <c r="G42" s="391" t="s">
        <v>167</v>
      </c>
      <c r="H42" s="392">
        <f>SUM(F33:F44)</f>
        <v>0</v>
      </c>
      <c r="I42" s="384"/>
      <c r="J42" s="384"/>
      <c r="K42" s="384"/>
      <c r="L42" s="384"/>
      <c r="M42" s="385">
        <f t="shared" si="2"/>
        <v>0</v>
      </c>
      <c r="N42" s="259"/>
      <c r="X42" s="250"/>
      <c r="Y42" s="250"/>
      <c r="Z42" s="250"/>
      <c r="AA42" s="251"/>
      <c r="AC42" s="251">
        <v>34</v>
      </c>
    </row>
    <row r="43" spans="1:29" s="252" customFormat="1" ht="18.75" customHeight="1">
      <c r="A43" s="378">
        <f t="shared" si="3"/>
        <v>0</v>
      </c>
      <c r="B43" s="379">
        <f t="shared" si="0"/>
        <v>0</v>
      </c>
      <c r="C43" s="380">
        <f t="shared" si="4"/>
        <v>0</v>
      </c>
      <c r="D43" s="381">
        <f t="shared" si="5"/>
        <v>0</v>
      </c>
      <c r="E43" s="382">
        <f>ROUND(((P$9-SUM(C$9:C42))*G$2/100)/12,0)+ROUND(((P$10-SUM(D$9:D42))*(G$2-P$15)/100)/12,0)</f>
        <v>0</v>
      </c>
      <c r="F43" s="383">
        <f t="shared" si="1"/>
        <v>0</v>
      </c>
      <c r="G43" s="393" t="s">
        <v>188</v>
      </c>
      <c r="H43" s="394">
        <f>SUM(B33:B44)</f>
        <v>0</v>
      </c>
      <c r="I43" s="384"/>
      <c r="J43" s="384"/>
      <c r="K43" s="384"/>
      <c r="L43" s="384"/>
      <c r="M43" s="385">
        <f t="shared" si="2"/>
        <v>0</v>
      </c>
      <c r="N43" s="259"/>
      <c r="X43" s="250"/>
      <c r="Y43" s="250"/>
      <c r="Z43" s="250"/>
      <c r="AA43" s="251"/>
      <c r="AC43" s="251">
        <v>35</v>
      </c>
    </row>
    <row r="44" spans="1:29" s="252" customFormat="1" ht="18.75" customHeight="1">
      <c r="A44" s="396">
        <f t="shared" si="3"/>
        <v>0</v>
      </c>
      <c r="B44" s="397">
        <f t="shared" si="0"/>
        <v>0</v>
      </c>
      <c r="C44" s="398">
        <f t="shared" si="4"/>
        <v>0</v>
      </c>
      <c r="D44" s="399">
        <f t="shared" si="5"/>
        <v>0</v>
      </c>
      <c r="E44" s="400">
        <f>ROUND(((P$9-SUM(C$9:C43))*G$2/100)/12,0)+ROUND(((P$10-SUM(D$9:D43))*(G$2-P$15)/100)/12,0)</f>
        <v>0</v>
      </c>
      <c r="F44" s="401">
        <f t="shared" si="1"/>
        <v>0</v>
      </c>
      <c r="G44" s="402" t="s">
        <v>190</v>
      </c>
      <c r="H44" s="403">
        <f>SUM(E33:E44)</f>
        <v>0</v>
      </c>
      <c r="I44" s="404"/>
      <c r="J44" s="404"/>
      <c r="K44" s="404"/>
      <c r="L44" s="404"/>
      <c r="M44" s="405">
        <f t="shared" si="2"/>
        <v>0</v>
      </c>
      <c r="N44" s="259"/>
      <c r="X44" s="250"/>
      <c r="Y44" s="250"/>
      <c r="Z44" s="250"/>
      <c r="AA44" s="251"/>
    </row>
    <row r="45" spans="1:29" s="252" customFormat="1" ht="18.75" customHeight="1">
      <c r="A45" s="367">
        <f t="shared" si="3"/>
        <v>0</v>
      </c>
      <c r="B45" s="368">
        <f t="shared" si="0"/>
        <v>0</v>
      </c>
      <c r="C45" s="369">
        <f>IF(($P$9-SUM($C$9:C44))&gt;0,$AA$9,0)</f>
        <v>0</v>
      </c>
      <c r="D45" s="370">
        <f>IF(($P$10-SUM($D$9:D44))&gt;0,$AA$10,0)</f>
        <v>0</v>
      </c>
      <c r="E45" s="409">
        <f>ROUND(((P$9-SUM(C$9:C44))*G$2/100)/12,0)+ROUND(((P$10-SUM(D$9:D44))*(G$2-P$15)/100)/12,0)</f>
        <v>0</v>
      </c>
      <c r="F45" s="372">
        <f t="shared" si="1"/>
        <v>0</v>
      </c>
      <c r="G45" s="1465" t="s">
        <v>200</v>
      </c>
      <c r="H45" s="1466"/>
      <c r="I45" s="373"/>
      <c r="J45" s="373"/>
      <c r="K45" s="373"/>
      <c r="L45" s="373"/>
      <c r="M45" s="375">
        <f t="shared" si="2"/>
        <v>0</v>
      </c>
      <c r="N45" s="259"/>
      <c r="X45" s="250"/>
      <c r="Y45" s="250"/>
      <c r="Z45" s="250"/>
      <c r="AA45" s="251"/>
    </row>
    <row r="46" spans="1:29" s="252" customFormat="1" ht="18.75" customHeight="1">
      <c r="A46" s="378">
        <f t="shared" si="3"/>
        <v>0</v>
      </c>
      <c r="B46" s="379">
        <f t="shared" si="0"/>
        <v>0</v>
      </c>
      <c r="C46" s="380">
        <f>IF(($P$9-SUM($C$9:C45))&gt;0,$AA$9,0)</f>
        <v>0</v>
      </c>
      <c r="D46" s="381">
        <f>IF(($P$10-SUM($D$9:D45))&gt;0,$AA$10,0)</f>
        <v>0</v>
      </c>
      <c r="E46" s="382">
        <f>ROUND(((P$9-SUM(C$9:C45))*G$2/100)/12,0)+ROUND(((P$10-SUM(D$9:D45))*(G$2-P$15)/100)/12,0)</f>
        <v>0</v>
      </c>
      <c r="F46" s="383">
        <f t="shared" si="1"/>
        <v>0</v>
      </c>
      <c r="G46" s="1467"/>
      <c r="H46" s="1468"/>
      <c r="I46" s="384"/>
      <c r="J46" s="384"/>
      <c r="K46" s="384"/>
      <c r="L46" s="384"/>
      <c r="M46" s="385">
        <f t="shared" si="2"/>
        <v>0</v>
      </c>
      <c r="N46" s="259"/>
      <c r="X46" s="250"/>
      <c r="Y46" s="250"/>
      <c r="Z46" s="250"/>
      <c r="AA46" s="251"/>
    </row>
    <row r="47" spans="1:29" s="252" customFormat="1" ht="18.75" customHeight="1">
      <c r="A47" s="378">
        <f t="shared" si="3"/>
        <v>0</v>
      </c>
      <c r="B47" s="379">
        <f t="shared" si="0"/>
        <v>0</v>
      </c>
      <c r="C47" s="380">
        <f>IF(($P$9-SUM($C$9:C46))&gt;0,$AA$9,0)</f>
        <v>0</v>
      </c>
      <c r="D47" s="381">
        <f>IF(($P$10-SUM($D$9:D46))&gt;0,$AA$10,0)</f>
        <v>0</v>
      </c>
      <c r="E47" s="382">
        <f>ROUND(((P$9-SUM(C$9:C46))*G$2/100)/12,0)+ROUND(((P$10-SUM(D$9:D46))*(G$2-P$15)/100)/12,0)</f>
        <v>0</v>
      </c>
      <c r="F47" s="383">
        <f t="shared" si="1"/>
        <v>0</v>
      </c>
      <c r="G47" s="1467"/>
      <c r="H47" s="1468"/>
      <c r="I47" s="384"/>
      <c r="J47" s="384"/>
      <c r="K47" s="384"/>
      <c r="L47" s="384"/>
      <c r="M47" s="385">
        <f t="shared" si="2"/>
        <v>0</v>
      </c>
      <c r="N47" s="259"/>
      <c r="X47" s="250"/>
      <c r="Y47" s="250"/>
      <c r="Z47" s="250"/>
      <c r="AA47" s="251"/>
    </row>
    <row r="48" spans="1:29" s="252" customFormat="1" ht="18.75" customHeight="1">
      <c r="A48" s="378">
        <f t="shared" si="3"/>
        <v>0</v>
      </c>
      <c r="B48" s="379">
        <f t="shared" si="0"/>
        <v>0</v>
      </c>
      <c r="C48" s="380">
        <f>IF(($P$9-SUM($C$9:C47))&gt;0,$AA$9,0)</f>
        <v>0</v>
      </c>
      <c r="D48" s="381">
        <f>IF(($P$10-SUM($D$9:D47))&gt;0,$AA$10,0)</f>
        <v>0</v>
      </c>
      <c r="E48" s="382">
        <f>ROUND(((P$9-SUM(C$9:C47))*G$2/100)/12,0)+ROUND(((P$10-SUM(D$9:D47))*(G$2-P$15)/100)/12,0)</f>
        <v>0</v>
      </c>
      <c r="F48" s="383">
        <f t="shared" si="1"/>
        <v>0</v>
      </c>
      <c r="G48" s="1467"/>
      <c r="H48" s="1468"/>
      <c r="I48" s="384"/>
      <c r="J48" s="384"/>
      <c r="K48" s="384"/>
      <c r="L48" s="384"/>
      <c r="M48" s="385">
        <f t="shared" si="2"/>
        <v>0</v>
      </c>
      <c r="N48" s="259"/>
      <c r="X48" s="250"/>
      <c r="Y48" s="250"/>
      <c r="Z48" s="250"/>
      <c r="AA48" s="251"/>
    </row>
    <row r="49" spans="1:27" s="252" customFormat="1" ht="18.75" customHeight="1">
      <c r="A49" s="378">
        <f t="shared" si="3"/>
        <v>0</v>
      </c>
      <c r="B49" s="379">
        <f t="shared" si="0"/>
        <v>0</v>
      </c>
      <c r="C49" s="380">
        <f>IF(($P$9-SUM($C$9:C48))&gt;0,$AA$9,0)</f>
        <v>0</v>
      </c>
      <c r="D49" s="381">
        <f>IF(($P$10-SUM($D$9:D48))&gt;0,$AA$10,0)</f>
        <v>0</v>
      </c>
      <c r="E49" s="382">
        <f>ROUND(((P$9-SUM(C$9:C48))*G$2/100)/12,0)+ROUND(((P$10-SUM(D$9:D48))*(G$2-P$15)/100)/12,0)</f>
        <v>0</v>
      </c>
      <c r="F49" s="383">
        <f t="shared" si="1"/>
        <v>0</v>
      </c>
      <c r="G49" s="1467"/>
      <c r="H49" s="1468"/>
      <c r="I49" s="384"/>
      <c r="J49" s="384"/>
      <c r="K49" s="384"/>
      <c r="L49" s="384"/>
      <c r="M49" s="385">
        <f t="shared" si="2"/>
        <v>0</v>
      </c>
      <c r="N49" s="259"/>
      <c r="X49" s="250"/>
      <c r="Y49" s="250"/>
      <c r="Z49" s="250"/>
      <c r="AA49" s="251"/>
    </row>
    <row r="50" spans="1:27" s="252" customFormat="1" ht="18.75" customHeight="1">
      <c r="A50" s="378">
        <f t="shared" si="3"/>
        <v>0</v>
      </c>
      <c r="B50" s="379">
        <f t="shared" si="0"/>
        <v>0</v>
      </c>
      <c r="C50" s="380">
        <f>IF(($P$9-SUM($C$9:C49))&gt;0,$AA$9,0)</f>
        <v>0</v>
      </c>
      <c r="D50" s="381">
        <f>IF(($P$10-SUM($D$9:D49))&gt;0,$AA$10,0)</f>
        <v>0</v>
      </c>
      <c r="E50" s="382">
        <f>ROUND(((P$9-SUM(C$9:C49))*G$2/100)/12,0)+ROUND(((P$10-SUM(D$9:D49))*(G$2-P$15)/100)/12,0)</f>
        <v>0</v>
      </c>
      <c r="F50" s="383">
        <f t="shared" si="1"/>
        <v>0</v>
      </c>
      <c r="G50" s="1467"/>
      <c r="H50" s="1468"/>
      <c r="I50" s="384"/>
      <c r="J50" s="384"/>
      <c r="K50" s="384"/>
      <c r="L50" s="384"/>
      <c r="M50" s="385">
        <f t="shared" si="2"/>
        <v>0</v>
      </c>
      <c r="N50" s="259"/>
      <c r="X50" s="250"/>
      <c r="Y50" s="250"/>
      <c r="Z50" s="250"/>
      <c r="AA50" s="251"/>
    </row>
    <row r="51" spans="1:27" s="252" customFormat="1" ht="18.75" customHeight="1">
      <c r="A51" s="378">
        <f t="shared" si="3"/>
        <v>0</v>
      </c>
      <c r="B51" s="379">
        <f t="shared" si="0"/>
        <v>0</v>
      </c>
      <c r="C51" s="380">
        <f>IF(($P$9-SUM($C$9:C50))&gt;0,$AA$9,0)</f>
        <v>0</v>
      </c>
      <c r="D51" s="381">
        <f>IF(($P$10-SUM($D$9:D50))&gt;0,$AA$10,0)</f>
        <v>0</v>
      </c>
      <c r="E51" s="382">
        <f>ROUND(((P$9-SUM(C$9:C50))*G$2/100)/12,0)+ROUND(((P$10-SUM(D$9:D50))*(G$2-P$15)/100)/12,0)</f>
        <v>0</v>
      </c>
      <c r="F51" s="383">
        <f t="shared" si="1"/>
        <v>0</v>
      </c>
      <c r="G51" s="1467"/>
      <c r="H51" s="1468"/>
      <c r="I51" s="384"/>
      <c r="J51" s="384"/>
      <c r="K51" s="384"/>
      <c r="L51" s="384"/>
      <c r="M51" s="385">
        <f t="shared" si="2"/>
        <v>0</v>
      </c>
      <c r="N51" s="259"/>
      <c r="X51" s="250"/>
      <c r="Y51" s="250"/>
      <c r="Z51" s="250"/>
      <c r="AA51" s="251"/>
    </row>
    <row r="52" spans="1:27" s="252" customFormat="1" ht="18.75" customHeight="1">
      <c r="A52" s="378">
        <f t="shared" si="3"/>
        <v>0</v>
      </c>
      <c r="B52" s="379">
        <f t="shared" si="0"/>
        <v>0</v>
      </c>
      <c r="C52" s="380">
        <f>IF(($P$9-SUM($C$9:C51))&gt;0,$AA$9,0)</f>
        <v>0</v>
      </c>
      <c r="D52" s="381">
        <f>IF(($P$10-SUM($D$9:D51))&gt;0,$AA$10,0)</f>
        <v>0</v>
      </c>
      <c r="E52" s="382">
        <f>ROUND(((P$9-SUM(C$9:C51))*G$2/100)/12,0)+ROUND(((P$10-SUM(D$9:D51))*(G$2-P$15)/100)/12,0)</f>
        <v>0</v>
      </c>
      <c r="F52" s="383">
        <f t="shared" si="1"/>
        <v>0</v>
      </c>
      <c r="G52" s="1467"/>
      <c r="H52" s="1468"/>
      <c r="I52" s="384"/>
      <c r="J52" s="384"/>
      <c r="K52" s="384"/>
      <c r="L52" s="384"/>
      <c r="M52" s="385">
        <f t="shared" si="2"/>
        <v>0</v>
      </c>
      <c r="N52" s="259"/>
      <c r="X52" s="250"/>
      <c r="Y52" s="250"/>
      <c r="Z52" s="250"/>
      <c r="AA52" s="251"/>
    </row>
    <row r="53" spans="1:27" s="252" customFormat="1" ht="18.75" customHeight="1">
      <c r="A53" s="378">
        <f t="shared" si="3"/>
        <v>0</v>
      </c>
      <c r="B53" s="379">
        <f t="shared" si="0"/>
        <v>0</v>
      </c>
      <c r="C53" s="380">
        <f>IF(($P$9-SUM($C$9:C52))&gt;0,$AA$9,0)</f>
        <v>0</v>
      </c>
      <c r="D53" s="381">
        <f>IF(($P$10-SUM($D$9:D52))&gt;0,$AA$10,0)</f>
        <v>0</v>
      </c>
      <c r="E53" s="382">
        <f>ROUND(((P$9-SUM(C$9:C52))*G$2/100)/12,0)+ROUND(((P$10-SUM(D$9:D52))*(G$2-P$15)/100)/12,0)</f>
        <v>0</v>
      </c>
      <c r="F53" s="383">
        <f t="shared" si="1"/>
        <v>0</v>
      </c>
      <c r="G53" s="1467"/>
      <c r="H53" s="1468"/>
      <c r="I53" s="384"/>
      <c r="J53" s="384"/>
      <c r="K53" s="384"/>
      <c r="L53" s="384"/>
      <c r="M53" s="385">
        <f t="shared" si="2"/>
        <v>0</v>
      </c>
      <c r="N53" s="259"/>
      <c r="X53" s="250"/>
      <c r="Y53" s="250"/>
      <c r="Z53" s="250"/>
      <c r="AA53" s="251"/>
    </row>
    <row r="54" spans="1:27" s="252" customFormat="1" ht="18.75" customHeight="1">
      <c r="A54" s="378">
        <f t="shared" si="3"/>
        <v>0</v>
      </c>
      <c r="B54" s="379">
        <f t="shared" si="0"/>
        <v>0</v>
      </c>
      <c r="C54" s="380">
        <f>IF(($P$9-SUM($C$9:C53))&gt;0,$AA$9,0)</f>
        <v>0</v>
      </c>
      <c r="D54" s="381">
        <f>IF(($P$10-SUM($D$9:D53))&gt;0,$AA$10,0)</f>
        <v>0</v>
      </c>
      <c r="E54" s="382">
        <f>ROUND(((P$9-SUM(C$9:C53))*G$2/100)/12,0)+ROUND(((P$10-SUM(D$9:D53))*(G$2-P$15)/100)/12,0)</f>
        <v>0</v>
      </c>
      <c r="F54" s="383">
        <f t="shared" si="1"/>
        <v>0</v>
      </c>
      <c r="G54" s="391" t="s">
        <v>167</v>
      </c>
      <c r="H54" s="392">
        <f>SUM(F45:F56)</f>
        <v>0</v>
      </c>
      <c r="I54" s="384"/>
      <c r="J54" s="384"/>
      <c r="K54" s="384"/>
      <c r="L54" s="384"/>
      <c r="M54" s="385">
        <f t="shared" si="2"/>
        <v>0</v>
      </c>
      <c r="N54" s="259"/>
      <c r="X54" s="250"/>
      <c r="Y54" s="250"/>
      <c r="Z54" s="250"/>
      <c r="AA54" s="251"/>
    </row>
    <row r="55" spans="1:27" s="252" customFormat="1" ht="18.75" customHeight="1">
      <c r="A55" s="378">
        <f t="shared" si="3"/>
        <v>0</v>
      </c>
      <c r="B55" s="379">
        <f t="shared" si="0"/>
        <v>0</v>
      </c>
      <c r="C55" s="380">
        <f>IF(($P$9-SUM($C$9:C54))&gt;0,$AA$9,0)</f>
        <v>0</v>
      </c>
      <c r="D55" s="381">
        <f>IF(($P$10-SUM($D$9:D54))&gt;0,$AA$10,0)</f>
        <v>0</v>
      </c>
      <c r="E55" s="382">
        <f>ROUND(((P$9-SUM(C$9:C54))*G$2/100)/12,0)+ROUND(((P$10-SUM(D$9:D54))*(G$2-P$15)/100)/12,0)</f>
        <v>0</v>
      </c>
      <c r="F55" s="383">
        <f t="shared" si="1"/>
        <v>0</v>
      </c>
      <c r="G55" s="393" t="s">
        <v>188</v>
      </c>
      <c r="H55" s="394">
        <f>SUM(B45:B56)</f>
        <v>0</v>
      </c>
      <c r="I55" s="384"/>
      <c r="J55" s="384"/>
      <c r="K55" s="384"/>
      <c r="L55" s="384"/>
      <c r="M55" s="385">
        <f t="shared" si="2"/>
        <v>0</v>
      </c>
      <c r="N55" s="259"/>
      <c r="X55" s="250"/>
      <c r="Y55" s="250"/>
      <c r="Z55" s="250"/>
      <c r="AA55" s="251"/>
    </row>
    <row r="56" spans="1:27" s="252" customFormat="1" ht="18.75" customHeight="1">
      <c r="A56" s="396">
        <f t="shared" si="3"/>
        <v>0</v>
      </c>
      <c r="B56" s="397">
        <f t="shared" si="0"/>
        <v>0</v>
      </c>
      <c r="C56" s="398">
        <f>IF(($P$9-SUM($C$9:C55))&gt;0,$AA$9,0)</f>
        <v>0</v>
      </c>
      <c r="D56" s="399">
        <f>IF(($P$10-SUM($D$9:D55))&gt;0,$AA$10,0)</f>
        <v>0</v>
      </c>
      <c r="E56" s="400">
        <f>ROUND(((P$9-SUM(C$9:C55))*G$2/100)/12,0)+ROUND(((P$10-SUM(D$9:D55))*(G$2-P$15)/100)/12,0)</f>
        <v>0</v>
      </c>
      <c r="F56" s="401">
        <f t="shared" si="1"/>
        <v>0</v>
      </c>
      <c r="G56" s="402" t="s">
        <v>190</v>
      </c>
      <c r="H56" s="403">
        <f>SUM(E45:E56)</f>
        <v>0</v>
      </c>
      <c r="I56" s="404"/>
      <c r="J56" s="404"/>
      <c r="K56" s="404"/>
      <c r="L56" s="404"/>
      <c r="M56" s="405">
        <f t="shared" si="2"/>
        <v>0</v>
      </c>
      <c r="N56" s="259"/>
      <c r="X56" s="250"/>
      <c r="Y56" s="250"/>
      <c r="Z56" s="250"/>
      <c r="AA56" s="251"/>
    </row>
    <row r="57" spans="1:27" s="252" customFormat="1" ht="18.75" customHeight="1">
      <c r="A57" s="367">
        <f t="shared" si="3"/>
        <v>0</v>
      </c>
      <c r="B57" s="368">
        <f t="shared" si="0"/>
        <v>0</v>
      </c>
      <c r="C57" s="369">
        <f>IF(($P$9-SUM($C$9:C56))&gt;0,$AA$9,0)</f>
        <v>0</v>
      </c>
      <c r="D57" s="370">
        <f>IF(($P$10-SUM($D$9:D56))&gt;0,$AA$10,0)</f>
        <v>0</v>
      </c>
      <c r="E57" s="409">
        <f>ROUND(((P$9-SUM(C$9:C56))*G$2/100)/12,0)+ROUND(((P$10-SUM(D$9:D56))*(G$2-P$15)/100)/12,0)</f>
        <v>0</v>
      </c>
      <c r="F57" s="372">
        <f t="shared" si="1"/>
        <v>0</v>
      </c>
      <c r="G57" s="1465" t="s">
        <v>201</v>
      </c>
      <c r="H57" s="1466"/>
      <c r="I57" s="373"/>
      <c r="J57" s="373"/>
      <c r="K57" s="373"/>
      <c r="L57" s="373"/>
      <c r="M57" s="375">
        <f t="shared" si="2"/>
        <v>0</v>
      </c>
      <c r="N57" s="259"/>
      <c r="X57" s="250"/>
      <c r="Y57" s="250"/>
      <c r="Z57" s="250"/>
      <c r="AA57" s="251"/>
    </row>
    <row r="58" spans="1:27" s="252" customFormat="1" ht="18.75" customHeight="1">
      <c r="A58" s="378">
        <f t="shared" si="3"/>
        <v>0</v>
      </c>
      <c r="B58" s="379">
        <f t="shared" si="0"/>
        <v>0</v>
      </c>
      <c r="C58" s="380">
        <f>IF(($P$9-SUM($C$9:C57))&gt;0,$AA$9,0)</f>
        <v>0</v>
      </c>
      <c r="D58" s="381">
        <f>IF(($P$10-SUM($D$9:D57))&gt;0,$AA$10,0)</f>
        <v>0</v>
      </c>
      <c r="E58" s="382">
        <f>ROUND(((P$9-SUM(C$9:C57))*G$2/100)/12,0)+ROUND(((P$10-SUM(D$9:D57))*(G$2-P$15)/100)/12,0)</f>
        <v>0</v>
      </c>
      <c r="F58" s="383">
        <f t="shared" si="1"/>
        <v>0</v>
      </c>
      <c r="G58" s="1467"/>
      <c r="H58" s="1468"/>
      <c r="I58" s="384"/>
      <c r="J58" s="384"/>
      <c r="K58" s="384"/>
      <c r="L58" s="384"/>
      <c r="M58" s="385">
        <f t="shared" si="2"/>
        <v>0</v>
      </c>
      <c r="N58" s="259"/>
      <c r="X58" s="250"/>
      <c r="Y58" s="250"/>
      <c r="Z58" s="250"/>
      <c r="AA58" s="251"/>
    </row>
    <row r="59" spans="1:27" s="252" customFormat="1" ht="18.75" customHeight="1">
      <c r="A59" s="378">
        <f t="shared" si="3"/>
        <v>0</v>
      </c>
      <c r="B59" s="379">
        <f t="shared" si="0"/>
        <v>0</v>
      </c>
      <c r="C59" s="380">
        <f>IF(($P$9-SUM($C$9:C58))&gt;0,$AA$9,0)</f>
        <v>0</v>
      </c>
      <c r="D59" s="381">
        <f>IF(($P$10-SUM($D$9:D58))&gt;0,$AA$10,0)</f>
        <v>0</v>
      </c>
      <c r="E59" s="382">
        <f>ROUND(((P$9-SUM(C$9:C58))*G$2/100)/12,0)+ROUND(((P$10-SUM(D$9:D58))*(G$2-P$15)/100)/12,0)</f>
        <v>0</v>
      </c>
      <c r="F59" s="383">
        <f t="shared" si="1"/>
        <v>0</v>
      </c>
      <c r="G59" s="1467"/>
      <c r="H59" s="1468"/>
      <c r="I59" s="384"/>
      <c r="J59" s="384"/>
      <c r="K59" s="384"/>
      <c r="L59" s="384"/>
      <c r="M59" s="385">
        <f t="shared" si="2"/>
        <v>0</v>
      </c>
      <c r="N59" s="259"/>
      <c r="X59" s="250"/>
      <c r="Y59" s="250"/>
      <c r="Z59" s="250"/>
      <c r="AA59" s="251"/>
    </row>
    <row r="60" spans="1:27" s="252" customFormat="1" ht="18.75" customHeight="1">
      <c r="A60" s="378">
        <f t="shared" si="3"/>
        <v>0</v>
      </c>
      <c r="B60" s="379">
        <f t="shared" si="0"/>
        <v>0</v>
      </c>
      <c r="C60" s="380">
        <f>IF(($P$9-SUM($C$9:C59))&gt;0,$AA$9,0)</f>
        <v>0</v>
      </c>
      <c r="D60" s="381">
        <f>IF(($P$10-SUM($D$9:D59))&gt;0,$AA$10,0)</f>
        <v>0</v>
      </c>
      <c r="E60" s="382">
        <f>ROUND(((P$9-SUM(C$9:C59))*G$2/100)/12,0)+ROUND(((P$10-SUM(D$9:D59))*(G$2-P$15)/100)/12,0)</f>
        <v>0</v>
      </c>
      <c r="F60" s="383">
        <f t="shared" si="1"/>
        <v>0</v>
      </c>
      <c r="G60" s="1467"/>
      <c r="H60" s="1468"/>
      <c r="I60" s="384"/>
      <c r="J60" s="384"/>
      <c r="K60" s="384"/>
      <c r="L60" s="384"/>
      <c r="M60" s="385">
        <f t="shared" si="2"/>
        <v>0</v>
      </c>
      <c r="N60" s="259"/>
      <c r="X60" s="250"/>
      <c r="Y60" s="250"/>
      <c r="Z60" s="250"/>
      <c r="AA60" s="251"/>
    </row>
    <row r="61" spans="1:27" s="252" customFormat="1" ht="18.75" customHeight="1">
      <c r="A61" s="378">
        <f t="shared" si="3"/>
        <v>0</v>
      </c>
      <c r="B61" s="379">
        <f t="shared" si="0"/>
        <v>0</v>
      </c>
      <c r="C61" s="380">
        <f>IF(($P$9-SUM($C$9:C60))&gt;0,$AA$9,0)</f>
        <v>0</v>
      </c>
      <c r="D61" s="381">
        <f>IF(($P$10-SUM($D$9:D60))&gt;0,$AA$10,0)</f>
        <v>0</v>
      </c>
      <c r="E61" s="382">
        <f>ROUND(((P$9-SUM(C$9:C60))*G$2/100)/12,0)+ROUND(((P$10-SUM(D$9:D60))*(G$2-P$15)/100)/12,0)</f>
        <v>0</v>
      </c>
      <c r="F61" s="383">
        <f t="shared" si="1"/>
        <v>0</v>
      </c>
      <c r="G61" s="1467"/>
      <c r="H61" s="1468"/>
      <c r="I61" s="384"/>
      <c r="J61" s="384"/>
      <c r="K61" s="384"/>
      <c r="L61" s="384"/>
      <c r="M61" s="385">
        <f t="shared" si="2"/>
        <v>0</v>
      </c>
      <c r="N61" s="259"/>
      <c r="X61" s="250"/>
      <c r="Y61" s="250"/>
      <c r="Z61" s="250"/>
      <c r="AA61" s="251"/>
    </row>
    <row r="62" spans="1:27" s="252" customFormat="1" ht="18.75" customHeight="1">
      <c r="A62" s="378">
        <f t="shared" si="3"/>
        <v>0</v>
      </c>
      <c r="B62" s="379">
        <f t="shared" si="0"/>
        <v>0</v>
      </c>
      <c r="C62" s="380">
        <f>IF(($P$9-SUM($C$9:C61))&gt;0,$AA$9,0)</f>
        <v>0</v>
      </c>
      <c r="D62" s="381">
        <f>IF(($P$10-SUM($D$9:D61))&gt;0,$AA$10,0)</f>
        <v>0</v>
      </c>
      <c r="E62" s="382">
        <f>ROUND(((P$9-SUM(C$9:C61))*G$2/100)/12,0)+ROUND(((P$10-SUM(D$9:D61))*(G$2-P$15)/100)/12,0)</f>
        <v>0</v>
      </c>
      <c r="F62" s="383">
        <f t="shared" si="1"/>
        <v>0</v>
      </c>
      <c r="G62" s="1467"/>
      <c r="H62" s="1468"/>
      <c r="I62" s="384"/>
      <c r="J62" s="384"/>
      <c r="K62" s="384"/>
      <c r="L62" s="384"/>
      <c r="M62" s="385">
        <f t="shared" si="2"/>
        <v>0</v>
      </c>
      <c r="N62" s="259"/>
      <c r="X62" s="250"/>
      <c r="Y62" s="250"/>
      <c r="Z62" s="250"/>
      <c r="AA62" s="251"/>
    </row>
    <row r="63" spans="1:27" s="252" customFormat="1" ht="18.75" customHeight="1">
      <c r="A63" s="378">
        <f t="shared" si="3"/>
        <v>0</v>
      </c>
      <c r="B63" s="379">
        <f t="shared" si="0"/>
        <v>0</v>
      </c>
      <c r="C63" s="380">
        <f>IF(($P$9-SUM($C$9:C62))&gt;0,$AA$9,0)</f>
        <v>0</v>
      </c>
      <c r="D63" s="381">
        <f>IF(($P$10-SUM($D$9:D62))&gt;0,$AA$10,0)</f>
        <v>0</v>
      </c>
      <c r="E63" s="382">
        <f>ROUND(((P$9-SUM(C$9:C62))*G$2/100)/12,0)+ROUND(((P$10-SUM(D$9:D62))*(G$2-P$15)/100)/12,0)</f>
        <v>0</v>
      </c>
      <c r="F63" s="383">
        <f t="shared" si="1"/>
        <v>0</v>
      </c>
      <c r="G63" s="1467"/>
      <c r="H63" s="1468"/>
      <c r="I63" s="384"/>
      <c r="J63" s="384"/>
      <c r="K63" s="384"/>
      <c r="L63" s="384"/>
      <c r="M63" s="385">
        <f t="shared" si="2"/>
        <v>0</v>
      </c>
      <c r="N63" s="259"/>
      <c r="X63" s="250"/>
      <c r="Y63" s="250"/>
      <c r="Z63" s="250"/>
      <c r="AA63" s="251"/>
    </row>
    <row r="64" spans="1:27" s="252" customFormat="1" ht="18.75" customHeight="1">
      <c r="A64" s="378">
        <f t="shared" si="3"/>
        <v>0</v>
      </c>
      <c r="B64" s="379">
        <f t="shared" si="0"/>
        <v>0</v>
      </c>
      <c r="C64" s="380">
        <f>IF(($P$9-SUM($C$9:C63))&gt;0,$AA$9,0)</f>
        <v>0</v>
      </c>
      <c r="D64" s="381">
        <f>IF(($P$10-SUM($D$9:D63))&gt;0,$AA$10,0)</f>
        <v>0</v>
      </c>
      <c r="E64" s="382">
        <f>ROUND(((P$9-SUM(C$9:C63))*G$2/100)/12,0)+ROUND(((P$10-SUM(D$9:D63))*(G$2-P$15)/100)/12,0)</f>
        <v>0</v>
      </c>
      <c r="F64" s="383">
        <f t="shared" si="1"/>
        <v>0</v>
      </c>
      <c r="G64" s="1467"/>
      <c r="H64" s="1468"/>
      <c r="I64" s="384"/>
      <c r="J64" s="384"/>
      <c r="K64" s="384"/>
      <c r="L64" s="384"/>
      <c r="M64" s="385">
        <f t="shared" si="2"/>
        <v>0</v>
      </c>
      <c r="N64" s="259"/>
      <c r="X64" s="250"/>
      <c r="Y64" s="250"/>
      <c r="Z64" s="250"/>
      <c r="AA64" s="251"/>
    </row>
    <row r="65" spans="1:27" s="252" customFormat="1" ht="18.75" customHeight="1">
      <c r="A65" s="378">
        <f t="shared" si="3"/>
        <v>0</v>
      </c>
      <c r="B65" s="379">
        <f t="shared" si="0"/>
        <v>0</v>
      </c>
      <c r="C65" s="380">
        <f>IF(($P$9-SUM($C$9:C64))&gt;0,$AA$9,0)</f>
        <v>0</v>
      </c>
      <c r="D65" s="381">
        <f>IF(($P$10-SUM($D$9:D64))&gt;0,$AA$10,0)</f>
        <v>0</v>
      </c>
      <c r="E65" s="382">
        <f>ROUND(((P$9-SUM(C$9:C64))*G$2/100)/12,0)+ROUND(((P$10-SUM(D$9:D64))*(G$2-P$15)/100)/12,0)</f>
        <v>0</v>
      </c>
      <c r="F65" s="383">
        <f t="shared" si="1"/>
        <v>0</v>
      </c>
      <c r="G65" s="1467"/>
      <c r="H65" s="1468"/>
      <c r="I65" s="384"/>
      <c r="J65" s="384"/>
      <c r="K65" s="384"/>
      <c r="L65" s="384"/>
      <c r="M65" s="385">
        <f t="shared" si="2"/>
        <v>0</v>
      </c>
      <c r="N65" s="259"/>
      <c r="X65" s="250"/>
      <c r="Y65" s="250"/>
      <c r="Z65" s="250"/>
      <c r="AA65" s="251"/>
    </row>
    <row r="66" spans="1:27" s="252" customFormat="1" ht="18.75" customHeight="1">
      <c r="A66" s="378">
        <f t="shared" si="3"/>
        <v>0</v>
      </c>
      <c r="B66" s="379">
        <f t="shared" si="0"/>
        <v>0</v>
      </c>
      <c r="C66" s="380">
        <f>IF(($P$9-SUM($C$9:C65))&gt;0,$AA$9,0)</f>
        <v>0</v>
      </c>
      <c r="D66" s="381">
        <f>IF(($P$10-SUM($D$9:D65))&gt;0,$AA$10,0)</f>
        <v>0</v>
      </c>
      <c r="E66" s="382">
        <f>ROUND(((P$9-SUM(C$9:C65))*G$2/100)/12,0)+ROUND(((P$10-SUM(D$9:D65))*(G$2-P$15)/100)/12,0)</f>
        <v>0</v>
      </c>
      <c r="F66" s="383">
        <f t="shared" si="1"/>
        <v>0</v>
      </c>
      <c r="G66" s="391" t="s">
        <v>167</v>
      </c>
      <c r="H66" s="392">
        <f>SUM(F57:F68)</f>
        <v>0</v>
      </c>
      <c r="I66" s="384"/>
      <c r="J66" s="384"/>
      <c r="K66" s="384"/>
      <c r="L66" s="384"/>
      <c r="M66" s="385">
        <f t="shared" si="2"/>
        <v>0</v>
      </c>
      <c r="N66" s="259"/>
      <c r="X66" s="250"/>
      <c r="Y66" s="250"/>
      <c r="Z66" s="250"/>
      <c r="AA66" s="251"/>
    </row>
    <row r="67" spans="1:27" s="252" customFormat="1" ht="18.75" customHeight="1">
      <c r="A67" s="378">
        <f t="shared" si="3"/>
        <v>0</v>
      </c>
      <c r="B67" s="379">
        <f t="shared" si="0"/>
        <v>0</v>
      </c>
      <c r="C67" s="380">
        <f>IF(($P$9-SUM($C$9:C66))&gt;0,$AA$9,0)</f>
        <v>0</v>
      </c>
      <c r="D67" s="381">
        <f>IF(($P$10-SUM($D$9:D66))&gt;0,$AA$10,0)</f>
        <v>0</v>
      </c>
      <c r="E67" s="382">
        <f>ROUND(((P$9-SUM(C$9:C66))*G$2/100)/12,0)+ROUND(((P$10-SUM(D$9:D66))*(G$2-P$15)/100)/12,0)</f>
        <v>0</v>
      </c>
      <c r="F67" s="383">
        <f t="shared" si="1"/>
        <v>0</v>
      </c>
      <c r="G67" s="393" t="s">
        <v>188</v>
      </c>
      <c r="H67" s="394">
        <f>SUM(B57:B68)</f>
        <v>0</v>
      </c>
      <c r="I67" s="384"/>
      <c r="J67" s="384"/>
      <c r="K67" s="384"/>
      <c r="L67" s="384"/>
      <c r="M67" s="385">
        <f t="shared" si="2"/>
        <v>0</v>
      </c>
      <c r="N67" s="259"/>
      <c r="X67" s="250"/>
      <c r="Y67" s="250"/>
      <c r="Z67" s="250"/>
      <c r="AA67" s="251"/>
    </row>
    <row r="68" spans="1:27" s="252" customFormat="1" ht="18.75" customHeight="1">
      <c r="A68" s="396">
        <f t="shared" si="3"/>
        <v>0</v>
      </c>
      <c r="B68" s="397">
        <f t="shared" si="0"/>
        <v>0</v>
      </c>
      <c r="C68" s="398">
        <f>IF(($P$9-SUM($C$9:C67))&gt;0,$AA$9,0)</f>
        <v>0</v>
      </c>
      <c r="D68" s="399">
        <f>IF(($P$10-SUM($D$9:D67))&gt;0,$AA$10,0)</f>
        <v>0</v>
      </c>
      <c r="E68" s="400">
        <f>ROUND(((P$9-SUM(C$9:C67))*G$2/100)/12,0)+ROUND(((P$10-SUM(D$9:D67))*(G$2-P$15)/100)/12,0)</f>
        <v>0</v>
      </c>
      <c r="F68" s="401">
        <f t="shared" si="1"/>
        <v>0</v>
      </c>
      <c r="G68" s="402" t="s">
        <v>190</v>
      </c>
      <c r="H68" s="403">
        <f>SUM(E57:E68)</f>
        <v>0</v>
      </c>
      <c r="I68" s="404"/>
      <c r="J68" s="404"/>
      <c r="K68" s="404"/>
      <c r="L68" s="404"/>
      <c r="M68" s="405">
        <f t="shared" si="2"/>
        <v>0</v>
      </c>
      <c r="N68" s="259"/>
      <c r="X68" s="250"/>
      <c r="Y68" s="250"/>
      <c r="Z68" s="250"/>
      <c r="AA68" s="251"/>
    </row>
    <row r="69" spans="1:27" s="252" customFormat="1" ht="18.75" customHeight="1">
      <c r="A69" s="367">
        <f t="shared" si="3"/>
        <v>0</v>
      </c>
      <c r="B69" s="368">
        <f t="shared" si="0"/>
        <v>0</v>
      </c>
      <c r="C69" s="369">
        <f>IF(($P$9-SUM($C$9:C68))&gt;0,$AA$9,0)</f>
        <v>0</v>
      </c>
      <c r="D69" s="370">
        <f>IF(($P$10-SUM($D$9:D68))&gt;0,$AA$10,0)</f>
        <v>0</v>
      </c>
      <c r="E69" s="409">
        <f>ROUND(((P$9-SUM(C$9:C68))*G$2/100)/12,0)+ROUND(((P$10-SUM(D$9:D68))*(G$2-P$15)/100)/12,0)</f>
        <v>0</v>
      </c>
      <c r="F69" s="372">
        <f t="shared" si="1"/>
        <v>0</v>
      </c>
      <c r="G69" s="1465" t="s">
        <v>202</v>
      </c>
      <c r="H69" s="1466"/>
      <c r="I69" s="373"/>
      <c r="J69" s="373"/>
      <c r="K69" s="373"/>
      <c r="L69" s="373"/>
      <c r="M69" s="375">
        <f t="shared" si="2"/>
        <v>0</v>
      </c>
      <c r="N69" s="259"/>
      <c r="X69" s="250"/>
      <c r="Y69" s="250"/>
      <c r="Z69" s="250"/>
      <c r="AA69" s="251"/>
    </row>
    <row r="70" spans="1:27" s="252" customFormat="1" ht="18.75" customHeight="1">
      <c r="A70" s="378">
        <f t="shared" si="3"/>
        <v>0</v>
      </c>
      <c r="B70" s="379">
        <f t="shared" si="0"/>
        <v>0</v>
      </c>
      <c r="C70" s="380">
        <f>IF(($P$9-SUM($C$9:C69))&gt;0,$AA$9,0)</f>
        <v>0</v>
      </c>
      <c r="D70" s="381">
        <f>IF(($P$10-SUM($D$9:D69))&gt;0,$AA$10,0)</f>
        <v>0</v>
      </c>
      <c r="E70" s="382">
        <f>ROUND(((P$9-SUM(C$9:C69))*G$2/100)/12,0)+ROUND(((P$10-SUM(D$9:D69))*(G$2-P$15)/100)/12,0)</f>
        <v>0</v>
      </c>
      <c r="F70" s="383">
        <f t="shared" si="1"/>
        <v>0</v>
      </c>
      <c r="G70" s="1467"/>
      <c r="H70" s="1468"/>
      <c r="I70" s="384"/>
      <c r="J70" s="384"/>
      <c r="K70" s="384"/>
      <c r="L70" s="384"/>
      <c r="M70" s="385">
        <f t="shared" si="2"/>
        <v>0</v>
      </c>
      <c r="N70" s="259"/>
      <c r="X70" s="250"/>
      <c r="Y70" s="250"/>
      <c r="Z70" s="250"/>
      <c r="AA70" s="251"/>
    </row>
    <row r="71" spans="1:27" s="252" customFormat="1" ht="18.75" customHeight="1">
      <c r="A71" s="378">
        <f t="shared" si="3"/>
        <v>0</v>
      </c>
      <c r="B71" s="379">
        <f t="shared" si="0"/>
        <v>0</v>
      </c>
      <c r="C71" s="380">
        <f>IF(($P$9-SUM($C$9:C70))&gt;0,$AA$9,0)</f>
        <v>0</v>
      </c>
      <c r="D71" s="381">
        <f>IF(($P$10-SUM($D$9:D70))&gt;0,$AA$10,0)</f>
        <v>0</v>
      </c>
      <c r="E71" s="382">
        <f>ROUND(((P$9-SUM(C$9:C70))*G$2/100)/12,0)+ROUND(((P$10-SUM(D$9:D70))*(G$2-P$15)/100)/12,0)</f>
        <v>0</v>
      </c>
      <c r="F71" s="383">
        <f t="shared" si="1"/>
        <v>0</v>
      </c>
      <c r="G71" s="1467"/>
      <c r="H71" s="1468"/>
      <c r="I71" s="384"/>
      <c r="J71" s="384"/>
      <c r="K71" s="384"/>
      <c r="L71" s="384"/>
      <c r="M71" s="385">
        <f t="shared" si="2"/>
        <v>0</v>
      </c>
      <c r="N71" s="259"/>
      <c r="X71" s="250"/>
      <c r="Y71" s="250"/>
      <c r="Z71" s="250"/>
      <c r="AA71" s="251"/>
    </row>
    <row r="72" spans="1:27" s="252" customFormat="1" ht="18.75" customHeight="1">
      <c r="A72" s="378">
        <f t="shared" si="3"/>
        <v>0</v>
      </c>
      <c r="B72" s="379">
        <f t="shared" si="0"/>
        <v>0</v>
      </c>
      <c r="C72" s="380">
        <f>IF(($P$9-SUM($C$9:C71))&gt;0,$AA$9,0)</f>
        <v>0</v>
      </c>
      <c r="D72" s="381">
        <f>IF(($P$10-SUM($D$9:D71))&gt;0,$AA$10,0)</f>
        <v>0</v>
      </c>
      <c r="E72" s="382">
        <f>ROUND(((P$9-SUM(C$9:C71))*G$2/100)/12,0)+ROUND(((P$10-SUM(D$9:D71))*(G$2-P$15)/100)/12,0)</f>
        <v>0</v>
      </c>
      <c r="F72" s="383">
        <f t="shared" si="1"/>
        <v>0</v>
      </c>
      <c r="G72" s="1467"/>
      <c r="H72" s="1468"/>
      <c r="I72" s="384"/>
      <c r="J72" s="384"/>
      <c r="K72" s="384"/>
      <c r="L72" s="384"/>
      <c r="M72" s="385">
        <f t="shared" si="2"/>
        <v>0</v>
      </c>
      <c r="N72" s="259"/>
      <c r="X72" s="250"/>
      <c r="Y72" s="250"/>
      <c r="Z72" s="250"/>
      <c r="AA72" s="251"/>
    </row>
    <row r="73" spans="1:27" s="252" customFormat="1" ht="18.75" customHeight="1">
      <c r="A73" s="378">
        <f t="shared" si="3"/>
        <v>0</v>
      </c>
      <c r="B73" s="379">
        <f t="shared" ref="B73:B136" si="6">SUM(C73:D73)</f>
        <v>0</v>
      </c>
      <c r="C73" s="380">
        <f>IF(($P$9-SUM($C$9:C72))&gt;0,$AA$9,0)</f>
        <v>0</v>
      </c>
      <c r="D73" s="381">
        <f>IF(($P$10-SUM($D$9:D72))&gt;0,$AA$10,0)</f>
        <v>0</v>
      </c>
      <c r="E73" s="382">
        <f>ROUND(((P$9-SUM(C$9:C72))*G$2/100)/12,0)+ROUND(((P$10-SUM(D$9:D72))*(G$2-P$15)/100)/12,0)</f>
        <v>0</v>
      </c>
      <c r="F73" s="383">
        <f t="shared" ref="F73:F128" si="7">B73+E73</f>
        <v>0</v>
      </c>
      <c r="G73" s="1467"/>
      <c r="H73" s="1468"/>
      <c r="I73" s="384"/>
      <c r="J73" s="384"/>
      <c r="K73" s="384"/>
      <c r="L73" s="384"/>
      <c r="M73" s="385">
        <f t="shared" ref="M73:M136" si="8">SUM(I73:L73)</f>
        <v>0</v>
      </c>
      <c r="N73" s="259"/>
      <c r="X73" s="250"/>
      <c r="Y73" s="250"/>
      <c r="Z73" s="250"/>
      <c r="AA73" s="251"/>
    </row>
    <row r="74" spans="1:27" s="252" customFormat="1" ht="18.75" customHeight="1">
      <c r="A74" s="378">
        <f t="shared" ref="A74:A137" si="9">IF(F74&gt;0,A73+1,0)</f>
        <v>0</v>
      </c>
      <c r="B74" s="379">
        <f t="shared" si="6"/>
        <v>0</v>
      </c>
      <c r="C74" s="380">
        <f>IF(($P$9-SUM($C$9:C73))&gt;0,$AA$9,0)</f>
        <v>0</v>
      </c>
      <c r="D74" s="381">
        <f>IF(($P$10-SUM($D$9:D73))&gt;0,$AA$10,0)</f>
        <v>0</v>
      </c>
      <c r="E74" s="382">
        <f>ROUND(((P$9-SUM(C$9:C73))*G$2/100)/12,0)+ROUND(((P$10-SUM(D$9:D73))*(G$2-P$15)/100)/12,0)</f>
        <v>0</v>
      </c>
      <c r="F74" s="383">
        <f t="shared" si="7"/>
        <v>0</v>
      </c>
      <c r="G74" s="1467"/>
      <c r="H74" s="1468"/>
      <c r="I74" s="384"/>
      <c r="J74" s="384"/>
      <c r="K74" s="384"/>
      <c r="L74" s="384"/>
      <c r="M74" s="385">
        <f t="shared" si="8"/>
        <v>0</v>
      </c>
      <c r="N74" s="259"/>
      <c r="X74" s="250"/>
      <c r="Y74" s="250"/>
      <c r="Z74" s="250"/>
      <c r="AA74" s="251"/>
    </row>
    <row r="75" spans="1:27" s="252" customFormat="1" ht="18.75" customHeight="1">
      <c r="A75" s="378">
        <f t="shared" si="9"/>
        <v>0</v>
      </c>
      <c r="B75" s="379">
        <f t="shared" si="6"/>
        <v>0</v>
      </c>
      <c r="C75" s="380">
        <f>IF(($P$9-SUM($C$9:C74))&gt;0,$AA$9,0)</f>
        <v>0</v>
      </c>
      <c r="D75" s="381">
        <f>IF(($P$10-SUM($D$9:D74))&gt;0,$AA$10,0)</f>
        <v>0</v>
      </c>
      <c r="E75" s="382">
        <f>ROUND(((P$9-SUM(C$9:C74))*G$2/100)/12,0)+ROUND(((P$10-SUM(D$9:D74))*(G$2-P$15)/100)/12,0)</f>
        <v>0</v>
      </c>
      <c r="F75" s="383">
        <f t="shared" si="7"/>
        <v>0</v>
      </c>
      <c r="G75" s="1467"/>
      <c r="H75" s="1468"/>
      <c r="I75" s="384"/>
      <c r="J75" s="384"/>
      <c r="K75" s="384"/>
      <c r="L75" s="384"/>
      <c r="M75" s="385">
        <f t="shared" si="8"/>
        <v>0</v>
      </c>
      <c r="N75" s="259"/>
      <c r="X75" s="250"/>
      <c r="Y75" s="250"/>
      <c r="Z75" s="250"/>
      <c r="AA75" s="251"/>
    </row>
    <row r="76" spans="1:27" s="252" customFormat="1" ht="18.75" customHeight="1">
      <c r="A76" s="378">
        <f t="shared" si="9"/>
        <v>0</v>
      </c>
      <c r="B76" s="379">
        <f t="shared" si="6"/>
        <v>0</v>
      </c>
      <c r="C76" s="380">
        <f>IF(($P$9-SUM($C$9:C75))&gt;0,$AA$9,0)</f>
        <v>0</v>
      </c>
      <c r="D76" s="381">
        <f>IF(($P$10-SUM($D$9:D75))&gt;0,$AA$10,0)</f>
        <v>0</v>
      </c>
      <c r="E76" s="382">
        <f>ROUND(((P$9-SUM(C$9:C75))*G$2/100)/12,0)+ROUND(((P$10-SUM(D$9:D75))*(G$2-P$15)/100)/12,0)</f>
        <v>0</v>
      </c>
      <c r="F76" s="383">
        <f t="shared" si="7"/>
        <v>0</v>
      </c>
      <c r="G76" s="1467"/>
      <c r="H76" s="1468"/>
      <c r="I76" s="384"/>
      <c r="J76" s="384"/>
      <c r="K76" s="384"/>
      <c r="L76" s="384"/>
      <c r="M76" s="385">
        <f t="shared" si="8"/>
        <v>0</v>
      </c>
      <c r="N76" s="259"/>
      <c r="X76" s="250"/>
      <c r="Y76" s="250"/>
      <c r="Z76" s="250"/>
      <c r="AA76" s="251"/>
    </row>
    <row r="77" spans="1:27" s="252" customFormat="1" ht="18.75" customHeight="1">
      <c r="A77" s="378">
        <f t="shared" si="9"/>
        <v>0</v>
      </c>
      <c r="B77" s="379">
        <f t="shared" si="6"/>
        <v>0</v>
      </c>
      <c r="C77" s="380">
        <f>IF(($P$9-SUM($C$9:C76))&gt;0,$AA$9,0)</f>
        <v>0</v>
      </c>
      <c r="D77" s="381">
        <f>IF(($P$10-SUM($D$9:D76))&gt;0,$AA$10,0)</f>
        <v>0</v>
      </c>
      <c r="E77" s="382">
        <f>ROUND(((P$9-SUM(C$9:C76))*G$2/100)/12,0)+ROUND(((P$10-SUM(D$9:D76))*(G$2-P$15)/100)/12,0)</f>
        <v>0</v>
      </c>
      <c r="F77" s="383">
        <f t="shared" si="7"/>
        <v>0</v>
      </c>
      <c r="G77" s="1467"/>
      <c r="H77" s="1468"/>
      <c r="I77" s="384"/>
      <c r="J77" s="384"/>
      <c r="K77" s="384"/>
      <c r="L77" s="384"/>
      <c r="M77" s="385">
        <f t="shared" si="8"/>
        <v>0</v>
      </c>
      <c r="N77" s="259"/>
      <c r="X77" s="250"/>
      <c r="Y77" s="250"/>
      <c r="Z77" s="250"/>
      <c r="AA77" s="251"/>
    </row>
    <row r="78" spans="1:27" s="252" customFormat="1" ht="18.75" customHeight="1">
      <c r="A78" s="378">
        <f t="shared" si="9"/>
        <v>0</v>
      </c>
      <c r="B78" s="379">
        <f t="shared" si="6"/>
        <v>0</v>
      </c>
      <c r="C78" s="380">
        <f>IF(($P$9-SUM($C$9:C77))&gt;0,$AA$9,0)</f>
        <v>0</v>
      </c>
      <c r="D78" s="381">
        <f>IF(($P$10-SUM($D$9:D77))&gt;0,$AA$10,0)</f>
        <v>0</v>
      </c>
      <c r="E78" s="382">
        <f>ROUND(((P$9-SUM(C$9:C77))*G$2/100)/12,0)+ROUND(((P$10-SUM(D$9:D77))*(G$2-P$15)/100)/12,0)</f>
        <v>0</v>
      </c>
      <c r="F78" s="383">
        <f t="shared" si="7"/>
        <v>0</v>
      </c>
      <c r="G78" s="391" t="s">
        <v>167</v>
      </c>
      <c r="H78" s="392">
        <f>SUM(F69:F80)</f>
        <v>0</v>
      </c>
      <c r="I78" s="384"/>
      <c r="J78" s="384"/>
      <c r="K78" s="384"/>
      <c r="L78" s="384"/>
      <c r="M78" s="385">
        <f t="shared" si="8"/>
        <v>0</v>
      </c>
      <c r="N78" s="259"/>
      <c r="X78" s="250"/>
      <c r="Y78" s="250"/>
      <c r="Z78" s="250"/>
      <c r="AA78" s="251"/>
    </row>
    <row r="79" spans="1:27" s="252" customFormat="1" ht="18.75" customHeight="1">
      <c r="A79" s="378">
        <f t="shared" si="9"/>
        <v>0</v>
      </c>
      <c r="B79" s="379">
        <f t="shared" si="6"/>
        <v>0</v>
      </c>
      <c r="C79" s="380">
        <f>IF(($P$9-SUM($C$9:C78))&gt;0,$AA$9,0)</f>
        <v>0</v>
      </c>
      <c r="D79" s="381">
        <f>IF(($P$10-SUM($D$9:D78))&gt;0,$AA$10,0)</f>
        <v>0</v>
      </c>
      <c r="E79" s="382">
        <f>ROUND(((P$9-SUM(C$9:C78))*G$2/100)/12,0)+ROUND(((P$10-SUM(D$9:D78))*(G$2-P$15)/100)/12,0)</f>
        <v>0</v>
      </c>
      <c r="F79" s="383">
        <f t="shared" si="7"/>
        <v>0</v>
      </c>
      <c r="G79" s="393" t="s">
        <v>188</v>
      </c>
      <c r="H79" s="394">
        <f>SUM(B69:B80)</f>
        <v>0</v>
      </c>
      <c r="I79" s="384"/>
      <c r="J79" s="384"/>
      <c r="K79" s="384"/>
      <c r="L79" s="384"/>
      <c r="M79" s="385">
        <f t="shared" si="8"/>
        <v>0</v>
      </c>
      <c r="N79" s="259"/>
      <c r="X79" s="250"/>
      <c r="Y79" s="250"/>
      <c r="Z79" s="250"/>
      <c r="AA79" s="251"/>
    </row>
    <row r="80" spans="1:27" s="252" customFormat="1" ht="18.75" customHeight="1">
      <c r="A80" s="396">
        <f t="shared" si="9"/>
        <v>0</v>
      </c>
      <c r="B80" s="397">
        <f t="shared" si="6"/>
        <v>0</v>
      </c>
      <c r="C80" s="398">
        <f>IF(($P$9-SUM($C$9:C79))&gt;0,$AA$9,0)</f>
        <v>0</v>
      </c>
      <c r="D80" s="399">
        <f>IF(($P$10-SUM($D$9:D79))&gt;0,$AA$10,0)</f>
        <v>0</v>
      </c>
      <c r="E80" s="400">
        <f>ROUND(((P$9-SUM(C$9:C79))*G$2/100)/12,0)+ROUND(((P$10-SUM(D$9:D79))*(G$2-P$15)/100)/12,0)</f>
        <v>0</v>
      </c>
      <c r="F80" s="401">
        <f t="shared" si="7"/>
        <v>0</v>
      </c>
      <c r="G80" s="402" t="s">
        <v>190</v>
      </c>
      <c r="H80" s="403">
        <f>SUM(E69:E80)</f>
        <v>0</v>
      </c>
      <c r="I80" s="404"/>
      <c r="J80" s="404"/>
      <c r="K80" s="404"/>
      <c r="L80" s="404"/>
      <c r="M80" s="405">
        <f t="shared" si="8"/>
        <v>0</v>
      </c>
      <c r="N80" s="259"/>
      <c r="X80" s="250"/>
      <c r="Y80" s="250"/>
      <c r="Z80" s="250"/>
      <c r="AA80" s="251"/>
    </row>
    <row r="81" spans="1:27" s="252" customFormat="1" ht="18.75" customHeight="1">
      <c r="A81" s="367">
        <f t="shared" si="9"/>
        <v>0</v>
      </c>
      <c r="B81" s="368">
        <f t="shared" si="6"/>
        <v>0</v>
      </c>
      <c r="C81" s="369">
        <f>IF(($P$9-SUM($C$9:C80))&gt;0,$AA$9,0)</f>
        <v>0</v>
      </c>
      <c r="D81" s="370">
        <f>IF(($P$10-SUM($D$9:D80))&gt;0,$AA$10,0)</f>
        <v>0</v>
      </c>
      <c r="E81" s="409">
        <f>ROUND(((P$9-SUM(C$9:C80))*G$2/100)/12,0)+ROUND(((P$10-SUM(D$9:D80))*(G$2-P$15)/100)/12,0)</f>
        <v>0</v>
      </c>
      <c r="F81" s="372">
        <f t="shared" si="7"/>
        <v>0</v>
      </c>
      <c r="G81" s="1465" t="s">
        <v>203</v>
      </c>
      <c r="H81" s="1466"/>
      <c r="I81" s="373"/>
      <c r="J81" s="373"/>
      <c r="K81" s="373"/>
      <c r="L81" s="373"/>
      <c r="M81" s="375">
        <f t="shared" si="8"/>
        <v>0</v>
      </c>
      <c r="N81" s="259"/>
      <c r="X81" s="250"/>
      <c r="Y81" s="250"/>
      <c r="Z81" s="250"/>
      <c r="AA81" s="251"/>
    </row>
    <row r="82" spans="1:27" s="252" customFormat="1" ht="18.75" customHeight="1">
      <c r="A82" s="378">
        <f t="shared" si="9"/>
        <v>0</v>
      </c>
      <c r="B82" s="379">
        <f t="shared" si="6"/>
        <v>0</v>
      </c>
      <c r="C82" s="380">
        <f>IF(($P$9-SUM($C$9:C81))&gt;0,$AA$9,0)</f>
        <v>0</v>
      </c>
      <c r="D82" s="381">
        <f>IF(($P$10-SUM($D$9:D81))&gt;0,$AA$10,0)</f>
        <v>0</v>
      </c>
      <c r="E82" s="382">
        <f>ROUND(((P$9-SUM(C$9:C81))*G$2/100)/12,0)+ROUND(((P$10-SUM(D$9:D81))*(G$2-P$15)/100)/12,0)</f>
        <v>0</v>
      </c>
      <c r="F82" s="383">
        <f t="shared" si="7"/>
        <v>0</v>
      </c>
      <c r="G82" s="1467"/>
      <c r="H82" s="1468"/>
      <c r="I82" s="384"/>
      <c r="J82" s="384"/>
      <c r="K82" s="384"/>
      <c r="L82" s="384"/>
      <c r="M82" s="385">
        <f t="shared" si="8"/>
        <v>0</v>
      </c>
      <c r="N82" s="259"/>
      <c r="X82" s="250"/>
      <c r="Y82" s="250"/>
      <c r="Z82" s="250"/>
      <c r="AA82" s="251"/>
    </row>
    <row r="83" spans="1:27" s="252" customFormat="1" ht="18.75" customHeight="1">
      <c r="A83" s="378">
        <f t="shared" si="9"/>
        <v>0</v>
      </c>
      <c r="B83" s="379">
        <f t="shared" si="6"/>
        <v>0</v>
      </c>
      <c r="C83" s="380">
        <f>IF(($P$9-SUM($C$9:C82))&gt;0,$AA$9,0)</f>
        <v>0</v>
      </c>
      <c r="D83" s="381">
        <f>IF(($P$10-SUM($D$9:D82))&gt;0,$AA$10,0)</f>
        <v>0</v>
      </c>
      <c r="E83" s="382">
        <f>ROUND(((P$9-SUM(C$9:C82))*G$2/100)/12,0)+ROUND(((P$10-SUM(D$9:D82))*(G$2-P$15)/100)/12,0)</f>
        <v>0</v>
      </c>
      <c r="F83" s="383">
        <f t="shared" si="7"/>
        <v>0</v>
      </c>
      <c r="G83" s="1467"/>
      <c r="H83" s="1468"/>
      <c r="I83" s="384"/>
      <c r="J83" s="384"/>
      <c r="K83" s="384"/>
      <c r="L83" s="384"/>
      <c r="M83" s="385">
        <f t="shared" si="8"/>
        <v>0</v>
      </c>
      <c r="N83" s="259"/>
      <c r="X83" s="250"/>
      <c r="Y83" s="250"/>
      <c r="Z83" s="250"/>
      <c r="AA83" s="251"/>
    </row>
    <row r="84" spans="1:27" s="252" customFormat="1" ht="18.75" customHeight="1">
      <c r="A84" s="378">
        <f t="shared" si="9"/>
        <v>0</v>
      </c>
      <c r="B84" s="379">
        <f t="shared" si="6"/>
        <v>0</v>
      </c>
      <c r="C84" s="380">
        <f>IF(($P$9-SUM($C$9:C83))&gt;0,$AA$9,0)</f>
        <v>0</v>
      </c>
      <c r="D84" s="381">
        <f>IF(($P$10-SUM($D$9:D83))&gt;0,$AA$10,0)</f>
        <v>0</v>
      </c>
      <c r="E84" s="382">
        <f>ROUND(((P$9-SUM(C$9:C83))*G$2/100)/12,0)+ROUND(((P$10-SUM(D$9:D83))*(G$2-P$15)/100)/12,0)</f>
        <v>0</v>
      </c>
      <c r="F84" s="383">
        <f t="shared" si="7"/>
        <v>0</v>
      </c>
      <c r="G84" s="1467"/>
      <c r="H84" s="1468"/>
      <c r="I84" s="384"/>
      <c r="J84" s="384"/>
      <c r="K84" s="384"/>
      <c r="L84" s="384"/>
      <c r="M84" s="385">
        <f t="shared" si="8"/>
        <v>0</v>
      </c>
      <c r="N84" s="259"/>
      <c r="X84" s="250"/>
      <c r="Y84" s="250"/>
      <c r="Z84" s="250"/>
      <c r="AA84" s="251"/>
    </row>
    <row r="85" spans="1:27" s="252" customFormat="1" ht="18.75" customHeight="1">
      <c r="A85" s="378">
        <f t="shared" si="9"/>
        <v>0</v>
      </c>
      <c r="B85" s="379">
        <f t="shared" si="6"/>
        <v>0</v>
      </c>
      <c r="C85" s="380">
        <f>IF(($P$9-SUM($C$9:C84))&gt;0,$AA$9,0)</f>
        <v>0</v>
      </c>
      <c r="D85" s="381">
        <f>IF(($P$10-SUM($D$9:D84))&gt;0,$AA$10,0)</f>
        <v>0</v>
      </c>
      <c r="E85" s="382">
        <f>ROUND(((P$9-SUM(C$9:C84))*G$2/100)/12,0)+ROUND(((P$10-SUM(D$9:D84))*(G$2-P$15)/100)/12,0)</f>
        <v>0</v>
      </c>
      <c r="F85" s="383">
        <f t="shared" si="7"/>
        <v>0</v>
      </c>
      <c r="G85" s="1467"/>
      <c r="H85" s="1468"/>
      <c r="I85" s="384"/>
      <c r="J85" s="384"/>
      <c r="K85" s="384"/>
      <c r="L85" s="384"/>
      <c r="M85" s="385">
        <f t="shared" si="8"/>
        <v>0</v>
      </c>
      <c r="N85" s="259"/>
      <c r="X85" s="250"/>
      <c r="Y85" s="250"/>
      <c r="Z85" s="250"/>
      <c r="AA85" s="251"/>
    </row>
    <row r="86" spans="1:27" s="252" customFormat="1" ht="18.75" customHeight="1">
      <c r="A86" s="378">
        <f t="shared" si="9"/>
        <v>0</v>
      </c>
      <c r="B86" s="379">
        <f t="shared" si="6"/>
        <v>0</v>
      </c>
      <c r="C86" s="380">
        <f>IF(($P$9-SUM($C$9:C85))&gt;0,$AA$9,0)</f>
        <v>0</v>
      </c>
      <c r="D86" s="381">
        <f>IF(($P$10-SUM($D$9:D85))&gt;0,$AA$10,0)</f>
        <v>0</v>
      </c>
      <c r="E86" s="382">
        <f>ROUND(((P$9-SUM(C$9:C85))*G$2/100)/12,0)+ROUND(((P$10-SUM(D$9:D85))*(G$2-P$15)/100)/12,0)</f>
        <v>0</v>
      </c>
      <c r="F86" s="383">
        <f t="shared" si="7"/>
        <v>0</v>
      </c>
      <c r="G86" s="1467"/>
      <c r="H86" s="1468"/>
      <c r="I86" s="384"/>
      <c r="J86" s="384"/>
      <c r="K86" s="384"/>
      <c r="L86" s="384"/>
      <c r="M86" s="385">
        <f t="shared" si="8"/>
        <v>0</v>
      </c>
      <c r="N86" s="259"/>
      <c r="X86" s="250"/>
      <c r="Y86" s="250"/>
      <c r="Z86" s="250"/>
      <c r="AA86" s="251"/>
    </row>
    <row r="87" spans="1:27" s="252" customFormat="1" ht="18.75" customHeight="1">
      <c r="A87" s="378">
        <f t="shared" si="9"/>
        <v>0</v>
      </c>
      <c r="B87" s="379">
        <f t="shared" si="6"/>
        <v>0</v>
      </c>
      <c r="C87" s="380">
        <f>IF(($P$9-SUM($C$9:C86))&gt;0,$AA$9,0)</f>
        <v>0</v>
      </c>
      <c r="D87" s="381">
        <f>IF(($P$10-SUM($D$9:D86))&gt;0,$AA$10,0)</f>
        <v>0</v>
      </c>
      <c r="E87" s="382">
        <f>ROUND(((P$9-SUM(C$9:C86))*G$2/100)/12,0)+ROUND(((P$10-SUM(D$9:D86))*(G$2-P$15)/100)/12,0)</f>
        <v>0</v>
      </c>
      <c r="F87" s="383">
        <f t="shared" si="7"/>
        <v>0</v>
      </c>
      <c r="G87" s="1467"/>
      <c r="H87" s="1468"/>
      <c r="I87" s="384"/>
      <c r="J87" s="384"/>
      <c r="K87" s="384"/>
      <c r="L87" s="384"/>
      <c r="M87" s="385">
        <f t="shared" si="8"/>
        <v>0</v>
      </c>
      <c r="N87" s="259"/>
      <c r="X87" s="250"/>
      <c r="Y87" s="250"/>
      <c r="Z87" s="250"/>
      <c r="AA87" s="251"/>
    </row>
    <row r="88" spans="1:27" s="252" customFormat="1" ht="18.75" customHeight="1">
      <c r="A88" s="378">
        <f t="shared" si="9"/>
        <v>0</v>
      </c>
      <c r="B88" s="379">
        <f t="shared" si="6"/>
        <v>0</v>
      </c>
      <c r="C88" s="380">
        <f>IF(($P$9-SUM($C$9:C87))&gt;0,$AA$9,0)</f>
        <v>0</v>
      </c>
      <c r="D88" s="381">
        <f>IF(($P$10-SUM($D$9:D87))&gt;0,$AA$10,0)</f>
        <v>0</v>
      </c>
      <c r="E88" s="382">
        <f>ROUND(((P$9-SUM(C$9:C87))*G$2/100)/12,0)+ROUND(((P$10-SUM(D$9:D87))*(G$2-P$15)/100)/12,0)</f>
        <v>0</v>
      </c>
      <c r="F88" s="383">
        <f t="shared" si="7"/>
        <v>0</v>
      </c>
      <c r="G88" s="1467"/>
      <c r="H88" s="1468"/>
      <c r="I88" s="384"/>
      <c r="J88" s="384"/>
      <c r="K88" s="384"/>
      <c r="L88" s="384"/>
      <c r="M88" s="385">
        <f t="shared" si="8"/>
        <v>0</v>
      </c>
      <c r="N88" s="259"/>
      <c r="X88" s="250"/>
      <c r="Y88" s="250"/>
      <c r="Z88" s="250"/>
      <c r="AA88" s="251"/>
    </row>
    <row r="89" spans="1:27" s="252" customFormat="1" ht="18.75" customHeight="1">
      <c r="A89" s="378">
        <f t="shared" si="9"/>
        <v>0</v>
      </c>
      <c r="B89" s="379">
        <f t="shared" si="6"/>
        <v>0</v>
      </c>
      <c r="C89" s="380">
        <f>IF(($P$9-SUM($C$9:C88))&gt;0,$AA$9,0)</f>
        <v>0</v>
      </c>
      <c r="D89" s="381">
        <f>IF(($P$10-SUM($D$9:D88))&gt;0,$AA$10,0)</f>
        <v>0</v>
      </c>
      <c r="E89" s="382">
        <f>ROUND(((P$9-SUM(C$9:C88))*G$2/100)/12,0)+ROUND(((P$10-SUM(D$9:D88))*(G$2-P$15)/100)/12,0)</f>
        <v>0</v>
      </c>
      <c r="F89" s="383">
        <f t="shared" si="7"/>
        <v>0</v>
      </c>
      <c r="G89" s="1467"/>
      <c r="H89" s="1468"/>
      <c r="I89" s="384"/>
      <c r="J89" s="384"/>
      <c r="K89" s="384"/>
      <c r="L89" s="384"/>
      <c r="M89" s="385">
        <f t="shared" si="8"/>
        <v>0</v>
      </c>
      <c r="N89" s="259"/>
      <c r="X89" s="250"/>
      <c r="Y89" s="250"/>
      <c r="Z89" s="250"/>
      <c r="AA89" s="251"/>
    </row>
    <row r="90" spans="1:27" s="252" customFormat="1" ht="18.75" customHeight="1">
      <c r="A90" s="378">
        <f t="shared" si="9"/>
        <v>0</v>
      </c>
      <c r="B90" s="379">
        <f t="shared" si="6"/>
        <v>0</v>
      </c>
      <c r="C90" s="380">
        <f>IF(($P$9-SUM($C$9:C89))&gt;0,$AA$9,0)</f>
        <v>0</v>
      </c>
      <c r="D90" s="381">
        <f>IF(($P$10-SUM($D$9:D89))&gt;0,$AA$10,0)</f>
        <v>0</v>
      </c>
      <c r="E90" s="382">
        <f>ROUND(((P$9-SUM(C$9:C89))*G$2/100)/12,0)+ROUND(((P$10-SUM(D$9:D89))*(G$2-P$15)/100)/12,0)</f>
        <v>0</v>
      </c>
      <c r="F90" s="383">
        <f t="shared" si="7"/>
        <v>0</v>
      </c>
      <c r="G90" s="391" t="s">
        <v>167</v>
      </c>
      <c r="H90" s="392">
        <f>SUM(F81:F92)</f>
        <v>0</v>
      </c>
      <c r="I90" s="384"/>
      <c r="J90" s="384"/>
      <c r="K90" s="384"/>
      <c r="L90" s="384"/>
      <c r="M90" s="385">
        <f t="shared" si="8"/>
        <v>0</v>
      </c>
      <c r="N90" s="259"/>
      <c r="X90" s="250"/>
      <c r="Y90" s="250"/>
      <c r="Z90" s="250"/>
      <c r="AA90" s="251"/>
    </row>
    <row r="91" spans="1:27" s="252" customFormat="1" ht="18.75" customHeight="1">
      <c r="A91" s="378">
        <f t="shared" si="9"/>
        <v>0</v>
      </c>
      <c r="B91" s="379">
        <f t="shared" si="6"/>
        <v>0</v>
      </c>
      <c r="C91" s="380">
        <f>IF(($P$9-SUM($C$9:C90))&gt;0,$AA$9,0)</f>
        <v>0</v>
      </c>
      <c r="D91" s="381">
        <f>IF(($P$10-SUM($D$9:D90))&gt;0,$AA$10,0)</f>
        <v>0</v>
      </c>
      <c r="E91" s="382">
        <f>ROUND(((P$9-SUM(C$9:C90))*G$2/100)/12,0)+ROUND(((P$10-SUM(D$9:D90))*(G$2-P$15)/100)/12,0)</f>
        <v>0</v>
      </c>
      <c r="F91" s="383">
        <f t="shared" si="7"/>
        <v>0</v>
      </c>
      <c r="G91" s="393" t="s">
        <v>188</v>
      </c>
      <c r="H91" s="394">
        <f>SUM(B81:B92)</f>
        <v>0</v>
      </c>
      <c r="I91" s="384"/>
      <c r="J91" s="384"/>
      <c r="K91" s="384"/>
      <c r="L91" s="384"/>
      <c r="M91" s="385">
        <f t="shared" si="8"/>
        <v>0</v>
      </c>
      <c r="N91" s="259"/>
      <c r="X91" s="250"/>
      <c r="Y91" s="250"/>
      <c r="Z91" s="250"/>
      <c r="AA91" s="251"/>
    </row>
    <row r="92" spans="1:27" s="252" customFormat="1" ht="18.75" customHeight="1">
      <c r="A92" s="396">
        <f t="shared" si="9"/>
        <v>0</v>
      </c>
      <c r="B92" s="397">
        <f t="shared" si="6"/>
        <v>0</v>
      </c>
      <c r="C92" s="398">
        <f>IF(($P$9-SUM($C$9:C91))&gt;0,$AA$9,0)</f>
        <v>0</v>
      </c>
      <c r="D92" s="399">
        <f>IF(($P$10-SUM($D$9:D91))&gt;0,$AA$10,0)</f>
        <v>0</v>
      </c>
      <c r="E92" s="400">
        <f>ROUND(((P$9-SUM(C$9:C91))*G$2/100)/12,0)+ROUND(((P$10-SUM(D$9:D91))*(G$2-P$15)/100)/12,0)</f>
        <v>0</v>
      </c>
      <c r="F92" s="401">
        <f t="shared" si="7"/>
        <v>0</v>
      </c>
      <c r="G92" s="402" t="s">
        <v>190</v>
      </c>
      <c r="H92" s="403">
        <f>SUM(E81:E92)</f>
        <v>0</v>
      </c>
      <c r="I92" s="404"/>
      <c r="J92" s="404"/>
      <c r="K92" s="404"/>
      <c r="L92" s="404"/>
      <c r="M92" s="405">
        <f t="shared" si="8"/>
        <v>0</v>
      </c>
      <c r="N92" s="259"/>
      <c r="X92" s="250"/>
      <c r="Y92" s="250"/>
      <c r="Z92" s="250"/>
      <c r="AA92" s="251"/>
    </row>
    <row r="93" spans="1:27" s="252" customFormat="1" ht="18.75" customHeight="1">
      <c r="A93" s="367">
        <f t="shared" si="9"/>
        <v>0</v>
      </c>
      <c r="B93" s="368">
        <f t="shared" si="6"/>
        <v>0</v>
      </c>
      <c r="C93" s="369">
        <f>IF(($P$9-SUM($C$9:C92))&gt;0,$AA$9,0)</f>
        <v>0</v>
      </c>
      <c r="D93" s="370">
        <f>IF(($P$10-SUM($D$9:D92))&gt;0,$AA$10,0)</f>
        <v>0</v>
      </c>
      <c r="E93" s="409">
        <f>ROUND(((P$9-SUM(C$9:C92))*G$2/100)/12,0)+ROUND(((P$10-SUM(D$9:D92))*(G$2-P$15)/100)/12,0)</f>
        <v>0</v>
      </c>
      <c r="F93" s="372">
        <f t="shared" si="7"/>
        <v>0</v>
      </c>
      <c r="G93" s="1465" t="s">
        <v>204</v>
      </c>
      <c r="H93" s="1466"/>
      <c r="I93" s="373"/>
      <c r="J93" s="373"/>
      <c r="K93" s="373"/>
      <c r="L93" s="373"/>
      <c r="M93" s="375">
        <f t="shared" si="8"/>
        <v>0</v>
      </c>
      <c r="N93" s="259"/>
      <c r="X93" s="250"/>
      <c r="Y93" s="250"/>
      <c r="Z93" s="250"/>
      <c r="AA93" s="251"/>
    </row>
    <row r="94" spans="1:27" s="252" customFormat="1" ht="18.75" customHeight="1">
      <c r="A94" s="378">
        <f t="shared" si="9"/>
        <v>0</v>
      </c>
      <c r="B94" s="379">
        <f t="shared" si="6"/>
        <v>0</v>
      </c>
      <c r="C94" s="380">
        <f>IF(($P$9-SUM($C$9:C93))&gt;0,$AA$9,0)</f>
        <v>0</v>
      </c>
      <c r="D94" s="381">
        <f>IF(($P$10-SUM($D$9:D93))&gt;0,$AA$10,0)</f>
        <v>0</v>
      </c>
      <c r="E94" s="382">
        <f>ROUND(((P$9-SUM(C$9:C93))*G$2/100)/12,0)+ROUND(((P$10-SUM(D$9:D93))*(G$2-P$15)/100)/12,0)</f>
        <v>0</v>
      </c>
      <c r="F94" s="383">
        <f t="shared" si="7"/>
        <v>0</v>
      </c>
      <c r="G94" s="1467"/>
      <c r="H94" s="1468"/>
      <c r="I94" s="384"/>
      <c r="J94" s="384"/>
      <c r="K94" s="384"/>
      <c r="L94" s="384"/>
      <c r="M94" s="385">
        <f t="shared" si="8"/>
        <v>0</v>
      </c>
      <c r="N94" s="259"/>
      <c r="X94" s="250"/>
      <c r="Y94" s="250"/>
      <c r="Z94" s="250"/>
      <c r="AA94" s="251"/>
    </row>
    <row r="95" spans="1:27" s="252" customFormat="1" ht="18.75" customHeight="1">
      <c r="A95" s="378">
        <f t="shared" si="9"/>
        <v>0</v>
      </c>
      <c r="B95" s="379">
        <f t="shared" si="6"/>
        <v>0</v>
      </c>
      <c r="C95" s="380">
        <f>IF(($P$9-SUM($C$9:C94))&gt;0,$AA$9,0)</f>
        <v>0</v>
      </c>
      <c r="D95" s="381">
        <f>IF(($P$10-SUM($D$9:D94))&gt;0,$AA$10,0)</f>
        <v>0</v>
      </c>
      <c r="E95" s="382">
        <f>ROUND(((P$9-SUM(C$9:C94))*G$2/100)/12,0)+ROUND(((P$10-SUM(D$9:D94))*(G$2-P$15)/100)/12,0)</f>
        <v>0</v>
      </c>
      <c r="F95" s="383">
        <f t="shared" si="7"/>
        <v>0</v>
      </c>
      <c r="G95" s="1467"/>
      <c r="H95" s="1468"/>
      <c r="I95" s="384"/>
      <c r="J95" s="384"/>
      <c r="K95" s="384"/>
      <c r="L95" s="384"/>
      <c r="M95" s="385">
        <f t="shared" si="8"/>
        <v>0</v>
      </c>
      <c r="N95" s="259"/>
      <c r="X95" s="250"/>
      <c r="Y95" s="250"/>
      <c r="Z95" s="250"/>
      <c r="AA95" s="251"/>
    </row>
    <row r="96" spans="1:27" s="252" customFormat="1" ht="18.75" customHeight="1">
      <c r="A96" s="378">
        <f t="shared" si="9"/>
        <v>0</v>
      </c>
      <c r="B96" s="379">
        <f t="shared" si="6"/>
        <v>0</v>
      </c>
      <c r="C96" s="380">
        <f>IF(($P$9-SUM($C$9:C95))&gt;0,$AA$9,0)</f>
        <v>0</v>
      </c>
      <c r="D96" s="381">
        <f>IF(($P$10-SUM($D$9:D95))&gt;0,$AA$10,0)</f>
        <v>0</v>
      </c>
      <c r="E96" s="382">
        <f>ROUND(((P$9-SUM(C$9:C95))*G$2/100)/12,0)+ROUND(((P$10-SUM(D$9:D95))*(G$2-P$15)/100)/12,0)</f>
        <v>0</v>
      </c>
      <c r="F96" s="383">
        <f t="shared" si="7"/>
        <v>0</v>
      </c>
      <c r="G96" s="1467"/>
      <c r="H96" s="1468"/>
      <c r="I96" s="384"/>
      <c r="J96" s="384"/>
      <c r="K96" s="384"/>
      <c r="L96" s="384"/>
      <c r="M96" s="385">
        <f t="shared" si="8"/>
        <v>0</v>
      </c>
      <c r="N96" s="259"/>
      <c r="X96" s="250"/>
      <c r="Y96" s="250"/>
      <c r="Z96" s="250"/>
      <c r="AA96" s="251"/>
    </row>
    <row r="97" spans="1:27" s="252" customFormat="1" ht="18.75" customHeight="1">
      <c r="A97" s="378">
        <f t="shared" si="9"/>
        <v>0</v>
      </c>
      <c r="B97" s="379">
        <f t="shared" si="6"/>
        <v>0</v>
      </c>
      <c r="C97" s="380">
        <f>IF(($P$9-SUM($C$9:C96))&gt;0,$AA$9,0)</f>
        <v>0</v>
      </c>
      <c r="D97" s="381">
        <f>IF(($P$10-SUM($D$9:D96))&gt;0,$AA$10,0)</f>
        <v>0</v>
      </c>
      <c r="E97" s="382">
        <f>ROUND(((P$9-SUM(C$9:C96))*G$2/100)/12,0)+ROUND(((P$10-SUM(D$9:D96))*(G$2-P$15)/100)/12,0)</f>
        <v>0</v>
      </c>
      <c r="F97" s="383">
        <f t="shared" si="7"/>
        <v>0</v>
      </c>
      <c r="G97" s="1467"/>
      <c r="H97" s="1468"/>
      <c r="I97" s="384"/>
      <c r="J97" s="384"/>
      <c r="K97" s="384"/>
      <c r="L97" s="384"/>
      <c r="M97" s="385">
        <f t="shared" si="8"/>
        <v>0</v>
      </c>
      <c r="N97" s="259"/>
      <c r="X97" s="250"/>
      <c r="Y97" s="250"/>
      <c r="Z97" s="250"/>
      <c r="AA97" s="251"/>
    </row>
    <row r="98" spans="1:27" s="252" customFormat="1" ht="18.75" customHeight="1">
      <c r="A98" s="378">
        <f t="shared" si="9"/>
        <v>0</v>
      </c>
      <c r="B98" s="379">
        <f t="shared" si="6"/>
        <v>0</v>
      </c>
      <c r="C98" s="380">
        <f>IF(($P$9-SUM($C$9:C97))&gt;0,$AA$9,0)</f>
        <v>0</v>
      </c>
      <c r="D98" s="381">
        <f>IF(($P$10-SUM($D$9:D97))&gt;0,$AA$10,0)</f>
        <v>0</v>
      </c>
      <c r="E98" s="382">
        <f>ROUND(((P$9-SUM(C$9:C97))*G$2/100)/12,0)+ROUND(((P$10-SUM(D$9:D97))*(G$2-P$15)/100)/12,0)</f>
        <v>0</v>
      </c>
      <c r="F98" s="383">
        <f t="shared" si="7"/>
        <v>0</v>
      </c>
      <c r="G98" s="1467"/>
      <c r="H98" s="1468"/>
      <c r="I98" s="384"/>
      <c r="J98" s="384"/>
      <c r="K98" s="384"/>
      <c r="L98" s="384"/>
      <c r="M98" s="385">
        <f t="shared" si="8"/>
        <v>0</v>
      </c>
      <c r="N98" s="259"/>
      <c r="X98" s="250"/>
      <c r="Y98" s="250"/>
      <c r="Z98" s="250"/>
      <c r="AA98" s="251"/>
    </row>
    <row r="99" spans="1:27" s="252" customFormat="1" ht="18.75" customHeight="1">
      <c r="A99" s="378">
        <f t="shared" si="9"/>
        <v>0</v>
      </c>
      <c r="B99" s="379">
        <f t="shared" si="6"/>
        <v>0</v>
      </c>
      <c r="C99" s="380">
        <f>IF(($P$9-SUM($C$9:C98))&gt;0,$AA$9,0)</f>
        <v>0</v>
      </c>
      <c r="D99" s="381">
        <f>IF(($P$10-SUM($D$9:D98))&gt;0,$AA$10,0)</f>
        <v>0</v>
      </c>
      <c r="E99" s="382">
        <f>ROUND(((P$9-SUM(C$9:C98))*G$2/100)/12,0)+ROUND(((P$10-SUM(D$9:D98))*(G$2-P$15)/100)/12,0)</f>
        <v>0</v>
      </c>
      <c r="F99" s="383">
        <f t="shared" si="7"/>
        <v>0</v>
      </c>
      <c r="G99" s="1467"/>
      <c r="H99" s="1468"/>
      <c r="I99" s="384"/>
      <c r="J99" s="384"/>
      <c r="K99" s="384"/>
      <c r="L99" s="384"/>
      <c r="M99" s="385">
        <f t="shared" si="8"/>
        <v>0</v>
      </c>
      <c r="N99" s="259"/>
      <c r="X99" s="250"/>
      <c r="Y99" s="250"/>
      <c r="Z99" s="250"/>
      <c r="AA99" s="251"/>
    </row>
    <row r="100" spans="1:27" s="252" customFormat="1" ht="18.75" customHeight="1">
      <c r="A100" s="378">
        <f t="shared" si="9"/>
        <v>0</v>
      </c>
      <c r="B100" s="379">
        <f t="shared" si="6"/>
        <v>0</v>
      </c>
      <c r="C100" s="380">
        <f>IF(($P$9-SUM($C$9:C99))&gt;0,$AA$9,0)</f>
        <v>0</v>
      </c>
      <c r="D100" s="381">
        <f>IF(($P$10-SUM($D$9:D99))&gt;0,$AA$10,0)</f>
        <v>0</v>
      </c>
      <c r="E100" s="382">
        <f>ROUND(((P$9-SUM(C$9:C99))*G$2/100)/12,0)+ROUND(((P$10-SUM(D$9:D99))*(G$2-P$15)/100)/12,0)</f>
        <v>0</v>
      </c>
      <c r="F100" s="383">
        <f t="shared" si="7"/>
        <v>0</v>
      </c>
      <c r="G100" s="1467"/>
      <c r="H100" s="1468"/>
      <c r="I100" s="384"/>
      <c r="J100" s="384"/>
      <c r="K100" s="384"/>
      <c r="L100" s="384"/>
      <c r="M100" s="385">
        <f t="shared" si="8"/>
        <v>0</v>
      </c>
      <c r="N100" s="259"/>
      <c r="X100" s="250"/>
      <c r="Y100" s="250"/>
      <c r="Z100" s="250"/>
      <c r="AA100" s="251"/>
    </row>
    <row r="101" spans="1:27" s="252" customFormat="1" ht="18.75" customHeight="1">
      <c r="A101" s="378">
        <f t="shared" si="9"/>
        <v>0</v>
      </c>
      <c r="B101" s="379">
        <f t="shared" si="6"/>
        <v>0</v>
      </c>
      <c r="C101" s="380">
        <f>IF(($P$9-SUM($C$9:C100))&gt;0,$AA$9,0)</f>
        <v>0</v>
      </c>
      <c r="D101" s="381">
        <f>IF(($P$10-SUM($D$9:D100))&gt;0,$AA$10,0)</f>
        <v>0</v>
      </c>
      <c r="E101" s="382">
        <f>ROUND(((P$9-SUM(C$9:C100))*G$2/100)/12,0)+ROUND(((P$10-SUM(D$9:D100))*(G$2-P$15)/100)/12,0)</f>
        <v>0</v>
      </c>
      <c r="F101" s="383">
        <f t="shared" si="7"/>
        <v>0</v>
      </c>
      <c r="G101" s="1467"/>
      <c r="H101" s="1468"/>
      <c r="I101" s="384"/>
      <c r="J101" s="384"/>
      <c r="K101" s="384"/>
      <c r="L101" s="384"/>
      <c r="M101" s="385">
        <f t="shared" si="8"/>
        <v>0</v>
      </c>
      <c r="N101" s="259"/>
      <c r="X101" s="250"/>
      <c r="Y101" s="250"/>
      <c r="Z101" s="250"/>
      <c r="AA101" s="251"/>
    </row>
    <row r="102" spans="1:27" s="252" customFormat="1" ht="18.75" customHeight="1">
      <c r="A102" s="378">
        <f t="shared" si="9"/>
        <v>0</v>
      </c>
      <c r="B102" s="379">
        <f t="shared" si="6"/>
        <v>0</v>
      </c>
      <c r="C102" s="380">
        <f>IF(($P$9-SUM($C$9:C101))&gt;0,$AA$9,0)</f>
        <v>0</v>
      </c>
      <c r="D102" s="381">
        <f>IF(($P$10-SUM($D$9:D101))&gt;0,$AA$10,0)</f>
        <v>0</v>
      </c>
      <c r="E102" s="382">
        <f>ROUND(((P$9-SUM(C$9:C101))*G$2/100)/12,0)+ROUND(((P$10-SUM(D$9:D101))*(G$2-P$15)/100)/12,0)</f>
        <v>0</v>
      </c>
      <c r="F102" s="383">
        <f t="shared" si="7"/>
        <v>0</v>
      </c>
      <c r="G102" s="391" t="s">
        <v>167</v>
      </c>
      <c r="H102" s="392">
        <f>SUM(F93:F104)</f>
        <v>0</v>
      </c>
      <c r="I102" s="384"/>
      <c r="J102" s="384"/>
      <c r="K102" s="384"/>
      <c r="L102" s="384"/>
      <c r="M102" s="385">
        <f t="shared" si="8"/>
        <v>0</v>
      </c>
      <c r="N102" s="259"/>
      <c r="X102" s="250"/>
      <c r="Y102" s="250"/>
      <c r="Z102" s="250"/>
      <c r="AA102" s="251"/>
    </row>
    <row r="103" spans="1:27" s="252" customFormat="1" ht="18.75" customHeight="1">
      <c r="A103" s="378">
        <f t="shared" si="9"/>
        <v>0</v>
      </c>
      <c r="B103" s="379">
        <f t="shared" si="6"/>
        <v>0</v>
      </c>
      <c r="C103" s="380">
        <f>IF(($P$9-SUM($C$9:C102))&gt;0,$AA$9,0)</f>
        <v>0</v>
      </c>
      <c r="D103" s="381">
        <f>IF(($P$10-SUM($D$9:D102))&gt;0,$AA$10,0)</f>
        <v>0</v>
      </c>
      <c r="E103" s="382">
        <f>ROUND(((P$9-SUM(C$9:C102))*G$2/100)/12,0)+ROUND(((P$10-SUM(D$9:D102))*(G$2-P$15)/100)/12,0)</f>
        <v>0</v>
      </c>
      <c r="F103" s="383">
        <f t="shared" si="7"/>
        <v>0</v>
      </c>
      <c r="G103" s="393" t="s">
        <v>188</v>
      </c>
      <c r="H103" s="394">
        <f>SUM(B93:B104)</f>
        <v>0</v>
      </c>
      <c r="I103" s="384"/>
      <c r="J103" s="384"/>
      <c r="K103" s="384"/>
      <c r="L103" s="384"/>
      <c r="M103" s="385">
        <f t="shared" si="8"/>
        <v>0</v>
      </c>
      <c r="N103" s="259"/>
      <c r="X103" s="250"/>
      <c r="Y103" s="250"/>
      <c r="Z103" s="250"/>
      <c r="AA103" s="251"/>
    </row>
    <row r="104" spans="1:27" s="252" customFormat="1" ht="18.75" customHeight="1">
      <c r="A104" s="396">
        <f t="shared" si="9"/>
        <v>0</v>
      </c>
      <c r="B104" s="397">
        <f t="shared" si="6"/>
        <v>0</v>
      </c>
      <c r="C104" s="398">
        <f>IF(($P$9-SUM($C$9:C103))&gt;0,$AA$9,0)</f>
        <v>0</v>
      </c>
      <c r="D104" s="399">
        <f>IF(($P$10-SUM($D$9:D103))&gt;0,$AA$10,0)</f>
        <v>0</v>
      </c>
      <c r="E104" s="400">
        <f>ROUND(((P$9-SUM(C$9:C103))*G$2/100)/12,0)+ROUND(((P$10-SUM(D$9:D103))*(G$2-P$15)/100)/12,0)</f>
        <v>0</v>
      </c>
      <c r="F104" s="401">
        <f t="shared" si="7"/>
        <v>0</v>
      </c>
      <c r="G104" s="402" t="s">
        <v>190</v>
      </c>
      <c r="H104" s="403">
        <f>SUM(E93:E104)</f>
        <v>0</v>
      </c>
      <c r="I104" s="404"/>
      <c r="J104" s="404"/>
      <c r="K104" s="404"/>
      <c r="L104" s="404"/>
      <c r="M104" s="405">
        <f t="shared" si="8"/>
        <v>0</v>
      </c>
      <c r="N104" s="259"/>
      <c r="X104" s="250"/>
      <c r="Y104" s="250"/>
      <c r="Z104" s="250"/>
      <c r="AA104" s="251"/>
    </row>
    <row r="105" spans="1:27" s="252" customFormat="1" ht="18.75" customHeight="1">
      <c r="A105" s="367">
        <f t="shared" si="9"/>
        <v>0</v>
      </c>
      <c r="B105" s="368">
        <f t="shared" si="6"/>
        <v>0</v>
      </c>
      <c r="C105" s="369">
        <f>IF(($P$9-SUM($C$9:C104))&gt;0,$AA$9,0)</f>
        <v>0</v>
      </c>
      <c r="D105" s="370">
        <f>IF(($P$10-SUM($D$9:D104))&gt;0,$AA$10,0)</f>
        <v>0</v>
      </c>
      <c r="E105" s="409">
        <f>ROUND(((P$9-SUM(C$9:C104))*G$2/100)/12,0)+ROUND(((P$10-SUM(D$9:D104))*(G$2-P$15)/100)/12,0)</f>
        <v>0</v>
      </c>
      <c r="F105" s="372">
        <f t="shared" si="7"/>
        <v>0</v>
      </c>
      <c r="G105" s="1465" t="s">
        <v>205</v>
      </c>
      <c r="H105" s="1466"/>
      <c r="I105" s="373"/>
      <c r="J105" s="373"/>
      <c r="K105" s="373"/>
      <c r="L105" s="373"/>
      <c r="M105" s="375">
        <f t="shared" si="8"/>
        <v>0</v>
      </c>
      <c r="N105" s="259"/>
      <c r="X105" s="250"/>
      <c r="Y105" s="250"/>
      <c r="Z105" s="250"/>
      <c r="AA105" s="251"/>
    </row>
    <row r="106" spans="1:27" s="252" customFormat="1" ht="18.75" customHeight="1">
      <c r="A106" s="378">
        <f t="shared" si="9"/>
        <v>0</v>
      </c>
      <c r="B106" s="379">
        <f t="shared" si="6"/>
        <v>0</v>
      </c>
      <c r="C106" s="380">
        <f>IF(($P$9-SUM($C$9:C105))&gt;0,$AA$9,0)</f>
        <v>0</v>
      </c>
      <c r="D106" s="381">
        <f>IF(($P$10-SUM($D$9:D105))&gt;0,$AA$10,0)</f>
        <v>0</v>
      </c>
      <c r="E106" s="382">
        <f>ROUND(((P$9-SUM(C$9:C105))*G$2/100)/12,0)+ROUND(((P$10-SUM(D$9:D105))*(G$2-P$15)/100)/12,0)</f>
        <v>0</v>
      </c>
      <c r="F106" s="383">
        <f t="shared" si="7"/>
        <v>0</v>
      </c>
      <c r="G106" s="1467"/>
      <c r="H106" s="1468"/>
      <c r="I106" s="384"/>
      <c r="J106" s="384"/>
      <c r="K106" s="384"/>
      <c r="L106" s="384"/>
      <c r="M106" s="385">
        <f t="shared" si="8"/>
        <v>0</v>
      </c>
      <c r="N106" s="259"/>
      <c r="X106" s="250"/>
      <c r="Y106" s="250"/>
      <c r="Z106" s="250"/>
      <c r="AA106" s="251"/>
    </row>
    <row r="107" spans="1:27" s="252" customFormat="1" ht="18.75" customHeight="1">
      <c r="A107" s="378">
        <f t="shared" si="9"/>
        <v>0</v>
      </c>
      <c r="B107" s="379">
        <f t="shared" si="6"/>
        <v>0</v>
      </c>
      <c r="C107" s="380">
        <f>IF(($P$9-SUM($C$9:C106))&gt;0,$AA$9,0)</f>
        <v>0</v>
      </c>
      <c r="D107" s="381">
        <f>IF(($P$10-SUM($D$9:D106))&gt;0,$AA$10,0)</f>
        <v>0</v>
      </c>
      <c r="E107" s="382">
        <f>ROUND(((P$9-SUM(C$9:C106))*G$2/100)/12,0)+ROUND(((P$10-SUM(D$9:D106))*(G$2-P$15)/100)/12,0)</f>
        <v>0</v>
      </c>
      <c r="F107" s="383">
        <f t="shared" si="7"/>
        <v>0</v>
      </c>
      <c r="G107" s="1467"/>
      <c r="H107" s="1468"/>
      <c r="I107" s="384"/>
      <c r="J107" s="384"/>
      <c r="K107" s="384"/>
      <c r="L107" s="384"/>
      <c r="M107" s="385">
        <f t="shared" si="8"/>
        <v>0</v>
      </c>
      <c r="N107" s="259"/>
      <c r="X107" s="250"/>
      <c r="Y107" s="250"/>
      <c r="Z107" s="250"/>
      <c r="AA107" s="251"/>
    </row>
    <row r="108" spans="1:27" s="252" customFormat="1" ht="18.75" customHeight="1">
      <c r="A108" s="378">
        <f t="shared" si="9"/>
        <v>0</v>
      </c>
      <c r="B108" s="379">
        <f t="shared" si="6"/>
        <v>0</v>
      </c>
      <c r="C108" s="380">
        <f>IF(($P$9-SUM($C$9:C107))&gt;0,$AA$9,0)</f>
        <v>0</v>
      </c>
      <c r="D108" s="381">
        <f>IF(($P$10-SUM($D$9:D107))&gt;0,$AA$10,0)</f>
        <v>0</v>
      </c>
      <c r="E108" s="382">
        <f>ROUND(((P$9-SUM(C$9:C107))*G$2/100)/12,0)+ROUND(((P$10-SUM(D$9:D107))*(G$2-P$15)/100)/12,0)</f>
        <v>0</v>
      </c>
      <c r="F108" s="383">
        <f t="shared" si="7"/>
        <v>0</v>
      </c>
      <c r="G108" s="1467"/>
      <c r="H108" s="1468"/>
      <c r="I108" s="384"/>
      <c r="J108" s="384"/>
      <c r="K108" s="384"/>
      <c r="L108" s="384"/>
      <c r="M108" s="385">
        <f t="shared" si="8"/>
        <v>0</v>
      </c>
      <c r="N108" s="259"/>
      <c r="X108" s="250"/>
      <c r="Y108" s="250"/>
      <c r="Z108" s="250"/>
      <c r="AA108" s="251"/>
    </row>
    <row r="109" spans="1:27" s="252" customFormat="1" ht="18.75" customHeight="1">
      <c r="A109" s="378">
        <f t="shared" si="9"/>
        <v>0</v>
      </c>
      <c r="B109" s="379">
        <f t="shared" si="6"/>
        <v>0</v>
      </c>
      <c r="C109" s="380">
        <f>IF(($P$9-SUM($C$9:C108))&gt;0,$AA$9,0)</f>
        <v>0</v>
      </c>
      <c r="D109" s="381">
        <f>IF(($P$10-SUM($D$9:D108))&gt;0,$AA$10,0)</f>
        <v>0</v>
      </c>
      <c r="E109" s="382">
        <f>ROUND(((P$9-SUM(C$9:C108))*G$2/100)/12,0)+ROUND(((P$10-SUM(D$9:D108))*(G$2-P$15)/100)/12,0)</f>
        <v>0</v>
      </c>
      <c r="F109" s="383">
        <f t="shared" si="7"/>
        <v>0</v>
      </c>
      <c r="G109" s="1467"/>
      <c r="H109" s="1468"/>
      <c r="I109" s="384"/>
      <c r="J109" s="384"/>
      <c r="K109" s="384"/>
      <c r="L109" s="384"/>
      <c r="M109" s="385">
        <f t="shared" si="8"/>
        <v>0</v>
      </c>
      <c r="N109" s="259"/>
      <c r="X109" s="250"/>
      <c r="Y109" s="250"/>
      <c r="Z109" s="250"/>
      <c r="AA109" s="251"/>
    </row>
    <row r="110" spans="1:27" s="252" customFormat="1" ht="18.75" customHeight="1">
      <c r="A110" s="378">
        <f t="shared" si="9"/>
        <v>0</v>
      </c>
      <c r="B110" s="379">
        <f t="shared" si="6"/>
        <v>0</v>
      </c>
      <c r="C110" s="380">
        <f>IF(($P$9-SUM($C$9:C109))&gt;0,$AA$9,0)</f>
        <v>0</v>
      </c>
      <c r="D110" s="381">
        <f>IF(($P$10-SUM($D$9:D109))&gt;0,$AA$10,0)</f>
        <v>0</v>
      </c>
      <c r="E110" s="382">
        <f>ROUND(((P$9-SUM(C$9:C109))*G$2/100)/12,0)+ROUND(((P$10-SUM(D$9:D109))*(G$2-P$15)/100)/12,0)</f>
        <v>0</v>
      </c>
      <c r="F110" s="383">
        <f t="shared" si="7"/>
        <v>0</v>
      </c>
      <c r="G110" s="1467"/>
      <c r="H110" s="1468"/>
      <c r="I110" s="384"/>
      <c r="J110" s="384"/>
      <c r="K110" s="384"/>
      <c r="L110" s="384"/>
      <c r="M110" s="385">
        <f t="shared" si="8"/>
        <v>0</v>
      </c>
      <c r="N110" s="259"/>
      <c r="X110" s="250"/>
      <c r="Y110" s="250"/>
      <c r="Z110" s="250"/>
      <c r="AA110" s="251"/>
    </row>
    <row r="111" spans="1:27" s="252" customFormat="1" ht="18.75" customHeight="1">
      <c r="A111" s="378">
        <f t="shared" si="9"/>
        <v>0</v>
      </c>
      <c r="B111" s="379">
        <f t="shared" si="6"/>
        <v>0</v>
      </c>
      <c r="C111" s="380">
        <f>IF(($P$9-SUM($C$9:C110))&gt;0,$AA$9,0)</f>
        <v>0</v>
      </c>
      <c r="D111" s="381">
        <f>IF(($P$10-SUM($D$9:D110))&gt;0,$AA$10,0)</f>
        <v>0</v>
      </c>
      <c r="E111" s="382">
        <f>ROUND(((P$9-SUM(C$9:C110))*G$2/100)/12,0)+ROUND(((P$10-SUM(D$9:D110))*(G$2-P$15)/100)/12,0)</f>
        <v>0</v>
      </c>
      <c r="F111" s="383">
        <f t="shared" si="7"/>
        <v>0</v>
      </c>
      <c r="G111" s="1467"/>
      <c r="H111" s="1468"/>
      <c r="I111" s="384"/>
      <c r="J111" s="384"/>
      <c r="K111" s="384"/>
      <c r="L111" s="384"/>
      <c r="M111" s="385">
        <f t="shared" si="8"/>
        <v>0</v>
      </c>
      <c r="N111" s="259"/>
      <c r="X111" s="250"/>
      <c r="Y111" s="250"/>
      <c r="Z111" s="250"/>
      <c r="AA111" s="251"/>
    </row>
    <row r="112" spans="1:27" s="252" customFormat="1" ht="18.75" customHeight="1">
      <c r="A112" s="378">
        <f t="shared" si="9"/>
        <v>0</v>
      </c>
      <c r="B112" s="379">
        <f t="shared" si="6"/>
        <v>0</v>
      </c>
      <c r="C112" s="380">
        <f>IF(($P$9-SUM($C$9:C111))&gt;0,$AA$9,0)</f>
        <v>0</v>
      </c>
      <c r="D112" s="381">
        <f>IF(($P$10-SUM($D$9:D111))&gt;0,$AA$10,0)</f>
        <v>0</v>
      </c>
      <c r="E112" s="382">
        <f>ROUND(((P$9-SUM(C$9:C111))*G$2/100)/12,0)+ROUND(((P$10-SUM(D$9:D111))*(G$2-P$15)/100)/12,0)</f>
        <v>0</v>
      </c>
      <c r="F112" s="383">
        <f t="shared" si="7"/>
        <v>0</v>
      </c>
      <c r="G112" s="1467"/>
      <c r="H112" s="1468"/>
      <c r="I112" s="384"/>
      <c r="J112" s="384"/>
      <c r="K112" s="384"/>
      <c r="L112" s="384"/>
      <c r="M112" s="385">
        <f t="shared" si="8"/>
        <v>0</v>
      </c>
      <c r="N112" s="259"/>
      <c r="X112" s="250"/>
      <c r="Y112" s="250"/>
      <c r="Z112" s="250"/>
      <c r="AA112" s="251"/>
    </row>
    <row r="113" spans="1:27" s="252" customFormat="1" ht="18.75" customHeight="1">
      <c r="A113" s="378">
        <f t="shared" si="9"/>
        <v>0</v>
      </c>
      <c r="B113" s="379">
        <f t="shared" si="6"/>
        <v>0</v>
      </c>
      <c r="C113" s="380">
        <f>IF(($P$9-SUM($C$9:C112))&gt;0,$AA$9,0)</f>
        <v>0</v>
      </c>
      <c r="D113" s="381">
        <f>IF(($P$10-SUM($D$9:D112))&gt;0,$AA$10,0)</f>
        <v>0</v>
      </c>
      <c r="E113" s="382">
        <f>ROUND(((P$9-SUM(C$9:C112))*G$2/100)/12,0)+ROUND(((P$10-SUM(D$9:D112))*(G$2-P$15)/100)/12,0)</f>
        <v>0</v>
      </c>
      <c r="F113" s="383">
        <f t="shared" si="7"/>
        <v>0</v>
      </c>
      <c r="G113" s="1467"/>
      <c r="H113" s="1468"/>
      <c r="I113" s="384"/>
      <c r="J113" s="384"/>
      <c r="K113" s="384"/>
      <c r="L113" s="384"/>
      <c r="M113" s="385">
        <f t="shared" si="8"/>
        <v>0</v>
      </c>
      <c r="N113" s="259"/>
      <c r="X113" s="250"/>
      <c r="Y113" s="250"/>
      <c r="Z113" s="250"/>
      <c r="AA113" s="251"/>
    </row>
    <row r="114" spans="1:27" s="252" customFormat="1" ht="18.75" customHeight="1">
      <c r="A114" s="378">
        <f t="shared" si="9"/>
        <v>0</v>
      </c>
      <c r="B114" s="379">
        <f t="shared" si="6"/>
        <v>0</v>
      </c>
      <c r="C114" s="380">
        <f>IF(($P$9-SUM($C$9:C113))&gt;0,$AA$9,0)</f>
        <v>0</v>
      </c>
      <c r="D114" s="381">
        <f>IF(($P$10-SUM($D$9:D113))&gt;0,$AA$10,0)</f>
        <v>0</v>
      </c>
      <c r="E114" s="382">
        <f>ROUND(((P$9-SUM(C$9:C113))*G$2/100)/12,0)+ROUND(((P$10-SUM(D$9:D113))*(G$2-P$15)/100)/12,0)</f>
        <v>0</v>
      </c>
      <c r="F114" s="383">
        <f t="shared" si="7"/>
        <v>0</v>
      </c>
      <c r="G114" s="391" t="s">
        <v>167</v>
      </c>
      <c r="H114" s="392">
        <f>SUM(F105:F116)</f>
        <v>0</v>
      </c>
      <c r="I114" s="384"/>
      <c r="J114" s="384"/>
      <c r="K114" s="384"/>
      <c r="L114" s="384"/>
      <c r="M114" s="385">
        <f t="shared" si="8"/>
        <v>0</v>
      </c>
      <c r="N114" s="259"/>
      <c r="X114" s="250"/>
      <c r="Y114" s="250"/>
      <c r="Z114" s="250"/>
      <c r="AA114" s="251"/>
    </row>
    <row r="115" spans="1:27" s="252" customFormat="1" ht="18.75" customHeight="1">
      <c r="A115" s="378">
        <f t="shared" si="9"/>
        <v>0</v>
      </c>
      <c r="B115" s="379">
        <f t="shared" si="6"/>
        <v>0</v>
      </c>
      <c r="C115" s="380">
        <f>IF(($P$9-SUM($C$9:C114))&gt;0,$AA$9,0)</f>
        <v>0</v>
      </c>
      <c r="D115" s="381">
        <f>IF(($P$10-SUM($D$9:D114))&gt;0,$AA$10,0)</f>
        <v>0</v>
      </c>
      <c r="E115" s="382">
        <f>ROUND(((P$9-SUM(C$9:C114))*G$2/100)/12,0)+ROUND(((P$10-SUM(D$9:D114))*(G$2-P$15)/100)/12,0)</f>
        <v>0</v>
      </c>
      <c r="F115" s="383">
        <f t="shared" si="7"/>
        <v>0</v>
      </c>
      <c r="G115" s="393" t="s">
        <v>188</v>
      </c>
      <c r="H115" s="394">
        <f>SUM(B105:B116)</f>
        <v>0</v>
      </c>
      <c r="I115" s="384"/>
      <c r="J115" s="384"/>
      <c r="K115" s="384"/>
      <c r="L115" s="384"/>
      <c r="M115" s="385">
        <f t="shared" si="8"/>
        <v>0</v>
      </c>
      <c r="N115" s="259"/>
      <c r="X115" s="250"/>
      <c r="Y115" s="250"/>
      <c r="Z115" s="250"/>
      <c r="AA115" s="251"/>
    </row>
    <row r="116" spans="1:27" s="252" customFormat="1" ht="18.75" customHeight="1">
      <c r="A116" s="396">
        <f t="shared" si="9"/>
        <v>0</v>
      </c>
      <c r="B116" s="397">
        <f t="shared" si="6"/>
        <v>0</v>
      </c>
      <c r="C116" s="398">
        <f>IF(($P$9-SUM($C$9:C115))&gt;0,$AA$9,0)</f>
        <v>0</v>
      </c>
      <c r="D116" s="399">
        <f>IF(($P$10-SUM($D$9:D115))&gt;0,$AA$10,0)</f>
        <v>0</v>
      </c>
      <c r="E116" s="400">
        <f>ROUND(((P$9-SUM(C$9:C115))*G$2/100)/12,0)+ROUND(((P$10-SUM(D$9:D115))*(G$2-P$15)/100)/12,0)</f>
        <v>0</v>
      </c>
      <c r="F116" s="401">
        <f t="shared" si="7"/>
        <v>0</v>
      </c>
      <c r="G116" s="402" t="s">
        <v>190</v>
      </c>
      <c r="H116" s="403">
        <f>SUM(E105:E116)</f>
        <v>0</v>
      </c>
      <c r="I116" s="404"/>
      <c r="J116" s="404"/>
      <c r="K116" s="404"/>
      <c r="L116" s="404"/>
      <c r="M116" s="405">
        <f t="shared" si="8"/>
        <v>0</v>
      </c>
      <c r="N116" s="259"/>
      <c r="X116" s="250"/>
      <c r="Y116" s="250"/>
      <c r="Z116" s="250"/>
      <c r="AA116" s="251"/>
    </row>
    <row r="117" spans="1:27" s="252" customFormat="1" ht="18.75" customHeight="1">
      <c r="A117" s="367">
        <f t="shared" si="9"/>
        <v>0</v>
      </c>
      <c r="B117" s="368">
        <f t="shared" si="6"/>
        <v>0</v>
      </c>
      <c r="C117" s="369">
        <f>IF(($P$9-SUM($C$9:C116))&gt;0,$AA$9,0)</f>
        <v>0</v>
      </c>
      <c r="D117" s="370">
        <f>IF(($P$10-SUM($D$9:D116))&gt;0,$AA$10,0)</f>
        <v>0</v>
      </c>
      <c r="E117" s="409">
        <f>ROUND(((P$9-SUM(C$9:C116))*G$2/100)/12,0)+ROUND(((P$10-SUM(D$9:D116))*(G$2-P$15)/100)/12,0)</f>
        <v>0</v>
      </c>
      <c r="F117" s="372">
        <f t="shared" si="7"/>
        <v>0</v>
      </c>
      <c r="G117" s="1465" t="s">
        <v>206</v>
      </c>
      <c r="H117" s="1466"/>
      <c r="I117" s="373"/>
      <c r="J117" s="373"/>
      <c r="K117" s="373"/>
      <c r="L117" s="373"/>
      <c r="M117" s="375">
        <f t="shared" si="8"/>
        <v>0</v>
      </c>
      <c r="N117" s="259"/>
      <c r="X117" s="250"/>
      <c r="Y117" s="250"/>
      <c r="Z117" s="250"/>
      <c r="AA117" s="251"/>
    </row>
    <row r="118" spans="1:27" s="252" customFormat="1" ht="18.75" customHeight="1">
      <c r="A118" s="378">
        <f t="shared" si="9"/>
        <v>0</v>
      </c>
      <c r="B118" s="379">
        <f t="shared" si="6"/>
        <v>0</v>
      </c>
      <c r="C118" s="380">
        <f>IF(($P$9-SUM($C$9:C117))&gt;0,$AA$9,0)</f>
        <v>0</v>
      </c>
      <c r="D118" s="381">
        <f>IF(($P$10-SUM($D$9:D117))&gt;0,$AA$10,0)</f>
        <v>0</v>
      </c>
      <c r="E118" s="382">
        <f>ROUND(((P$9-SUM(C$9:C117))*G$2/100)/12,0)+ROUND(((P$10-SUM(D$9:D117))*(G$2-P$15)/100)/12,0)</f>
        <v>0</v>
      </c>
      <c r="F118" s="383">
        <f t="shared" si="7"/>
        <v>0</v>
      </c>
      <c r="G118" s="1467"/>
      <c r="H118" s="1468"/>
      <c r="I118" s="384"/>
      <c r="J118" s="384"/>
      <c r="K118" s="384"/>
      <c r="L118" s="384"/>
      <c r="M118" s="385">
        <f t="shared" si="8"/>
        <v>0</v>
      </c>
      <c r="N118" s="259"/>
      <c r="X118" s="250"/>
      <c r="Y118" s="250"/>
      <c r="Z118" s="250"/>
      <c r="AA118" s="251"/>
    </row>
    <row r="119" spans="1:27" s="252" customFormat="1" ht="18.75" customHeight="1">
      <c r="A119" s="378">
        <f t="shared" si="9"/>
        <v>0</v>
      </c>
      <c r="B119" s="379">
        <f t="shared" si="6"/>
        <v>0</v>
      </c>
      <c r="C119" s="380">
        <f>IF(($P$9-SUM($C$9:C118))&gt;0,$AA$9,0)</f>
        <v>0</v>
      </c>
      <c r="D119" s="381">
        <f>IF(($P$10-SUM($D$9:D118))&gt;0,$AA$10,0)</f>
        <v>0</v>
      </c>
      <c r="E119" s="382">
        <f>ROUND(((P$9-SUM(C$9:C118))*G$2/100)/12,0)+ROUND(((P$10-SUM(D$9:D118))*(G$2-P$15)/100)/12,0)</f>
        <v>0</v>
      </c>
      <c r="F119" s="383">
        <f t="shared" si="7"/>
        <v>0</v>
      </c>
      <c r="G119" s="1467"/>
      <c r="H119" s="1468"/>
      <c r="I119" s="384"/>
      <c r="J119" s="384"/>
      <c r="K119" s="384"/>
      <c r="L119" s="384"/>
      <c r="M119" s="385">
        <f t="shared" si="8"/>
        <v>0</v>
      </c>
      <c r="N119" s="259"/>
      <c r="X119" s="250"/>
      <c r="Y119" s="250"/>
      <c r="Z119" s="250"/>
      <c r="AA119" s="251"/>
    </row>
    <row r="120" spans="1:27" s="252" customFormat="1" ht="18.75" customHeight="1">
      <c r="A120" s="378">
        <f t="shared" si="9"/>
        <v>0</v>
      </c>
      <c r="B120" s="379">
        <f t="shared" si="6"/>
        <v>0</v>
      </c>
      <c r="C120" s="380">
        <f>IF(($P$9-SUM($C$9:C119))&gt;0,$AA$9,0)</f>
        <v>0</v>
      </c>
      <c r="D120" s="381">
        <f>IF(($P$10-SUM($D$9:D119))&gt;0,$AA$10,0)</f>
        <v>0</v>
      </c>
      <c r="E120" s="382">
        <f>ROUND(((P$9-SUM(C$9:C119))*G$2/100)/12,0)+ROUND(((P$10-SUM(D$9:D119))*(G$2-P$15)/100)/12,0)</f>
        <v>0</v>
      </c>
      <c r="F120" s="383">
        <f t="shared" si="7"/>
        <v>0</v>
      </c>
      <c r="G120" s="1467"/>
      <c r="H120" s="1468"/>
      <c r="I120" s="384"/>
      <c r="J120" s="384"/>
      <c r="K120" s="384"/>
      <c r="L120" s="384"/>
      <c r="M120" s="385">
        <f t="shared" si="8"/>
        <v>0</v>
      </c>
      <c r="N120" s="259"/>
      <c r="X120" s="250"/>
      <c r="Y120" s="250"/>
      <c r="Z120" s="250"/>
      <c r="AA120" s="251"/>
    </row>
    <row r="121" spans="1:27" s="252" customFormat="1" ht="18.75" customHeight="1">
      <c r="A121" s="378">
        <f t="shared" si="9"/>
        <v>0</v>
      </c>
      <c r="B121" s="379">
        <f t="shared" si="6"/>
        <v>0</v>
      </c>
      <c r="C121" s="380">
        <f>IF(($P$9-SUM($C$9:C120))&gt;0,$AA$9,0)</f>
        <v>0</v>
      </c>
      <c r="D121" s="381">
        <f>IF(($P$10-SUM($D$9:D120))&gt;0,$AA$10,0)</f>
        <v>0</v>
      </c>
      <c r="E121" s="382">
        <f>ROUND(((P$9-SUM(C$9:C120))*G$2/100)/12,0)+ROUND(((P$10-SUM(D$9:D120))*(G$2-P$15)/100)/12,0)</f>
        <v>0</v>
      </c>
      <c r="F121" s="383">
        <f t="shared" si="7"/>
        <v>0</v>
      </c>
      <c r="G121" s="1467"/>
      <c r="H121" s="1468"/>
      <c r="I121" s="384"/>
      <c r="J121" s="384"/>
      <c r="K121" s="384"/>
      <c r="L121" s="384"/>
      <c r="M121" s="385">
        <f t="shared" si="8"/>
        <v>0</v>
      </c>
      <c r="N121" s="259"/>
      <c r="X121" s="250"/>
      <c r="Y121" s="250"/>
      <c r="Z121" s="250"/>
      <c r="AA121" s="251"/>
    </row>
    <row r="122" spans="1:27" s="252" customFormat="1" ht="18.75" customHeight="1">
      <c r="A122" s="378">
        <f t="shared" si="9"/>
        <v>0</v>
      </c>
      <c r="B122" s="379">
        <f t="shared" si="6"/>
        <v>0</v>
      </c>
      <c r="C122" s="380">
        <f>IF(($P$9-SUM($C$9:C121))&gt;0,$AA$9,0)</f>
        <v>0</v>
      </c>
      <c r="D122" s="381">
        <f>IF(($P$10-SUM($D$9:D121))&gt;0,$AA$10,0)</f>
        <v>0</v>
      </c>
      <c r="E122" s="382">
        <f>ROUND(((P$9-SUM(C$9:C121))*G$2/100)/12,0)+ROUND(((P$10-SUM(D$9:D121))*(G$2-P$15)/100)/12,0)</f>
        <v>0</v>
      </c>
      <c r="F122" s="383">
        <f t="shared" si="7"/>
        <v>0</v>
      </c>
      <c r="G122" s="1467"/>
      <c r="H122" s="1468"/>
      <c r="I122" s="384"/>
      <c r="J122" s="384"/>
      <c r="K122" s="384"/>
      <c r="L122" s="384"/>
      <c r="M122" s="385">
        <f t="shared" si="8"/>
        <v>0</v>
      </c>
      <c r="N122" s="259"/>
      <c r="X122" s="250"/>
      <c r="Y122" s="250"/>
      <c r="Z122" s="250"/>
      <c r="AA122" s="251"/>
    </row>
    <row r="123" spans="1:27" s="252" customFormat="1" ht="18.75" customHeight="1">
      <c r="A123" s="378">
        <f t="shared" si="9"/>
        <v>0</v>
      </c>
      <c r="B123" s="379">
        <f t="shared" si="6"/>
        <v>0</v>
      </c>
      <c r="C123" s="380">
        <f>IF(($P$9-SUM($C$9:C122))&gt;0,$AA$9,0)</f>
        <v>0</v>
      </c>
      <c r="D123" s="381">
        <f>IF(($P$10-SUM($D$9:D122))&gt;0,$AA$10,0)</f>
        <v>0</v>
      </c>
      <c r="E123" s="382">
        <f>ROUND(((P$9-SUM(C$9:C122))*G$2/100)/12,0)+ROUND(((P$10-SUM(D$9:D122))*(G$2-P$15)/100)/12,0)</f>
        <v>0</v>
      </c>
      <c r="F123" s="383">
        <f t="shared" si="7"/>
        <v>0</v>
      </c>
      <c r="G123" s="1467"/>
      <c r="H123" s="1468"/>
      <c r="I123" s="384"/>
      <c r="J123" s="384"/>
      <c r="K123" s="384"/>
      <c r="L123" s="384"/>
      <c r="M123" s="385">
        <f t="shared" si="8"/>
        <v>0</v>
      </c>
      <c r="N123" s="259"/>
      <c r="X123" s="250"/>
      <c r="Y123" s="250"/>
      <c r="Z123" s="250"/>
      <c r="AA123" s="251"/>
    </row>
    <row r="124" spans="1:27" s="252" customFormat="1" ht="18.75" customHeight="1">
      <c r="A124" s="378">
        <f t="shared" si="9"/>
        <v>0</v>
      </c>
      <c r="B124" s="379">
        <f t="shared" si="6"/>
        <v>0</v>
      </c>
      <c r="C124" s="380">
        <f>IF(($P$9-SUM($C$9:C123))&gt;0,$AA$9,0)</f>
        <v>0</v>
      </c>
      <c r="D124" s="381">
        <f>IF(($P$10-SUM($D$9:D123))&gt;0,$AA$10,0)</f>
        <v>0</v>
      </c>
      <c r="E124" s="382">
        <f>ROUND(((P$9-SUM(C$9:C123))*G$2/100)/12,0)+ROUND(((P$10-SUM(D$9:D123))*(G$2-P$15)/100)/12,0)</f>
        <v>0</v>
      </c>
      <c r="F124" s="383">
        <f t="shared" si="7"/>
        <v>0</v>
      </c>
      <c r="G124" s="1467"/>
      <c r="H124" s="1468"/>
      <c r="I124" s="384"/>
      <c r="J124" s="384"/>
      <c r="K124" s="384"/>
      <c r="L124" s="384"/>
      <c r="M124" s="385">
        <f t="shared" si="8"/>
        <v>0</v>
      </c>
      <c r="N124" s="259"/>
      <c r="X124" s="250"/>
      <c r="Y124" s="250"/>
      <c r="Z124" s="250"/>
      <c r="AA124" s="251"/>
    </row>
    <row r="125" spans="1:27" s="252" customFormat="1" ht="18.75" customHeight="1">
      <c r="A125" s="378">
        <f t="shared" si="9"/>
        <v>0</v>
      </c>
      <c r="B125" s="379">
        <f t="shared" si="6"/>
        <v>0</v>
      </c>
      <c r="C125" s="380">
        <f>IF(($P$9-SUM($C$9:C124))&gt;0,$AA$9,0)</f>
        <v>0</v>
      </c>
      <c r="D125" s="381">
        <f>IF(($P$10-SUM($D$9:D124))&gt;0,$AA$10,0)</f>
        <v>0</v>
      </c>
      <c r="E125" s="382">
        <f>ROUND(((P$9-SUM(C$9:C124))*G$2/100)/12,0)+ROUND(((P$10-SUM(D$9:D124))*(G$2-P$15)/100)/12,0)</f>
        <v>0</v>
      </c>
      <c r="F125" s="383">
        <f t="shared" si="7"/>
        <v>0</v>
      </c>
      <c r="G125" s="1467"/>
      <c r="H125" s="1468"/>
      <c r="I125" s="384"/>
      <c r="J125" s="384"/>
      <c r="K125" s="384"/>
      <c r="L125" s="384"/>
      <c r="M125" s="385">
        <f t="shared" si="8"/>
        <v>0</v>
      </c>
      <c r="N125" s="259"/>
      <c r="X125" s="250"/>
      <c r="Y125" s="250"/>
      <c r="Z125" s="250"/>
      <c r="AA125" s="251"/>
    </row>
    <row r="126" spans="1:27" s="252" customFormat="1" ht="18.75" customHeight="1">
      <c r="A126" s="378">
        <f t="shared" si="9"/>
        <v>0</v>
      </c>
      <c r="B126" s="379">
        <f t="shared" si="6"/>
        <v>0</v>
      </c>
      <c r="C126" s="380">
        <f>IF(($P$9-SUM($C$9:C125))&gt;0,$AA$9,0)</f>
        <v>0</v>
      </c>
      <c r="D126" s="381">
        <f>IF(($P$10-SUM($D$9:D125))&gt;0,$AA$10,0)</f>
        <v>0</v>
      </c>
      <c r="E126" s="382">
        <f>ROUND(((P$9-SUM(C$9:C125))*G$2/100)/12,0)+ROUND(((P$10-SUM(D$9:D125))*(G$2-P$15)/100)/12,0)</f>
        <v>0</v>
      </c>
      <c r="F126" s="383">
        <f t="shared" si="7"/>
        <v>0</v>
      </c>
      <c r="G126" s="391" t="s">
        <v>167</v>
      </c>
      <c r="H126" s="392">
        <f>SUM(F117:F128)</f>
        <v>0</v>
      </c>
      <c r="I126" s="384"/>
      <c r="J126" s="384"/>
      <c r="K126" s="384"/>
      <c r="L126" s="384"/>
      <c r="M126" s="385">
        <f t="shared" si="8"/>
        <v>0</v>
      </c>
      <c r="N126" s="259"/>
      <c r="X126" s="250"/>
      <c r="Y126" s="250"/>
      <c r="Z126" s="250"/>
      <c r="AA126" s="251"/>
    </row>
    <row r="127" spans="1:27" s="252" customFormat="1" ht="18.75" customHeight="1">
      <c r="A127" s="378">
        <f t="shared" si="9"/>
        <v>0</v>
      </c>
      <c r="B127" s="379">
        <f t="shared" si="6"/>
        <v>0</v>
      </c>
      <c r="C127" s="380">
        <f>IF(($P$9-SUM($C$9:C126))&gt;0,$AA$9,0)</f>
        <v>0</v>
      </c>
      <c r="D127" s="381">
        <f>IF(($P$10-SUM($D$9:D126))&gt;0,$AA$10,0)</f>
        <v>0</v>
      </c>
      <c r="E127" s="382">
        <f>ROUND(((P$9-SUM(C$9:C126))*G$2/100)/12,0)+ROUND(((P$10-SUM(D$9:D126))*(G$2-P$15)/100)/12,0)</f>
        <v>0</v>
      </c>
      <c r="F127" s="383">
        <f t="shared" si="7"/>
        <v>0</v>
      </c>
      <c r="G127" s="393" t="s">
        <v>188</v>
      </c>
      <c r="H127" s="394">
        <f>SUM(B117:B128)</f>
        <v>0</v>
      </c>
      <c r="I127" s="384"/>
      <c r="J127" s="384"/>
      <c r="K127" s="384"/>
      <c r="L127" s="384"/>
      <c r="M127" s="385">
        <f t="shared" si="8"/>
        <v>0</v>
      </c>
      <c r="N127" s="259"/>
      <c r="X127" s="250"/>
      <c r="Y127" s="250"/>
      <c r="Z127" s="250"/>
      <c r="AA127" s="251"/>
    </row>
    <row r="128" spans="1:27" s="252" customFormat="1" ht="18.75" customHeight="1">
      <c r="A128" s="396">
        <f t="shared" si="9"/>
        <v>0</v>
      </c>
      <c r="B128" s="397">
        <f t="shared" si="6"/>
        <v>0</v>
      </c>
      <c r="C128" s="398">
        <f>IF(($P$9-SUM($C$9:C127))&gt;0,$AA$9,0)</f>
        <v>0</v>
      </c>
      <c r="D128" s="399">
        <f>IF(($P$10-SUM($D$9:D127))&gt;0,$AA$10,0)</f>
        <v>0</v>
      </c>
      <c r="E128" s="400">
        <f>ROUND(((P$9-SUM(C$9:C127))*G$2/100)/12,0)+ROUND(((P$10-SUM(D$9:D127))*(G$2-P$15)/100)/12,0)</f>
        <v>0</v>
      </c>
      <c r="F128" s="401">
        <f t="shared" si="7"/>
        <v>0</v>
      </c>
      <c r="G128" s="402" t="s">
        <v>190</v>
      </c>
      <c r="H128" s="403">
        <f>SUM(E117:E128)</f>
        <v>0</v>
      </c>
      <c r="I128" s="404"/>
      <c r="J128" s="404"/>
      <c r="K128" s="404"/>
      <c r="L128" s="404"/>
      <c r="M128" s="405">
        <f t="shared" si="8"/>
        <v>0</v>
      </c>
      <c r="N128" s="259"/>
      <c r="X128" s="250"/>
      <c r="Y128" s="250"/>
      <c r="Z128" s="250"/>
      <c r="AA128" s="251"/>
    </row>
    <row r="129" spans="1:27" s="252" customFormat="1" ht="18.75" customHeight="1">
      <c r="A129" s="367">
        <f t="shared" si="9"/>
        <v>0</v>
      </c>
      <c r="B129" s="368">
        <f t="shared" si="6"/>
        <v>0</v>
      </c>
      <c r="C129" s="369">
        <f>IF(($P$9-SUM($C$9:C128))&gt;0,$AA$9,0)</f>
        <v>0</v>
      </c>
      <c r="D129" s="370">
        <f>IF(($P$10-SUM($D$9:D128))&gt;0,$AA$10,0)</f>
        <v>0</v>
      </c>
      <c r="E129" s="409">
        <f>ROUND(((P$9-SUM(C$9:C128))*G$2/100)/12,0)+ROUND(((P$10-SUM(D$9:D128))*(G$2-P$15)/100)/12,0)</f>
        <v>0</v>
      </c>
      <c r="F129" s="372">
        <f t="shared" ref="F129:F192" si="10">IF(P$13&gt;1,"未定",B129+E129)</f>
        <v>0</v>
      </c>
      <c r="G129" s="1465" t="s">
        <v>207</v>
      </c>
      <c r="H129" s="1466"/>
      <c r="I129" s="373"/>
      <c r="J129" s="373"/>
      <c r="K129" s="373"/>
      <c r="L129" s="373"/>
      <c r="M129" s="375">
        <f t="shared" si="8"/>
        <v>0</v>
      </c>
      <c r="N129" s="259"/>
      <c r="X129" s="250"/>
      <c r="Y129" s="250"/>
      <c r="Z129" s="250"/>
      <c r="AA129" s="251"/>
    </row>
    <row r="130" spans="1:27" s="252" customFormat="1" ht="18.75" customHeight="1">
      <c r="A130" s="378">
        <f t="shared" si="9"/>
        <v>0</v>
      </c>
      <c r="B130" s="379">
        <f t="shared" si="6"/>
        <v>0</v>
      </c>
      <c r="C130" s="380">
        <f>IF(($P$9-SUM($C$9:C129))&gt;0,$AA$9,0)</f>
        <v>0</v>
      </c>
      <c r="D130" s="381">
        <f>IF(($P$10-SUM($D$9:D129))&gt;0,$AA$10,0)</f>
        <v>0</v>
      </c>
      <c r="E130" s="382">
        <f>ROUND(((P$9-SUM(C$9:C129))*G$2/100)/12,0)+ROUND(((P$10-SUM(D$9:D129))*(G$2-P$15)/100)/12,0)</f>
        <v>0</v>
      </c>
      <c r="F130" s="383">
        <f t="shared" si="10"/>
        <v>0</v>
      </c>
      <c r="G130" s="1467"/>
      <c r="H130" s="1468"/>
      <c r="I130" s="384"/>
      <c r="J130" s="384"/>
      <c r="K130" s="384"/>
      <c r="L130" s="384"/>
      <c r="M130" s="385">
        <f t="shared" si="8"/>
        <v>0</v>
      </c>
      <c r="N130" s="259"/>
      <c r="X130" s="250"/>
      <c r="Y130" s="250"/>
      <c r="Z130" s="250"/>
      <c r="AA130" s="251"/>
    </row>
    <row r="131" spans="1:27" s="252" customFormat="1" ht="18.75" customHeight="1">
      <c r="A131" s="378">
        <f t="shared" si="9"/>
        <v>0</v>
      </c>
      <c r="B131" s="379">
        <f t="shared" si="6"/>
        <v>0</v>
      </c>
      <c r="C131" s="380">
        <f>IF(($P$9-SUM($C$9:C130))&gt;0,$AA$9,0)</f>
        <v>0</v>
      </c>
      <c r="D131" s="381">
        <f>IF(($P$10-SUM($D$9:D130))&gt;0,$AA$10,0)</f>
        <v>0</v>
      </c>
      <c r="E131" s="382">
        <f>ROUND(((P$9-SUM(C$9:C130))*G$2/100)/12,0)+ROUND(((P$10-SUM(D$9:D130))*(G$2-P$15)/100)/12,0)</f>
        <v>0</v>
      </c>
      <c r="F131" s="383">
        <f t="shared" si="10"/>
        <v>0</v>
      </c>
      <c r="G131" s="1467"/>
      <c r="H131" s="1468"/>
      <c r="I131" s="384"/>
      <c r="J131" s="384"/>
      <c r="K131" s="384"/>
      <c r="L131" s="384"/>
      <c r="M131" s="385">
        <f t="shared" si="8"/>
        <v>0</v>
      </c>
      <c r="N131" s="259"/>
      <c r="X131" s="250"/>
      <c r="Y131" s="250"/>
      <c r="Z131" s="250"/>
      <c r="AA131" s="251"/>
    </row>
    <row r="132" spans="1:27" s="252" customFormat="1" ht="18.75" customHeight="1">
      <c r="A132" s="378">
        <f t="shared" si="9"/>
        <v>0</v>
      </c>
      <c r="B132" s="379">
        <f t="shared" si="6"/>
        <v>0</v>
      </c>
      <c r="C132" s="380">
        <f>IF(($P$9-SUM($C$9:C131))&gt;0,$AA$9,0)</f>
        <v>0</v>
      </c>
      <c r="D132" s="381">
        <f>IF(($P$10-SUM($D$9:D131))&gt;0,$AA$10,0)</f>
        <v>0</v>
      </c>
      <c r="E132" s="382">
        <f>ROUND(((P$9-SUM(C$9:C131))*G$2/100)/12,0)+ROUND(((P$10-SUM(D$9:D131))*(G$2-P$15)/100)/12,0)</f>
        <v>0</v>
      </c>
      <c r="F132" s="383">
        <f t="shared" si="10"/>
        <v>0</v>
      </c>
      <c r="G132" s="1467"/>
      <c r="H132" s="1468"/>
      <c r="I132" s="384"/>
      <c r="J132" s="384"/>
      <c r="K132" s="384"/>
      <c r="L132" s="384"/>
      <c r="M132" s="385">
        <f t="shared" si="8"/>
        <v>0</v>
      </c>
      <c r="N132" s="259"/>
      <c r="X132" s="250"/>
      <c r="Y132" s="250"/>
      <c r="Z132" s="250"/>
      <c r="AA132" s="251"/>
    </row>
    <row r="133" spans="1:27" s="252" customFormat="1" ht="18.75" customHeight="1">
      <c r="A133" s="378">
        <f t="shared" si="9"/>
        <v>0</v>
      </c>
      <c r="B133" s="379">
        <f t="shared" si="6"/>
        <v>0</v>
      </c>
      <c r="C133" s="380">
        <f>IF(($P$9-SUM($C$9:C132))&gt;0,$AA$9,0)</f>
        <v>0</v>
      </c>
      <c r="D133" s="381">
        <f>IF(($P$10-SUM($D$9:D132))&gt;0,$AA$10,0)</f>
        <v>0</v>
      </c>
      <c r="E133" s="382">
        <f>ROUND(((P$9-SUM(C$9:C132))*G$2/100)/12,0)+ROUND(((P$10-SUM(D$9:D132))*(G$2-P$15)/100)/12,0)</f>
        <v>0</v>
      </c>
      <c r="F133" s="383">
        <f t="shared" si="10"/>
        <v>0</v>
      </c>
      <c r="G133" s="1467"/>
      <c r="H133" s="1468"/>
      <c r="I133" s="384"/>
      <c r="J133" s="384"/>
      <c r="K133" s="384"/>
      <c r="L133" s="384"/>
      <c r="M133" s="385">
        <f t="shared" si="8"/>
        <v>0</v>
      </c>
      <c r="N133" s="259"/>
      <c r="X133" s="250"/>
      <c r="Y133" s="250"/>
      <c r="Z133" s="250"/>
      <c r="AA133" s="251"/>
    </row>
    <row r="134" spans="1:27" s="252" customFormat="1" ht="18.75" customHeight="1">
      <c r="A134" s="378">
        <f t="shared" si="9"/>
        <v>0</v>
      </c>
      <c r="B134" s="379">
        <f t="shared" si="6"/>
        <v>0</v>
      </c>
      <c r="C134" s="380">
        <f>IF(($P$9-SUM($C$9:C133))&gt;0,$AA$9,0)</f>
        <v>0</v>
      </c>
      <c r="D134" s="381">
        <f>IF(($P$10-SUM($D$9:D133))&gt;0,$AA$10,0)</f>
        <v>0</v>
      </c>
      <c r="E134" s="382">
        <f>ROUND(((P$9-SUM(C$9:C133))*G$2/100)/12,0)+ROUND(((P$10-SUM(D$9:D133))*(G$2-P$15)/100)/12,0)</f>
        <v>0</v>
      </c>
      <c r="F134" s="383">
        <f t="shared" si="10"/>
        <v>0</v>
      </c>
      <c r="G134" s="1467"/>
      <c r="H134" s="1468"/>
      <c r="I134" s="384"/>
      <c r="J134" s="384"/>
      <c r="K134" s="384"/>
      <c r="L134" s="384"/>
      <c r="M134" s="385">
        <f t="shared" si="8"/>
        <v>0</v>
      </c>
      <c r="N134" s="259"/>
      <c r="X134" s="250"/>
      <c r="Y134" s="250"/>
      <c r="Z134" s="250"/>
      <c r="AA134" s="251"/>
    </row>
    <row r="135" spans="1:27" s="252" customFormat="1" ht="18.75" customHeight="1">
      <c r="A135" s="378">
        <f t="shared" si="9"/>
        <v>0</v>
      </c>
      <c r="B135" s="379">
        <f t="shared" si="6"/>
        <v>0</v>
      </c>
      <c r="C135" s="380">
        <f>IF(($P$9-SUM($C$9:C134))&gt;0,$AA$9,0)</f>
        <v>0</v>
      </c>
      <c r="D135" s="381">
        <f>IF(($P$10-SUM($D$9:D134))&gt;0,$AA$10,0)</f>
        <v>0</v>
      </c>
      <c r="E135" s="382">
        <f>ROUND(((P$9-SUM(C$9:C134))*G$2/100)/12,0)+ROUND(((P$10-SUM(D$9:D134))*(G$2-P$15)/100)/12,0)</f>
        <v>0</v>
      </c>
      <c r="F135" s="383">
        <f t="shared" si="10"/>
        <v>0</v>
      </c>
      <c r="G135" s="1467"/>
      <c r="H135" s="1468"/>
      <c r="I135" s="384"/>
      <c r="J135" s="384"/>
      <c r="K135" s="384"/>
      <c r="L135" s="384"/>
      <c r="M135" s="385">
        <f t="shared" si="8"/>
        <v>0</v>
      </c>
      <c r="N135" s="259"/>
      <c r="X135" s="250"/>
      <c r="Y135" s="250"/>
      <c r="Z135" s="250"/>
      <c r="AA135" s="251"/>
    </row>
    <row r="136" spans="1:27" s="252" customFormat="1" ht="18.75" customHeight="1">
      <c r="A136" s="378">
        <f t="shared" si="9"/>
        <v>0</v>
      </c>
      <c r="B136" s="379">
        <f t="shared" si="6"/>
        <v>0</v>
      </c>
      <c r="C136" s="380">
        <f>IF(($P$9-SUM($C$9:C135))&gt;0,$AA$9,0)</f>
        <v>0</v>
      </c>
      <c r="D136" s="381">
        <f>IF(($P$10-SUM($D$9:D135))&gt;0,$AA$10,0)</f>
        <v>0</v>
      </c>
      <c r="E136" s="382">
        <f>ROUND(((P$9-SUM(C$9:C135))*G$2/100)/12,0)+ROUND(((P$10-SUM(D$9:D135))*(G$2-P$15)/100)/12,0)</f>
        <v>0</v>
      </c>
      <c r="F136" s="383">
        <f t="shared" si="10"/>
        <v>0</v>
      </c>
      <c r="G136" s="1467"/>
      <c r="H136" s="1468"/>
      <c r="I136" s="384"/>
      <c r="J136" s="384"/>
      <c r="K136" s="384"/>
      <c r="L136" s="384"/>
      <c r="M136" s="385">
        <f t="shared" si="8"/>
        <v>0</v>
      </c>
      <c r="N136" s="259"/>
      <c r="X136" s="250"/>
      <c r="Y136" s="250"/>
      <c r="Z136" s="250"/>
      <c r="AA136" s="251"/>
    </row>
    <row r="137" spans="1:27" s="252" customFormat="1" ht="18.75" customHeight="1">
      <c r="A137" s="378">
        <f t="shared" si="9"/>
        <v>0</v>
      </c>
      <c r="B137" s="379">
        <f t="shared" ref="B137:B200" si="11">SUM(C137:D137)</f>
        <v>0</v>
      </c>
      <c r="C137" s="380">
        <f>IF(($P$9-SUM($C$9:C136))&gt;0,$AA$9,0)</f>
        <v>0</v>
      </c>
      <c r="D137" s="381">
        <f>IF(($P$10-SUM($D$9:D136))&gt;0,$AA$10,0)</f>
        <v>0</v>
      </c>
      <c r="E137" s="382">
        <f>ROUND(((P$9-SUM(C$9:C136))*G$2/100)/12,0)+ROUND(((P$10-SUM(D$9:D136))*(G$2-P$15)/100)/12,0)</f>
        <v>0</v>
      </c>
      <c r="F137" s="383">
        <f t="shared" si="10"/>
        <v>0</v>
      </c>
      <c r="G137" s="1467"/>
      <c r="H137" s="1468"/>
      <c r="I137" s="384"/>
      <c r="J137" s="384"/>
      <c r="K137" s="384"/>
      <c r="L137" s="384"/>
      <c r="M137" s="385">
        <f t="shared" ref="M137:M200" si="12">SUM(I137:L137)</f>
        <v>0</v>
      </c>
      <c r="N137" s="259"/>
      <c r="X137" s="250"/>
      <c r="Y137" s="250"/>
      <c r="Z137" s="250"/>
      <c r="AA137" s="251"/>
    </row>
    <row r="138" spans="1:27" s="252" customFormat="1" ht="18.75" customHeight="1">
      <c r="A138" s="378">
        <f t="shared" ref="A138:A201" si="13">IF(F138&gt;0,A137+1,0)</f>
        <v>0</v>
      </c>
      <c r="B138" s="379">
        <f t="shared" si="11"/>
        <v>0</v>
      </c>
      <c r="C138" s="380">
        <f>IF(($P$9-SUM($C$9:C137))&gt;0,$AA$9,0)</f>
        <v>0</v>
      </c>
      <c r="D138" s="381">
        <f>IF(($P$10-SUM($D$9:D137))&gt;0,$AA$10,0)</f>
        <v>0</v>
      </c>
      <c r="E138" s="382">
        <f>ROUND(((P$9-SUM(C$9:C137))*G$2/100)/12,0)+ROUND(((P$10-SUM(D$9:D137))*(G$2-P$15)/100)/12,0)</f>
        <v>0</v>
      </c>
      <c r="F138" s="383">
        <f t="shared" si="10"/>
        <v>0</v>
      </c>
      <c r="G138" s="391" t="s">
        <v>167</v>
      </c>
      <c r="H138" s="419">
        <f>IF(P$13&gt;1,"未定",SUM(F129:F140))</f>
        <v>0</v>
      </c>
      <c r="I138" s="384"/>
      <c r="J138" s="384"/>
      <c r="K138" s="384"/>
      <c r="L138" s="384"/>
      <c r="M138" s="385">
        <f t="shared" si="12"/>
        <v>0</v>
      </c>
      <c r="N138" s="259"/>
      <c r="X138" s="250"/>
      <c r="Y138" s="250"/>
      <c r="Z138" s="250"/>
      <c r="AA138" s="251"/>
    </row>
    <row r="139" spans="1:27" s="252" customFormat="1" ht="18.75" customHeight="1">
      <c r="A139" s="378">
        <f t="shared" si="13"/>
        <v>0</v>
      </c>
      <c r="B139" s="379">
        <f t="shared" si="11"/>
        <v>0</v>
      </c>
      <c r="C139" s="380">
        <f>IF(($P$9-SUM($C$9:C138))&gt;0,$AA$9,0)</f>
        <v>0</v>
      </c>
      <c r="D139" s="381">
        <f>IF(($P$10-SUM($D$9:D138))&gt;0,$AA$10,0)</f>
        <v>0</v>
      </c>
      <c r="E139" s="382">
        <f>ROUND(((P$9-SUM(C$9:C138))*G$2/100)/12,0)+ROUND(((P$10-SUM(D$9:D138))*(G$2-P$15)/100)/12,0)</f>
        <v>0</v>
      </c>
      <c r="F139" s="383">
        <f t="shared" si="10"/>
        <v>0</v>
      </c>
      <c r="G139" s="393" t="s">
        <v>188</v>
      </c>
      <c r="H139" s="394">
        <f>SUM(B129:B140)</f>
        <v>0</v>
      </c>
      <c r="I139" s="384"/>
      <c r="J139" s="384"/>
      <c r="K139" s="384"/>
      <c r="L139" s="384"/>
      <c r="M139" s="385">
        <f t="shared" si="12"/>
        <v>0</v>
      </c>
      <c r="N139" s="259"/>
      <c r="X139" s="250"/>
      <c r="Y139" s="250"/>
      <c r="Z139" s="250"/>
      <c r="AA139" s="251"/>
    </row>
    <row r="140" spans="1:27" s="252" customFormat="1" ht="18.75" customHeight="1">
      <c r="A140" s="396">
        <f t="shared" si="13"/>
        <v>0</v>
      </c>
      <c r="B140" s="397">
        <f t="shared" si="11"/>
        <v>0</v>
      </c>
      <c r="C140" s="398">
        <f>IF(($P$9-SUM($C$9:C139))&gt;0,$AA$9,0)</f>
        <v>0</v>
      </c>
      <c r="D140" s="399">
        <f>IF(($P$10-SUM($D$9:D139))&gt;0,$AA$10,0)</f>
        <v>0</v>
      </c>
      <c r="E140" s="400">
        <f>ROUND(((P$9-SUM(C$9:C139))*G$2/100)/12,0)+ROUND(((P$10-SUM(D$9:D139))*(G$2-P$15)/100)/12,0)</f>
        <v>0</v>
      </c>
      <c r="F140" s="401">
        <f t="shared" si="10"/>
        <v>0</v>
      </c>
      <c r="G140" s="402" t="s">
        <v>190</v>
      </c>
      <c r="H140" s="403">
        <f>IF(P$13&gt;1,"未定",SUM(E129:E140))</f>
        <v>0</v>
      </c>
      <c r="I140" s="404"/>
      <c r="J140" s="404"/>
      <c r="K140" s="404"/>
      <c r="L140" s="404"/>
      <c r="M140" s="405">
        <f t="shared" si="12"/>
        <v>0</v>
      </c>
      <c r="N140" s="259"/>
      <c r="X140" s="250"/>
      <c r="Y140" s="250"/>
      <c r="Z140" s="250"/>
      <c r="AA140" s="251"/>
    </row>
    <row r="141" spans="1:27" s="252" customFormat="1" ht="18.75" customHeight="1">
      <c r="A141" s="367">
        <f t="shared" si="13"/>
        <v>0</v>
      </c>
      <c r="B141" s="368">
        <f t="shared" si="11"/>
        <v>0</v>
      </c>
      <c r="C141" s="369">
        <f>IF(($P$9-SUM($C$9:C140))&gt;0,$AA$9,0)</f>
        <v>0</v>
      </c>
      <c r="D141" s="370">
        <f>IF(($P$10-SUM($D$9:D140))&gt;0,$AA$10,0)</f>
        <v>0</v>
      </c>
      <c r="E141" s="409">
        <f>ROUND(((P$9-SUM(C$9:C140))*G$2/100)/12,0)+ROUND(((P$10-SUM(D$9:D140))*(G$2-P$15)/100)/12,0)</f>
        <v>0</v>
      </c>
      <c r="F141" s="372">
        <f t="shared" si="10"/>
        <v>0</v>
      </c>
      <c r="G141" s="1465" t="s">
        <v>208</v>
      </c>
      <c r="H141" s="1466"/>
      <c r="I141" s="373"/>
      <c r="J141" s="373"/>
      <c r="K141" s="373"/>
      <c r="L141" s="373"/>
      <c r="M141" s="375">
        <f t="shared" si="12"/>
        <v>0</v>
      </c>
      <c r="N141" s="259"/>
      <c r="X141" s="250"/>
      <c r="Y141" s="250"/>
      <c r="Z141" s="250"/>
      <c r="AA141" s="251"/>
    </row>
    <row r="142" spans="1:27" s="252" customFormat="1" ht="18.75" customHeight="1">
      <c r="A142" s="378">
        <f t="shared" si="13"/>
        <v>0</v>
      </c>
      <c r="B142" s="379">
        <f t="shared" si="11"/>
        <v>0</v>
      </c>
      <c r="C142" s="380">
        <f>IF(($P$9-SUM($C$9:C141))&gt;0,$AA$9,0)</f>
        <v>0</v>
      </c>
      <c r="D142" s="381">
        <f>IF(($P$10-SUM($D$9:D141))&gt;0,$AA$10,0)</f>
        <v>0</v>
      </c>
      <c r="E142" s="382">
        <f>ROUND(((P$9-SUM(C$9:C141))*G$2/100)/12,0)+ROUND(((P$10-SUM(D$9:D141))*(G$2-P$15)/100)/12,0)</f>
        <v>0</v>
      </c>
      <c r="F142" s="383">
        <f t="shared" si="10"/>
        <v>0</v>
      </c>
      <c r="G142" s="1467"/>
      <c r="H142" s="1468"/>
      <c r="I142" s="384"/>
      <c r="J142" s="384"/>
      <c r="K142" s="384"/>
      <c r="L142" s="384"/>
      <c r="M142" s="385">
        <f t="shared" si="12"/>
        <v>0</v>
      </c>
      <c r="N142" s="259"/>
      <c r="X142" s="250"/>
      <c r="Y142" s="250"/>
      <c r="Z142" s="250"/>
      <c r="AA142" s="251"/>
    </row>
    <row r="143" spans="1:27" s="252" customFormat="1" ht="18.75" customHeight="1">
      <c r="A143" s="378">
        <f t="shared" si="13"/>
        <v>0</v>
      </c>
      <c r="B143" s="379">
        <f t="shared" si="11"/>
        <v>0</v>
      </c>
      <c r="C143" s="380">
        <f>IF(($P$9-SUM($C$9:C142))&gt;0,$AA$9,0)</f>
        <v>0</v>
      </c>
      <c r="D143" s="381">
        <f>IF(($P$10-SUM($D$9:D142))&gt;0,$AA$10,0)</f>
        <v>0</v>
      </c>
      <c r="E143" s="382">
        <f>ROUND(((P$9-SUM(C$9:C142))*G$2/100)/12,0)+ROUND(((P$10-SUM(D$9:D142))*(G$2-P$15)/100)/12,0)</f>
        <v>0</v>
      </c>
      <c r="F143" s="383">
        <f t="shared" si="10"/>
        <v>0</v>
      </c>
      <c r="G143" s="1467"/>
      <c r="H143" s="1468"/>
      <c r="I143" s="384"/>
      <c r="J143" s="384"/>
      <c r="K143" s="384"/>
      <c r="L143" s="384"/>
      <c r="M143" s="385">
        <f t="shared" si="12"/>
        <v>0</v>
      </c>
      <c r="N143" s="259"/>
      <c r="X143" s="250"/>
      <c r="Y143" s="250"/>
      <c r="Z143" s="250"/>
      <c r="AA143" s="251"/>
    </row>
    <row r="144" spans="1:27" s="252" customFormat="1" ht="18.75" customHeight="1">
      <c r="A144" s="378">
        <f t="shared" si="13"/>
        <v>0</v>
      </c>
      <c r="B144" s="379">
        <f t="shared" si="11"/>
        <v>0</v>
      </c>
      <c r="C144" s="380">
        <f>IF(($P$9-SUM($C$9:C143))&gt;0,$AA$9,0)</f>
        <v>0</v>
      </c>
      <c r="D144" s="381">
        <f>IF(($P$10-SUM($D$9:D143))&gt;0,$AA$10,0)</f>
        <v>0</v>
      </c>
      <c r="E144" s="382">
        <f>ROUND(((P$9-SUM(C$9:C143))*G$2/100)/12,0)+ROUND(((P$10-SUM(D$9:D143))*(G$2-P$15)/100)/12,0)</f>
        <v>0</v>
      </c>
      <c r="F144" s="383">
        <f t="shared" si="10"/>
        <v>0</v>
      </c>
      <c r="G144" s="1467"/>
      <c r="H144" s="1468"/>
      <c r="I144" s="384"/>
      <c r="J144" s="384"/>
      <c r="K144" s="384"/>
      <c r="L144" s="384"/>
      <c r="M144" s="385">
        <f t="shared" si="12"/>
        <v>0</v>
      </c>
      <c r="N144" s="259"/>
      <c r="X144" s="250"/>
      <c r="Y144" s="250"/>
      <c r="Z144" s="250"/>
      <c r="AA144" s="251"/>
    </row>
    <row r="145" spans="1:27" s="252" customFormat="1" ht="18.75" customHeight="1">
      <c r="A145" s="378">
        <f t="shared" si="13"/>
        <v>0</v>
      </c>
      <c r="B145" s="379">
        <f t="shared" si="11"/>
        <v>0</v>
      </c>
      <c r="C145" s="380">
        <f>IF(($P$9-SUM($C$9:C144))&gt;0,$AA$9,0)</f>
        <v>0</v>
      </c>
      <c r="D145" s="381">
        <f>IF(($P$10-SUM($D$9:D144))&gt;0,$AA$10,0)</f>
        <v>0</v>
      </c>
      <c r="E145" s="382">
        <f>ROUND(((P$9-SUM(C$9:C144))*G$2/100)/12,0)+ROUND(((P$10-SUM(D$9:D144))*(G$2-P$15)/100)/12,0)</f>
        <v>0</v>
      </c>
      <c r="F145" s="383">
        <f t="shared" si="10"/>
        <v>0</v>
      </c>
      <c r="G145" s="1467"/>
      <c r="H145" s="1468"/>
      <c r="I145" s="384"/>
      <c r="J145" s="384"/>
      <c r="K145" s="384"/>
      <c r="L145" s="384"/>
      <c r="M145" s="385">
        <f t="shared" si="12"/>
        <v>0</v>
      </c>
      <c r="N145" s="259"/>
      <c r="X145" s="250"/>
      <c r="Y145" s="250"/>
      <c r="Z145" s="250"/>
      <c r="AA145" s="251"/>
    </row>
    <row r="146" spans="1:27" s="252" customFormat="1" ht="18.75" customHeight="1">
      <c r="A146" s="378">
        <f t="shared" si="13"/>
        <v>0</v>
      </c>
      <c r="B146" s="379">
        <f t="shared" si="11"/>
        <v>0</v>
      </c>
      <c r="C146" s="380">
        <f>IF(($P$9-SUM($C$9:C145))&gt;0,$AA$9,0)</f>
        <v>0</v>
      </c>
      <c r="D146" s="381">
        <f>IF(($P$10-SUM($D$9:D145))&gt;0,$AA$10,0)</f>
        <v>0</v>
      </c>
      <c r="E146" s="382">
        <f>ROUND(((P$9-SUM(C$9:C145))*G$2/100)/12,0)+ROUND(((P$10-SUM(D$9:D145))*(G$2-P$15)/100)/12,0)</f>
        <v>0</v>
      </c>
      <c r="F146" s="383">
        <f t="shared" si="10"/>
        <v>0</v>
      </c>
      <c r="G146" s="1467"/>
      <c r="H146" s="1468"/>
      <c r="I146" s="384"/>
      <c r="J146" s="384"/>
      <c r="K146" s="384"/>
      <c r="L146" s="384"/>
      <c r="M146" s="385">
        <f t="shared" si="12"/>
        <v>0</v>
      </c>
      <c r="N146" s="259"/>
      <c r="X146" s="250"/>
      <c r="Y146" s="250"/>
      <c r="Z146" s="250"/>
      <c r="AA146" s="251"/>
    </row>
    <row r="147" spans="1:27" s="252" customFormat="1" ht="18.75" customHeight="1">
      <c r="A147" s="378">
        <f t="shared" si="13"/>
        <v>0</v>
      </c>
      <c r="B147" s="379">
        <f t="shared" si="11"/>
        <v>0</v>
      </c>
      <c r="C147" s="380">
        <f>IF(($P$9-SUM($C$9:C146))&gt;0,$AA$9,0)</f>
        <v>0</v>
      </c>
      <c r="D147" s="381">
        <f>IF(($P$10-SUM($D$9:D146))&gt;0,$AA$10,0)</f>
        <v>0</v>
      </c>
      <c r="E147" s="382">
        <f>ROUND(((P$9-SUM(C$9:C146))*G$2/100)/12,0)+ROUND(((P$10-SUM(D$9:D146))*(G$2-P$15)/100)/12,0)</f>
        <v>0</v>
      </c>
      <c r="F147" s="383">
        <f t="shared" si="10"/>
        <v>0</v>
      </c>
      <c r="G147" s="1467"/>
      <c r="H147" s="1468"/>
      <c r="I147" s="384"/>
      <c r="J147" s="384"/>
      <c r="K147" s="384"/>
      <c r="L147" s="384"/>
      <c r="M147" s="385">
        <f t="shared" si="12"/>
        <v>0</v>
      </c>
      <c r="N147" s="259"/>
      <c r="X147" s="250"/>
      <c r="Y147" s="250"/>
      <c r="Z147" s="250"/>
      <c r="AA147" s="251"/>
    </row>
    <row r="148" spans="1:27" s="252" customFormat="1" ht="18.75" customHeight="1">
      <c r="A148" s="378">
        <f t="shared" si="13"/>
        <v>0</v>
      </c>
      <c r="B148" s="379">
        <f t="shared" si="11"/>
        <v>0</v>
      </c>
      <c r="C148" s="380">
        <f>IF(($P$9-SUM($C$9:C147))&gt;0,$AA$9,0)</f>
        <v>0</v>
      </c>
      <c r="D148" s="381">
        <f>IF(($P$10-SUM($D$9:D147))&gt;0,$AA$10,0)</f>
        <v>0</v>
      </c>
      <c r="E148" s="382">
        <f>ROUND(((P$9-SUM(C$9:C147))*G$2/100)/12,0)+ROUND(((P$10-SUM(D$9:D147))*(G$2-P$15)/100)/12,0)</f>
        <v>0</v>
      </c>
      <c r="F148" s="383">
        <f t="shared" si="10"/>
        <v>0</v>
      </c>
      <c r="G148" s="1467"/>
      <c r="H148" s="1468"/>
      <c r="I148" s="384"/>
      <c r="J148" s="384"/>
      <c r="K148" s="384"/>
      <c r="L148" s="384"/>
      <c r="M148" s="385">
        <f t="shared" si="12"/>
        <v>0</v>
      </c>
      <c r="N148" s="259"/>
      <c r="X148" s="250"/>
      <c r="Y148" s="250"/>
      <c r="Z148" s="250"/>
      <c r="AA148" s="251"/>
    </row>
    <row r="149" spans="1:27" s="252" customFormat="1" ht="18.75" customHeight="1">
      <c r="A149" s="378">
        <f t="shared" si="13"/>
        <v>0</v>
      </c>
      <c r="B149" s="379">
        <f t="shared" si="11"/>
        <v>0</v>
      </c>
      <c r="C149" s="380">
        <f>IF(($P$9-SUM($C$9:C148))&gt;0,$AA$9,0)</f>
        <v>0</v>
      </c>
      <c r="D149" s="381">
        <f>IF(($P$10-SUM($D$9:D148))&gt;0,$AA$10,0)</f>
        <v>0</v>
      </c>
      <c r="E149" s="382">
        <f>ROUND(((P$9-SUM(C$9:C148))*G$2/100)/12,0)+ROUND(((P$10-SUM(D$9:D148))*(G$2-P$15)/100)/12,0)</f>
        <v>0</v>
      </c>
      <c r="F149" s="383">
        <f t="shared" si="10"/>
        <v>0</v>
      </c>
      <c r="G149" s="1467"/>
      <c r="H149" s="1468"/>
      <c r="I149" s="384"/>
      <c r="J149" s="384"/>
      <c r="K149" s="384"/>
      <c r="L149" s="384"/>
      <c r="M149" s="385">
        <f t="shared" si="12"/>
        <v>0</v>
      </c>
      <c r="N149" s="259"/>
      <c r="X149" s="250"/>
      <c r="Y149" s="250"/>
      <c r="Z149" s="250"/>
      <c r="AA149" s="251"/>
    </row>
    <row r="150" spans="1:27" s="252" customFormat="1" ht="18.75" customHeight="1">
      <c r="A150" s="378">
        <f t="shared" si="13"/>
        <v>0</v>
      </c>
      <c r="B150" s="379">
        <f t="shared" si="11"/>
        <v>0</v>
      </c>
      <c r="C150" s="380">
        <f>IF(($P$9-SUM($C$9:C149))&gt;0,$AA$9,0)</f>
        <v>0</v>
      </c>
      <c r="D150" s="381">
        <f>IF(($P$10-SUM($D$9:D149))&gt;0,$AA$10,0)</f>
        <v>0</v>
      </c>
      <c r="E150" s="382">
        <f>ROUND(((P$9-SUM(C$9:C149))*G$2/100)/12,0)+ROUND(((P$10-SUM(D$9:D149))*(G$2-P$15)/100)/12,0)</f>
        <v>0</v>
      </c>
      <c r="F150" s="383">
        <f t="shared" si="10"/>
        <v>0</v>
      </c>
      <c r="G150" s="391" t="s">
        <v>167</v>
      </c>
      <c r="H150" s="419">
        <f>IF(P$13&gt;1,"未定",SUM(F141:F152))</f>
        <v>0</v>
      </c>
      <c r="I150" s="384"/>
      <c r="J150" s="384"/>
      <c r="K150" s="384"/>
      <c r="L150" s="384"/>
      <c r="M150" s="385">
        <f t="shared" si="12"/>
        <v>0</v>
      </c>
      <c r="N150" s="259"/>
      <c r="X150" s="250"/>
      <c r="Y150" s="250"/>
      <c r="Z150" s="250"/>
      <c r="AA150" s="251"/>
    </row>
    <row r="151" spans="1:27" s="252" customFormat="1" ht="18.75" customHeight="1">
      <c r="A151" s="378">
        <f t="shared" si="13"/>
        <v>0</v>
      </c>
      <c r="B151" s="379">
        <f t="shared" si="11"/>
        <v>0</v>
      </c>
      <c r="C151" s="380">
        <f>IF(($P$9-SUM($C$9:C150))&gt;0,$AA$9,0)</f>
        <v>0</v>
      </c>
      <c r="D151" s="381">
        <f>IF(($P$10-SUM($D$9:D150))&gt;0,$AA$10,0)</f>
        <v>0</v>
      </c>
      <c r="E151" s="382">
        <f>ROUND(((P$9-SUM(C$9:C150))*G$2/100)/12,0)+ROUND(((P$10-SUM(D$9:D150))*(G$2-P$15)/100)/12,0)</f>
        <v>0</v>
      </c>
      <c r="F151" s="383">
        <f t="shared" si="10"/>
        <v>0</v>
      </c>
      <c r="G151" s="393" t="s">
        <v>188</v>
      </c>
      <c r="H151" s="394">
        <f>SUM(B141:B152)</f>
        <v>0</v>
      </c>
      <c r="I151" s="384"/>
      <c r="J151" s="384"/>
      <c r="K151" s="384"/>
      <c r="L151" s="384"/>
      <c r="M151" s="385">
        <f t="shared" si="12"/>
        <v>0</v>
      </c>
      <c r="N151" s="259"/>
      <c r="X151" s="250"/>
      <c r="Y151" s="250"/>
      <c r="Z151" s="250"/>
      <c r="AA151" s="251"/>
    </row>
    <row r="152" spans="1:27" s="252" customFormat="1" ht="18.75" customHeight="1">
      <c r="A152" s="396">
        <f t="shared" si="13"/>
        <v>0</v>
      </c>
      <c r="B152" s="397">
        <f t="shared" si="11"/>
        <v>0</v>
      </c>
      <c r="C152" s="398">
        <f>IF(($P$9-SUM($C$9:C151))&gt;0,$AA$9,0)</f>
        <v>0</v>
      </c>
      <c r="D152" s="399">
        <f>IF(($P$10-SUM($D$9:D151))&gt;0,$AA$10,0)</f>
        <v>0</v>
      </c>
      <c r="E152" s="400">
        <f>ROUND(((P$9-SUM(C$9:C151))*G$2/100)/12,0)+ROUND(((P$10-SUM(D$9:D151))*(G$2-P$15)/100)/12,0)</f>
        <v>0</v>
      </c>
      <c r="F152" s="401">
        <f t="shared" si="10"/>
        <v>0</v>
      </c>
      <c r="G152" s="402" t="s">
        <v>190</v>
      </c>
      <c r="H152" s="403">
        <f>IF(P$13&gt;1,"未定",SUM(E141:E152))</f>
        <v>0</v>
      </c>
      <c r="I152" s="404"/>
      <c r="J152" s="404"/>
      <c r="K152" s="404"/>
      <c r="L152" s="404"/>
      <c r="M152" s="405">
        <f t="shared" si="12"/>
        <v>0</v>
      </c>
      <c r="N152" s="259"/>
      <c r="X152" s="250"/>
      <c r="Y152" s="250"/>
      <c r="Z152" s="250"/>
      <c r="AA152" s="251"/>
    </row>
    <row r="153" spans="1:27" s="252" customFormat="1" ht="18.75" customHeight="1">
      <c r="A153" s="367">
        <f t="shared" si="13"/>
        <v>0</v>
      </c>
      <c r="B153" s="368">
        <f t="shared" si="11"/>
        <v>0</v>
      </c>
      <c r="C153" s="369">
        <f>IF(($P$9-SUM($C$9:C152))&gt;0,$AA$9,0)</f>
        <v>0</v>
      </c>
      <c r="D153" s="370">
        <f>IF(($P$10-SUM($D$9:D152))&gt;0,$AA$10,0)</f>
        <v>0</v>
      </c>
      <c r="E153" s="409">
        <f>ROUND(((P$9-SUM(C$9:C152))*G$2/100)/12,0)+ROUND(((P$10-SUM(D$9:D152))*(G$2-P$15)/100)/12,0)</f>
        <v>0</v>
      </c>
      <c r="F153" s="372">
        <f t="shared" si="10"/>
        <v>0</v>
      </c>
      <c r="G153" s="1465" t="s">
        <v>209</v>
      </c>
      <c r="H153" s="1466"/>
      <c r="I153" s="373"/>
      <c r="J153" s="373"/>
      <c r="K153" s="373"/>
      <c r="L153" s="373"/>
      <c r="M153" s="375">
        <f t="shared" si="12"/>
        <v>0</v>
      </c>
      <c r="N153" s="259"/>
      <c r="X153" s="250"/>
      <c r="Y153" s="250"/>
      <c r="Z153" s="250"/>
      <c r="AA153" s="251"/>
    </row>
    <row r="154" spans="1:27" s="252" customFormat="1" ht="18.75" customHeight="1">
      <c r="A154" s="378">
        <f t="shared" si="13"/>
        <v>0</v>
      </c>
      <c r="B154" s="379">
        <f t="shared" si="11"/>
        <v>0</v>
      </c>
      <c r="C154" s="380">
        <f>IF(($P$9-SUM($C$9:C153))&gt;0,$AA$9,0)</f>
        <v>0</v>
      </c>
      <c r="D154" s="381">
        <f>IF(($P$10-SUM($D$9:D153))&gt;0,$AA$10,0)</f>
        <v>0</v>
      </c>
      <c r="E154" s="382">
        <f>ROUND(((P$9-SUM(C$9:C153))*G$2/100)/12,0)+ROUND(((P$10-SUM(D$9:D153))*(G$2-P$15)/100)/12,0)</f>
        <v>0</v>
      </c>
      <c r="F154" s="383">
        <f t="shared" si="10"/>
        <v>0</v>
      </c>
      <c r="G154" s="1467"/>
      <c r="H154" s="1468"/>
      <c r="I154" s="384"/>
      <c r="J154" s="384"/>
      <c r="K154" s="384"/>
      <c r="L154" s="384"/>
      <c r="M154" s="385">
        <f t="shared" si="12"/>
        <v>0</v>
      </c>
      <c r="N154" s="259"/>
      <c r="X154" s="250"/>
      <c r="Y154" s="250"/>
      <c r="Z154" s="250"/>
      <c r="AA154" s="251"/>
    </row>
    <row r="155" spans="1:27" s="252" customFormat="1" ht="18.75" customHeight="1">
      <c r="A155" s="378">
        <f t="shared" si="13"/>
        <v>0</v>
      </c>
      <c r="B155" s="379">
        <f t="shared" si="11"/>
        <v>0</v>
      </c>
      <c r="C155" s="380">
        <f>IF(($P$9-SUM($C$9:C154))&gt;0,$AA$9,0)</f>
        <v>0</v>
      </c>
      <c r="D155" s="381">
        <f>IF(($P$10-SUM($D$9:D154))&gt;0,$AA$10,0)</f>
        <v>0</v>
      </c>
      <c r="E155" s="382">
        <f>ROUND(((P$9-SUM(C$9:C154))*G$2/100)/12,0)+ROUND(((P$10-SUM(D$9:D154))*(G$2-P$15)/100)/12,0)</f>
        <v>0</v>
      </c>
      <c r="F155" s="383">
        <f t="shared" si="10"/>
        <v>0</v>
      </c>
      <c r="G155" s="1467"/>
      <c r="H155" s="1468"/>
      <c r="I155" s="384"/>
      <c r="J155" s="384"/>
      <c r="K155" s="384"/>
      <c r="L155" s="384"/>
      <c r="M155" s="385">
        <f t="shared" si="12"/>
        <v>0</v>
      </c>
      <c r="N155" s="259"/>
      <c r="X155" s="250"/>
      <c r="Y155" s="250"/>
      <c r="Z155" s="250"/>
      <c r="AA155" s="251"/>
    </row>
    <row r="156" spans="1:27" s="252" customFormat="1" ht="18.75" customHeight="1">
      <c r="A156" s="378">
        <f t="shared" si="13"/>
        <v>0</v>
      </c>
      <c r="B156" s="379">
        <f t="shared" si="11"/>
        <v>0</v>
      </c>
      <c r="C156" s="380">
        <f>IF(($P$9-SUM($C$9:C155))&gt;0,$AA$9,0)</f>
        <v>0</v>
      </c>
      <c r="D156" s="381">
        <f>IF(($P$10-SUM($D$9:D155))&gt;0,$AA$10,0)</f>
        <v>0</v>
      </c>
      <c r="E156" s="382">
        <f>ROUND(((P$9-SUM(C$9:C155))*G$2/100)/12,0)+ROUND(((P$10-SUM(D$9:D155))*(G$2-P$15)/100)/12,0)</f>
        <v>0</v>
      </c>
      <c r="F156" s="383">
        <f t="shared" si="10"/>
        <v>0</v>
      </c>
      <c r="G156" s="1467"/>
      <c r="H156" s="1468"/>
      <c r="I156" s="384"/>
      <c r="J156" s="384"/>
      <c r="K156" s="384"/>
      <c r="L156" s="384"/>
      <c r="M156" s="385">
        <f t="shared" si="12"/>
        <v>0</v>
      </c>
      <c r="N156" s="259"/>
      <c r="X156" s="250"/>
      <c r="Y156" s="250"/>
      <c r="Z156" s="250"/>
      <c r="AA156" s="251"/>
    </row>
    <row r="157" spans="1:27" s="252" customFormat="1" ht="18.75" customHeight="1">
      <c r="A157" s="378">
        <f t="shared" si="13"/>
        <v>0</v>
      </c>
      <c r="B157" s="379">
        <f t="shared" si="11"/>
        <v>0</v>
      </c>
      <c r="C157" s="380">
        <f>IF(($P$9-SUM($C$9:C156))&gt;0,$AA$9,0)</f>
        <v>0</v>
      </c>
      <c r="D157" s="381">
        <f>IF(($P$10-SUM($D$9:D156))&gt;0,$AA$10,0)</f>
        <v>0</v>
      </c>
      <c r="E157" s="382">
        <f>ROUND(((P$9-SUM(C$9:C156))*G$2/100)/12,0)+ROUND(((P$10-SUM(D$9:D156))*(G$2-P$15)/100)/12,0)</f>
        <v>0</v>
      </c>
      <c r="F157" s="383">
        <f t="shared" si="10"/>
        <v>0</v>
      </c>
      <c r="G157" s="1467"/>
      <c r="H157" s="1468"/>
      <c r="I157" s="384"/>
      <c r="J157" s="384"/>
      <c r="K157" s="384"/>
      <c r="L157" s="384"/>
      <c r="M157" s="385">
        <f t="shared" si="12"/>
        <v>0</v>
      </c>
      <c r="N157" s="259"/>
      <c r="X157" s="250"/>
      <c r="Y157" s="250"/>
      <c r="Z157" s="250"/>
      <c r="AA157" s="251"/>
    </row>
    <row r="158" spans="1:27" s="252" customFormat="1" ht="18.75" customHeight="1">
      <c r="A158" s="378">
        <f t="shared" si="13"/>
        <v>0</v>
      </c>
      <c r="B158" s="379">
        <f t="shared" si="11"/>
        <v>0</v>
      </c>
      <c r="C158" s="380">
        <f>IF(($P$9-SUM($C$9:C157))&gt;0,$AA$9,0)</f>
        <v>0</v>
      </c>
      <c r="D158" s="381">
        <f>IF(($P$10-SUM($D$9:D157))&gt;0,$AA$10,0)</f>
        <v>0</v>
      </c>
      <c r="E158" s="382">
        <f>ROUND(((P$9-SUM(C$9:C157))*G$2/100)/12,0)+ROUND(((P$10-SUM(D$9:D157))*(G$2-P$15)/100)/12,0)</f>
        <v>0</v>
      </c>
      <c r="F158" s="383">
        <f t="shared" si="10"/>
        <v>0</v>
      </c>
      <c r="G158" s="1467"/>
      <c r="H158" s="1468"/>
      <c r="I158" s="384"/>
      <c r="J158" s="384"/>
      <c r="K158" s="384"/>
      <c r="L158" s="384"/>
      <c r="M158" s="385">
        <f t="shared" si="12"/>
        <v>0</v>
      </c>
      <c r="N158" s="259"/>
      <c r="X158" s="250"/>
      <c r="Y158" s="250"/>
      <c r="Z158" s="250"/>
      <c r="AA158" s="251"/>
    </row>
    <row r="159" spans="1:27" s="252" customFormat="1" ht="18.75" customHeight="1">
      <c r="A159" s="378">
        <f t="shared" si="13"/>
        <v>0</v>
      </c>
      <c r="B159" s="379">
        <f t="shared" si="11"/>
        <v>0</v>
      </c>
      <c r="C159" s="380">
        <f>IF(($P$9-SUM($C$9:C158))&gt;0,$AA$9,0)</f>
        <v>0</v>
      </c>
      <c r="D159" s="381">
        <f>IF(($P$10-SUM($D$9:D158))&gt;0,$AA$10,0)</f>
        <v>0</v>
      </c>
      <c r="E159" s="382">
        <f>ROUND(((P$9-SUM(C$9:C158))*G$2/100)/12,0)+ROUND(((P$10-SUM(D$9:D158))*(G$2-P$15)/100)/12,0)</f>
        <v>0</v>
      </c>
      <c r="F159" s="383">
        <f t="shared" si="10"/>
        <v>0</v>
      </c>
      <c r="G159" s="1467"/>
      <c r="H159" s="1468"/>
      <c r="I159" s="384"/>
      <c r="J159" s="384"/>
      <c r="K159" s="384"/>
      <c r="L159" s="384"/>
      <c r="M159" s="385">
        <f t="shared" si="12"/>
        <v>0</v>
      </c>
      <c r="N159" s="259"/>
      <c r="X159" s="250"/>
      <c r="Y159" s="250"/>
      <c r="Z159" s="250"/>
      <c r="AA159" s="251"/>
    </row>
    <row r="160" spans="1:27" s="252" customFormat="1" ht="18.75" customHeight="1">
      <c r="A160" s="378">
        <f t="shared" si="13"/>
        <v>0</v>
      </c>
      <c r="B160" s="379">
        <f t="shared" si="11"/>
        <v>0</v>
      </c>
      <c r="C160" s="380">
        <f>IF(($P$9-SUM($C$9:C159))&gt;0,$AA$9,0)</f>
        <v>0</v>
      </c>
      <c r="D160" s="381">
        <f>IF(($P$10-SUM($D$9:D159))&gt;0,$AA$10,0)</f>
        <v>0</v>
      </c>
      <c r="E160" s="382">
        <f>ROUND(((P$9-SUM(C$9:C159))*G$2/100)/12,0)+ROUND(((P$10-SUM(D$9:D159))*(G$2-P$15)/100)/12,0)</f>
        <v>0</v>
      </c>
      <c r="F160" s="383">
        <f t="shared" si="10"/>
        <v>0</v>
      </c>
      <c r="G160" s="1467"/>
      <c r="H160" s="1468"/>
      <c r="I160" s="384"/>
      <c r="J160" s="384"/>
      <c r="K160" s="384"/>
      <c r="L160" s="384"/>
      <c r="M160" s="385">
        <f t="shared" si="12"/>
        <v>0</v>
      </c>
      <c r="N160" s="259"/>
      <c r="X160" s="250"/>
      <c r="Y160" s="250"/>
      <c r="Z160" s="250"/>
      <c r="AA160" s="251"/>
    </row>
    <row r="161" spans="1:27" s="252" customFormat="1" ht="18.75" customHeight="1">
      <c r="A161" s="378">
        <f t="shared" si="13"/>
        <v>0</v>
      </c>
      <c r="B161" s="379">
        <f t="shared" si="11"/>
        <v>0</v>
      </c>
      <c r="C161" s="380">
        <f>IF(($P$9-SUM($C$9:C160))&gt;0,$AA$9,0)</f>
        <v>0</v>
      </c>
      <c r="D161" s="381">
        <f>IF(($P$10-SUM($D$9:D160))&gt;0,$AA$10,0)</f>
        <v>0</v>
      </c>
      <c r="E161" s="382">
        <f>ROUND(((P$9-SUM(C$9:C160))*G$2/100)/12,0)+ROUND(((P$10-SUM(D$9:D160))*(G$2-P$15)/100)/12,0)</f>
        <v>0</v>
      </c>
      <c r="F161" s="383">
        <f t="shared" si="10"/>
        <v>0</v>
      </c>
      <c r="G161" s="1467"/>
      <c r="H161" s="1468"/>
      <c r="I161" s="384"/>
      <c r="J161" s="384"/>
      <c r="K161" s="384"/>
      <c r="L161" s="384"/>
      <c r="M161" s="385">
        <f t="shared" si="12"/>
        <v>0</v>
      </c>
      <c r="N161" s="259"/>
      <c r="X161" s="250"/>
      <c r="Y161" s="250"/>
      <c r="Z161" s="250"/>
      <c r="AA161" s="251"/>
    </row>
    <row r="162" spans="1:27" s="252" customFormat="1" ht="18.75" customHeight="1">
      <c r="A162" s="378">
        <f t="shared" si="13"/>
        <v>0</v>
      </c>
      <c r="B162" s="379">
        <f t="shared" si="11"/>
        <v>0</v>
      </c>
      <c r="C162" s="380">
        <f>IF(($P$9-SUM($C$9:C161))&gt;0,$AA$9,0)</f>
        <v>0</v>
      </c>
      <c r="D162" s="381">
        <f>IF(($P$10-SUM($D$9:D161))&gt;0,$AA$10,0)</f>
        <v>0</v>
      </c>
      <c r="E162" s="382">
        <f>ROUND(((P$9-SUM(C$9:C161))*G$2/100)/12,0)+ROUND(((P$10-SUM(D$9:D161))*(G$2-P$15)/100)/12,0)</f>
        <v>0</v>
      </c>
      <c r="F162" s="383">
        <f t="shared" si="10"/>
        <v>0</v>
      </c>
      <c r="G162" s="391" t="s">
        <v>167</v>
      </c>
      <c r="H162" s="419">
        <f>IF(P$13&gt;1,"未定",SUM(F153:F164))</f>
        <v>0</v>
      </c>
      <c r="I162" s="384"/>
      <c r="J162" s="384"/>
      <c r="K162" s="384"/>
      <c r="L162" s="384"/>
      <c r="M162" s="385">
        <f t="shared" si="12"/>
        <v>0</v>
      </c>
      <c r="N162" s="259"/>
      <c r="X162" s="250"/>
      <c r="Y162" s="250"/>
      <c r="Z162" s="250"/>
      <c r="AA162" s="251"/>
    </row>
    <row r="163" spans="1:27" s="252" customFormat="1" ht="18.75" customHeight="1">
      <c r="A163" s="378">
        <f t="shared" si="13"/>
        <v>0</v>
      </c>
      <c r="B163" s="379">
        <f t="shared" si="11"/>
        <v>0</v>
      </c>
      <c r="C163" s="380">
        <f>IF(($P$9-SUM($C$9:C162))&gt;0,$AA$9,0)</f>
        <v>0</v>
      </c>
      <c r="D163" s="381">
        <f>IF(($P$10-SUM($D$9:D162))&gt;0,$AA$10,0)</f>
        <v>0</v>
      </c>
      <c r="E163" s="382">
        <f>ROUND(((P$9-SUM(C$9:C162))*G$2/100)/12,0)+ROUND(((P$10-SUM(D$9:D162))*(G$2-P$15)/100)/12,0)</f>
        <v>0</v>
      </c>
      <c r="F163" s="383">
        <f t="shared" si="10"/>
        <v>0</v>
      </c>
      <c r="G163" s="393" t="s">
        <v>188</v>
      </c>
      <c r="H163" s="394">
        <f>SUM(B153:B164)</f>
        <v>0</v>
      </c>
      <c r="I163" s="384"/>
      <c r="J163" s="384"/>
      <c r="K163" s="384"/>
      <c r="L163" s="384"/>
      <c r="M163" s="385">
        <f t="shared" si="12"/>
        <v>0</v>
      </c>
      <c r="N163" s="259"/>
      <c r="X163" s="250"/>
      <c r="Y163" s="250"/>
      <c r="Z163" s="250"/>
      <c r="AA163" s="251"/>
    </row>
    <row r="164" spans="1:27" s="252" customFormat="1" ht="18.75" customHeight="1">
      <c r="A164" s="396">
        <f t="shared" si="13"/>
        <v>0</v>
      </c>
      <c r="B164" s="397">
        <f t="shared" si="11"/>
        <v>0</v>
      </c>
      <c r="C164" s="398">
        <f>IF(($P$9-SUM($C$9:C163))&gt;0,$AA$9,0)</f>
        <v>0</v>
      </c>
      <c r="D164" s="399">
        <f>IF(($P$10-SUM($D$9:D163))&gt;0,$AA$10,0)</f>
        <v>0</v>
      </c>
      <c r="E164" s="400">
        <f>ROUND(((P$9-SUM(C$9:C163))*G$2/100)/12,0)+ROUND(((P$10-SUM(D$9:D163))*(G$2-P$15)/100)/12,0)</f>
        <v>0</v>
      </c>
      <c r="F164" s="401">
        <f t="shared" si="10"/>
        <v>0</v>
      </c>
      <c r="G164" s="402" t="s">
        <v>190</v>
      </c>
      <c r="H164" s="403">
        <f>IF(P$13&gt;1,"未定",SUM(E153:E164))</f>
        <v>0</v>
      </c>
      <c r="I164" s="404"/>
      <c r="J164" s="404"/>
      <c r="K164" s="404"/>
      <c r="L164" s="404"/>
      <c r="M164" s="405">
        <f t="shared" si="12"/>
        <v>0</v>
      </c>
      <c r="N164" s="259"/>
      <c r="X164" s="250"/>
      <c r="Y164" s="250"/>
      <c r="Z164" s="250"/>
      <c r="AA164" s="251"/>
    </row>
    <row r="165" spans="1:27" s="252" customFormat="1" ht="18.75" customHeight="1">
      <c r="A165" s="367">
        <f t="shared" si="13"/>
        <v>0</v>
      </c>
      <c r="B165" s="368">
        <f t="shared" si="11"/>
        <v>0</v>
      </c>
      <c r="C165" s="369">
        <f>IF(($P$9-SUM($C$9:C164))&gt;0,$AA$9,0)</f>
        <v>0</v>
      </c>
      <c r="D165" s="370">
        <f>IF(($P$10-SUM($D$9:D164))&gt;0,$AA$10,0)</f>
        <v>0</v>
      </c>
      <c r="E165" s="409">
        <f>ROUND(((P$9-SUM(C$9:C164))*G$2/100)/12,0)+ROUND(((P$10-SUM(D$9:D164))*(G$2-P$15)/100)/12,0)</f>
        <v>0</v>
      </c>
      <c r="F165" s="372">
        <f t="shared" si="10"/>
        <v>0</v>
      </c>
      <c r="G165" s="1465" t="s">
        <v>210</v>
      </c>
      <c r="H165" s="1466"/>
      <c r="I165" s="373"/>
      <c r="J165" s="373"/>
      <c r="K165" s="373"/>
      <c r="L165" s="373"/>
      <c r="M165" s="375">
        <f t="shared" si="12"/>
        <v>0</v>
      </c>
      <c r="N165" s="259"/>
      <c r="X165" s="250"/>
      <c r="Y165" s="250"/>
      <c r="Z165" s="250"/>
      <c r="AA165" s="251"/>
    </row>
    <row r="166" spans="1:27" s="252" customFormat="1" ht="18.75" customHeight="1">
      <c r="A166" s="378">
        <f t="shared" si="13"/>
        <v>0</v>
      </c>
      <c r="B166" s="379">
        <f t="shared" si="11"/>
        <v>0</v>
      </c>
      <c r="C166" s="380">
        <f>IF(($P$9-SUM($C$9:C165))&gt;0,$AA$9,0)</f>
        <v>0</v>
      </c>
      <c r="D166" s="381">
        <f>IF(($P$10-SUM($D$9:D165))&gt;0,$AA$10,0)</f>
        <v>0</v>
      </c>
      <c r="E166" s="382">
        <f>ROUND(((P$9-SUM(C$9:C165))*G$2/100)/12,0)+ROUND(((P$10-SUM(D$9:D165))*(G$2-P$15)/100)/12,0)</f>
        <v>0</v>
      </c>
      <c r="F166" s="383">
        <f t="shared" si="10"/>
        <v>0</v>
      </c>
      <c r="G166" s="1467"/>
      <c r="H166" s="1468"/>
      <c r="I166" s="384"/>
      <c r="J166" s="384"/>
      <c r="K166" s="384"/>
      <c r="L166" s="384"/>
      <c r="M166" s="385">
        <f t="shared" si="12"/>
        <v>0</v>
      </c>
      <c r="N166" s="259"/>
      <c r="X166" s="250"/>
      <c r="Y166" s="250"/>
      <c r="Z166" s="250"/>
      <c r="AA166" s="251"/>
    </row>
    <row r="167" spans="1:27" s="252" customFormat="1" ht="18.75" customHeight="1">
      <c r="A167" s="378">
        <f t="shared" si="13"/>
        <v>0</v>
      </c>
      <c r="B167" s="379">
        <f t="shared" si="11"/>
        <v>0</v>
      </c>
      <c r="C167" s="380">
        <f>IF(($P$9-SUM($C$9:C166))&gt;0,$AA$9,0)</f>
        <v>0</v>
      </c>
      <c r="D167" s="381">
        <f>IF(($P$10-SUM($D$9:D166))&gt;0,$AA$10,0)</f>
        <v>0</v>
      </c>
      <c r="E167" s="382">
        <f>ROUND(((P$9-SUM(C$9:C166))*G$2/100)/12,0)+ROUND(((P$10-SUM(D$9:D166))*(G$2-P$15)/100)/12,0)</f>
        <v>0</v>
      </c>
      <c r="F167" s="383">
        <f t="shared" si="10"/>
        <v>0</v>
      </c>
      <c r="G167" s="1467"/>
      <c r="H167" s="1468"/>
      <c r="I167" s="384"/>
      <c r="J167" s="384"/>
      <c r="K167" s="384"/>
      <c r="L167" s="384"/>
      <c r="M167" s="385">
        <f t="shared" si="12"/>
        <v>0</v>
      </c>
      <c r="N167" s="259"/>
      <c r="X167" s="250"/>
      <c r="Y167" s="250"/>
      <c r="Z167" s="250"/>
      <c r="AA167" s="251"/>
    </row>
    <row r="168" spans="1:27" s="252" customFormat="1" ht="18.75" customHeight="1">
      <c r="A168" s="378">
        <f t="shared" si="13"/>
        <v>0</v>
      </c>
      <c r="B168" s="379">
        <f t="shared" si="11"/>
        <v>0</v>
      </c>
      <c r="C168" s="380">
        <f>IF(($P$9-SUM($C$9:C167))&gt;0,$AA$9,0)</f>
        <v>0</v>
      </c>
      <c r="D168" s="381">
        <f>IF(($P$10-SUM($D$9:D167))&gt;0,$AA$10,0)</f>
        <v>0</v>
      </c>
      <c r="E168" s="382">
        <f>ROUND(((P$9-SUM(C$9:C167))*G$2/100)/12,0)+ROUND(((P$10-SUM(D$9:D167))*(G$2-P$15)/100)/12,0)</f>
        <v>0</v>
      </c>
      <c r="F168" s="383">
        <f t="shared" si="10"/>
        <v>0</v>
      </c>
      <c r="G168" s="1467"/>
      <c r="H168" s="1468"/>
      <c r="I168" s="384"/>
      <c r="J168" s="384"/>
      <c r="K168" s="384"/>
      <c r="L168" s="384"/>
      <c r="M168" s="385">
        <f t="shared" si="12"/>
        <v>0</v>
      </c>
      <c r="N168" s="259"/>
      <c r="X168" s="250"/>
      <c r="Y168" s="250"/>
      <c r="Z168" s="250"/>
      <c r="AA168" s="251"/>
    </row>
    <row r="169" spans="1:27" s="252" customFormat="1" ht="18.75" customHeight="1">
      <c r="A169" s="378">
        <f t="shared" si="13"/>
        <v>0</v>
      </c>
      <c r="B169" s="379">
        <f t="shared" si="11"/>
        <v>0</v>
      </c>
      <c r="C169" s="380">
        <f>IF(($P$9-SUM($C$9:C168))&gt;0,$AA$9,0)</f>
        <v>0</v>
      </c>
      <c r="D169" s="381">
        <f>IF(($P$10-SUM($D$9:D168))&gt;0,$AA$10,0)</f>
        <v>0</v>
      </c>
      <c r="E169" s="382">
        <f>ROUND(((P$9-SUM(C$9:C168))*G$2/100)/12,0)+ROUND(((P$10-SUM(D$9:D168))*(G$2-P$15)/100)/12,0)</f>
        <v>0</v>
      </c>
      <c r="F169" s="383">
        <f t="shared" si="10"/>
        <v>0</v>
      </c>
      <c r="G169" s="1467"/>
      <c r="H169" s="1468"/>
      <c r="I169" s="384"/>
      <c r="J169" s="384"/>
      <c r="K169" s="384"/>
      <c r="L169" s="384"/>
      <c r="M169" s="385">
        <f t="shared" si="12"/>
        <v>0</v>
      </c>
      <c r="N169" s="259"/>
      <c r="X169" s="250"/>
      <c r="Y169" s="250"/>
      <c r="Z169" s="250"/>
      <c r="AA169" s="251"/>
    </row>
    <row r="170" spans="1:27" s="252" customFormat="1" ht="18.75" customHeight="1">
      <c r="A170" s="378">
        <f t="shared" si="13"/>
        <v>0</v>
      </c>
      <c r="B170" s="379">
        <f t="shared" si="11"/>
        <v>0</v>
      </c>
      <c r="C170" s="380">
        <f>IF(($P$9-SUM($C$9:C169))&gt;0,$AA$9,0)</f>
        <v>0</v>
      </c>
      <c r="D170" s="381">
        <f>IF(($P$10-SUM($D$9:D169))&gt;0,$AA$10,0)</f>
        <v>0</v>
      </c>
      <c r="E170" s="382">
        <f>ROUND(((P$9-SUM(C$9:C169))*G$2/100)/12,0)+ROUND(((P$10-SUM(D$9:D169))*(G$2-P$15)/100)/12,0)</f>
        <v>0</v>
      </c>
      <c r="F170" s="383">
        <f t="shared" si="10"/>
        <v>0</v>
      </c>
      <c r="G170" s="1467"/>
      <c r="H170" s="1468"/>
      <c r="I170" s="384"/>
      <c r="J170" s="384"/>
      <c r="K170" s="384"/>
      <c r="L170" s="384"/>
      <c r="M170" s="385">
        <f t="shared" si="12"/>
        <v>0</v>
      </c>
      <c r="N170" s="259"/>
      <c r="X170" s="250"/>
      <c r="Y170" s="250"/>
      <c r="Z170" s="250"/>
      <c r="AA170" s="251"/>
    </row>
    <row r="171" spans="1:27" s="252" customFormat="1" ht="18.75" customHeight="1">
      <c r="A171" s="378">
        <f t="shared" si="13"/>
        <v>0</v>
      </c>
      <c r="B171" s="379">
        <f t="shared" si="11"/>
        <v>0</v>
      </c>
      <c r="C171" s="380">
        <f>IF(($P$9-SUM($C$9:C170))&gt;0,$AA$9,0)</f>
        <v>0</v>
      </c>
      <c r="D171" s="381">
        <f>IF(($P$10-SUM($D$9:D170))&gt;0,$AA$10,0)</f>
        <v>0</v>
      </c>
      <c r="E171" s="382">
        <f>ROUND(((P$9-SUM(C$9:C170))*G$2/100)/12,0)+ROUND(((P$10-SUM(D$9:D170))*(G$2-P$15)/100)/12,0)</f>
        <v>0</v>
      </c>
      <c r="F171" s="383">
        <f t="shared" si="10"/>
        <v>0</v>
      </c>
      <c r="G171" s="1467"/>
      <c r="H171" s="1468"/>
      <c r="I171" s="384"/>
      <c r="J171" s="384"/>
      <c r="K171" s="384"/>
      <c r="L171" s="384"/>
      <c r="M171" s="385">
        <f t="shared" si="12"/>
        <v>0</v>
      </c>
      <c r="N171" s="259"/>
      <c r="X171" s="250"/>
      <c r="Y171" s="250"/>
      <c r="Z171" s="250"/>
      <c r="AA171" s="251"/>
    </row>
    <row r="172" spans="1:27" s="252" customFormat="1" ht="18.75" customHeight="1">
      <c r="A172" s="378">
        <f t="shared" si="13"/>
        <v>0</v>
      </c>
      <c r="B172" s="379">
        <f t="shared" si="11"/>
        <v>0</v>
      </c>
      <c r="C172" s="380">
        <f>IF(($P$9-SUM($C$9:C171))&gt;0,$AA$9,0)</f>
        <v>0</v>
      </c>
      <c r="D172" s="381">
        <f>IF(($P$10-SUM($D$9:D171))&gt;0,$AA$10,0)</f>
        <v>0</v>
      </c>
      <c r="E172" s="382">
        <f>ROUND(((P$9-SUM(C$9:C171))*G$2/100)/12,0)+ROUND(((P$10-SUM(D$9:D171))*(G$2-P$15)/100)/12,0)</f>
        <v>0</v>
      </c>
      <c r="F172" s="383">
        <f t="shared" si="10"/>
        <v>0</v>
      </c>
      <c r="G172" s="1467"/>
      <c r="H172" s="1468"/>
      <c r="I172" s="384"/>
      <c r="J172" s="384"/>
      <c r="K172" s="384"/>
      <c r="L172" s="384"/>
      <c r="M172" s="385">
        <f t="shared" si="12"/>
        <v>0</v>
      </c>
      <c r="N172" s="259"/>
      <c r="X172" s="250"/>
      <c r="Y172" s="250"/>
      <c r="Z172" s="250"/>
      <c r="AA172" s="251"/>
    </row>
    <row r="173" spans="1:27" s="252" customFormat="1" ht="18.75" customHeight="1">
      <c r="A173" s="378">
        <f t="shared" si="13"/>
        <v>0</v>
      </c>
      <c r="B173" s="379">
        <f t="shared" si="11"/>
        <v>0</v>
      </c>
      <c r="C173" s="380">
        <f>IF(($P$9-SUM($C$9:C172))&gt;0,$AA$9,0)</f>
        <v>0</v>
      </c>
      <c r="D173" s="381">
        <f>IF(($P$10-SUM($D$9:D172))&gt;0,$AA$10,0)</f>
        <v>0</v>
      </c>
      <c r="E173" s="382">
        <f>ROUND(((P$9-SUM(C$9:C172))*G$2/100)/12,0)+ROUND(((P$10-SUM(D$9:D172))*(G$2-P$15)/100)/12,0)</f>
        <v>0</v>
      </c>
      <c r="F173" s="383">
        <f t="shared" si="10"/>
        <v>0</v>
      </c>
      <c r="G173" s="1467"/>
      <c r="H173" s="1468"/>
      <c r="I173" s="384"/>
      <c r="J173" s="384"/>
      <c r="K173" s="384"/>
      <c r="L173" s="384"/>
      <c r="M173" s="385">
        <f t="shared" si="12"/>
        <v>0</v>
      </c>
      <c r="N173" s="259"/>
      <c r="X173" s="250"/>
      <c r="Y173" s="250"/>
      <c r="Z173" s="250"/>
      <c r="AA173" s="251"/>
    </row>
    <row r="174" spans="1:27" s="252" customFormat="1" ht="18.75" customHeight="1">
      <c r="A174" s="378">
        <f t="shared" si="13"/>
        <v>0</v>
      </c>
      <c r="B174" s="379">
        <f t="shared" si="11"/>
        <v>0</v>
      </c>
      <c r="C174" s="380">
        <f>IF(($P$9-SUM($C$9:C173))&gt;0,$AA$9,0)</f>
        <v>0</v>
      </c>
      <c r="D174" s="381">
        <f>IF(($P$10-SUM($D$9:D173))&gt;0,$AA$10,0)</f>
        <v>0</v>
      </c>
      <c r="E174" s="382">
        <f>ROUND(((P$9-SUM(C$9:C173))*G$2/100)/12,0)+ROUND(((P$10-SUM(D$9:D173))*(G$2-P$15)/100)/12,0)</f>
        <v>0</v>
      </c>
      <c r="F174" s="383">
        <f t="shared" si="10"/>
        <v>0</v>
      </c>
      <c r="G174" s="391" t="s">
        <v>167</v>
      </c>
      <c r="H174" s="419">
        <f>IF(P$13&gt;1,"未定",SUM(F165:F176))</f>
        <v>0</v>
      </c>
      <c r="I174" s="384"/>
      <c r="J174" s="384"/>
      <c r="K174" s="384"/>
      <c r="L174" s="384"/>
      <c r="M174" s="385">
        <f t="shared" si="12"/>
        <v>0</v>
      </c>
      <c r="N174" s="259"/>
      <c r="X174" s="250"/>
      <c r="Y174" s="250"/>
      <c r="Z174" s="250"/>
      <c r="AA174" s="251"/>
    </row>
    <row r="175" spans="1:27" s="252" customFormat="1" ht="18.75" customHeight="1">
      <c r="A175" s="378">
        <f t="shared" si="13"/>
        <v>0</v>
      </c>
      <c r="B175" s="379">
        <f t="shared" si="11"/>
        <v>0</v>
      </c>
      <c r="C175" s="380">
        <f>IF(($P$9-SUM($C$9:C174))&gt;0,$AA$9,0)</f>
        <v>0</v>
      </c>
      <c r="D175" s="381">
        <f>IF(($P$10-SUM($D$9:D174))&gt;0,$AA$10,0)</f>
        <v>0</v>
      </c>
      <c r="E175" s="382">
        <f>ROUND(((P$9-SUM(C$9:C174))*G$2/100)/12,0)+ROUND(((P$10-SUM(D$9:D174))*(G$2-P$15)/100)/12,0)</f>
        <v>0</v>
      </c>
      <c r="F175" s="383">
        <f t="shared" si="10"/>
        <v>0</v>
      </c>
      <c r="G175" s="393" t="s">
        <v>188</v>
      </c>
      <c r="H175" s="394">
        <f>SUM(B165:B176)</f>
        <v>0</v>
      </c>
      <c r="I175" s="384"/>
      <c r="J175" s="384"/>
      <c r="K175" s="384"/>
      <c r="L175" s="384"/>
      <c r="M175" s="385">
        <f t="shared" si="12"/>
        <v>0</v>
      </c>
      <c r="N175" s="259"/>
      <c r="X175" s="250"/>
      <c r="Y175" s="250"/>
      <c r="Z175" s="250"/>
      <c r="AA175" s="251"/>
    </row>
    <row r="176" spans="1:27" s="252" customFormat="1" ht="18.75" customHeight="1">
      <c r="A176" s="396">
        <f t="shared" si="13"/>
        <v>0</v>
      </c>
      <c r="B176" s="397">
        <f t="shared" si="11"/>
        <v>0</v>
      </c>
      <c r="C176" s="398">
        <f>IF(($P$9-SUM($C$9:C175))&gt;0,$AA$9,0)</f>
        <v>0</v>
      </c>
      <c r="D176" s="399">
        <f>IF(($P$10-SUM($D$9:D175))&gt;0,$AA$10,0)</f>
        <v>0</v>
      </c>
      <c r="E176" s="400">
        <f>ROUND(((P$9-SUM(C$9:C175))*G$2/100)/12,0)+ROUND(((P$10-SUM(D$9:D175))*(G$2-P$15)/100)/12,0)</f>
        <v>0</v>
      </c>
      <c r="F176" s="401">
        <f t="shared" si="10"/>
        <v>0</v>
      </c>
      <c r="G176" s="402" t="s">
        <v>190</v>
      </c>
      <c r="H176" s="403">
        <f>IF(P$13&gt;1,"未定",SUM(E165:E176))</f>
        <v>0</v>
      </c>
      <c r="I176" s="404"/>
      <c r="J176" s="404"/>
      <c r="K176" s="404"/>
      <c r="L176" s="404"/>
      <c r="M176" s="405">
        <f t="shared" si="12"/>
        <v>0</v>
      </c>
      <c r="N176" s="259"/>
      <c r="X176" s="250"/>
      <c r="Y176" s="250"/>
      <c r="Z176" s="250"/>
      <c r="AA176" s="251"/>
    </row>
    <row r="177" spans="1:27" s="252" customFormat="1" ht="18.75" customHeight="1">
      <c r="A177" s="367">
        <f t="shared" si="13"/>
        <v>0</v>
      </c>
      <c r="B177" s="368">
        <f t="shared" si="11"/>
        <v>0</v>
      </c>
      <c r="C177" s="369">
        <f>IF(($P$9-SUM($C$9:C176))&gt;0,$AA$9,0)</f>
        <v>0</v>
      </c>
      <c r="D177" s="370">
        <f>IF(($P$10-SUM($D$9:D176))&gt;0,$AA$10,0)</f>
        <v>0</v>
      </c>
      <c r="E177" s="409">
        <f>ROUND(((P$9-SUM(C$9:C176))*G$2/100)/12,0)+ROUND(((P$10-SUM(D$9:D176))*(G$2-P$15)/100)/12,0)</f>
        <v>0</v>
      </c>
      <c r="F177" s="372">
        <f t="shared" si="10"/>
        <v>0</v>
      </c>
      <c r="G177" s="1465" t="s">
        <v>211</v>
      </c>
      <c r="H177" s="1466"/>
      <c r="I177" s="373"/>
      <c r="J177" s="373"/>
      <c r="K177" s="373"/>
      <c r="L177" s="373"/>
      <c r="M177" s="375">
        <f t="shared" si="12"/>
        <v>0</v>
      </c>
      <c r="N177" s="259"/>
      <c r="X177" s="250"/>
      <c r="Y177" s="250"/>
      <c r="Z177" s="250"/>
      <c r="AA177" s="251"/>
    </row>
    <row r="178" spans="1:27" s="252" customFormat="1" ht="18.75" customHeight="1">
      <c r="A178" s="378">
        <f t="shared" si="13"/>
        <v>0</v>
      </c>
      <c r="B178" s="379">
        <f t="shared" si="11"/>
        <v>0</v>
      </c>
      <c r="C178" s="380">
        <f>IF(($P$9-SUM($C$9:C177))&gt;0,$AA$9,0)</f>
        <v>0</v>
      </c>
      <c r="D178" s="381">
        <f>IF(($P$10-SUM($D$9:D177))&gt;0,$AA$10,0)</f>
        <v>0</v>
      </c>
      <c r="E178" s="382">
        <f>ROUND(((P$9-SUM(C$9:C177))*G$2/100)/12,0)+ROUND(((P$10-SUM(D$9:D177))*(G$2-P$15)/100)/12,0)</f>
        <v>0</v>
      </c>
      <c r="F178" s="383">
        <f t="shared" si="10"/>
        <v>0</v>
      </c>
      <c r="G178" s="1467"/>
      <c r="H178" s="1468"/>
      <c r="I178" s="384"/>
      <c r="J178" s="384"/>
      <c r="K178" s="384"/>
      <c r="L178" s="384"/>
      <c r="M178" s="385">
        <f t="shared" si="12"/>
        <v>0</v>
      </c>
      <c r="N178" s="259"/>
      <c r="X178" s="250"/>
      <c r="Y178" s="250"/>
      <c r="Z178" s="250"/>
      <c r="AA178" s="251"/>
    </row>
    <row r="179" spans="1:27" s="252" customFormat="1" ht="18.75" customHeight="1">
      <c r="A179" s="378">
        <f t="shared" si="13"/>
        <v>0</v>
      </c>
      <c r="B179" s="379">
        <f t="shared" si="11"/>
        <v>0</v>
      </c>
      <c r="C179" s="380">
        <f>IF(($P$9-SUM($C$9:C178))&gt;0,$AA$9,0)</f>
        <v>0</v>
      </c>
      <c r="D179" s="381">
        <f>IF(($P$10-SUM($D$9:D178))&gt;0,$AA$10,0)</f>
        <v>0</v>
      </c>
      <c r="E179" s="382">
        <f>ROUND(((P$9-SUM(C$9:C178))*G$2/100)/12,0)+ROUND(((P$10-SUM(D$9:D178))*(G$2-P$15)/100)/12,0)</f>
        <v>0</v>
      </c>
      <c r="F179" s="383">
        <f t="shared" si="10"/>
        <v>0</v>
      </c>
      <c r="G179" s="1467"/>
      <c r="H179" s="1468"/>
      <c r="I179" s="384"/>
      <c r="J179" s="384"/>
      <c r="K179" s="384"/>
      <c r="L179" s="384"/>
      <c r="M179" s="385">
        <f t="shared" si="12"/>
        <v>0</v>
      </c>
      <c r="N179" s="259"/>
      <c r="X179" s="250"/>
      <c r="Y179" s="250"/>
      <c r="Z179" s="250"/>
      <c r="AA179" s="251"/>
    </row>
    <row r="180" spans="1:27" s="252" customFormat="1" ht="18.75" customHeight="1">
      <c r="A180" s="378">
        <f t="shared" si="13"/>
        <v>0</v>
      </c>
      <c r="B180" s="379">
        <f t="shared" si="11"/>
        <v>0</v>
      </c>
      <c r="C180" s="380">
        <f>IF(($P$9-SUM($C$9:C179))&gt;0,$AA$9,0)</f>
        <v>0</v>
      </c>
      <c r="D180" s="381">
        <f>IF(($P$10-SUM($D$9:D179))&gt;0,$AA$10,0)</f>
        <v>0</v>
      </c>
      <c r="E180" s="382">
        <f>ROUND(((P$9-SUM(C$9:C179))*G$2/100)/12,0)+ROUND(((P$10-SUM(D$9:D179))*(G$2-P$15)/100)/12,0)</f>
        <v>0</v>
      </c>
      <c r="F180" s="383">
        <f t="shared" si="10"/>
        <v>0</v>
      </c>
      <c r="G180" s="1467"/>
      <c r="H180" s="1468"/>
      <c r="I180" s="384"/>
      <c r="J180" s="384"/>
      <c r="K180" s="384"/>
      <c r="L180" s="384"/>
      <c r="M180" s="385">
        <f t="shared" si="12"/>
        <v>0</v>
      </c>
      <c r="N180" s="259"/>
      <c r="X180" s="250"/>
      <c r="Y180" s="250"/>
      <c r="Z180" s="250"/>
      <c r="AA180" s="251"/>
    </row>
    <row r="181" spans="1:27" s="252" customFormat="1" ht="18.75" customHeight="1">
      <c r="A181" s="378">
        <f t="shared" si="13"/>
        <v>0</v>
      </c>
      <c r="B181" s="379">
        <f t="shared" si="11"/>
        <v>0</v>
      </c>
      <c r="C181" s="380">
        <f>IF(($P$9-SUM($C$9:C180))&gt;0,$AA$9,0)</f>
        <v>0</v>
      </c>
      <c r="D181" s="381">
        <f>IF(($P$10-SUM($D$9:D180))&gt;0,$AA$10,0)</f>
        <v>0</v>
      </c>
      <c r="E181" s="382">
        <f>ROUND(((P$9-SUM(C$9:C180))*G$2/100)/12,0)+ROUND(((P$10-SUM(D$9:D180))*(G$2-P$15)/100)/12,0)</f>
        <v>0</v>
      </c>
      <c r="F181" s="383">
        <f t="shared" si="10"/>
        <v>0</v>
      </c>
      <c r="G181" s="1467"/>
      <c r="H181" s="1468"/>
      <c r="I181" s="384"/>
      <c r="J181" s="384"/>
      <c r="K181" s="384"/>
      <c r="L181" s="384"/>
      <c r="M181" s="385">
        <f t="shared" si="12"/>
        <v>0</v>
      </c>
      <c r="N181" s="259"/>
      <c r="X181" s="250"/>
      <c r="Y181" s="250"/>
      <c r="Z181" s="250"/>
      <c r="AA181" s="251"/>
    </row>
    <row r="182" spans="1:27" s="252" customFormat="1" ht="18.75" customHeight="1">
      <c r="A182" s="378">
        <f t="shared" si="13"/>
        <v>0</v>
      </c>
      <c r="B182" s="379">
        <f t="shared" si="11"/>
        <v>0</v>
      </c>
      <c r="C182" s="380">
        <f>IF(($P$9-SUM($C$9:C181))&gt;0,$AA$9,0)</f>
        <v>0</v>
      </c>
      <c r="D182" s="381">
        <f>IF(($P$10-SUM($D$9:D181))&gt;0,$AA$10,0)</f>
        <v>0</v>
      </c>
      <c r="E182" s="382">
        <f>ROUND(((P$9-SUM(C$9:C181))*G$2/100)/12,0)+ROUND(((P$10-SUM(D$9:D181))*(G$2-P$15)/100)/12,0)</f>
        <v>0</v>
      </c>
      <c r="F182" s="383">
        <f t="shared" si="10"/>
        <v>0</v>
      </c>
      <c r="G182" s="1467"/>
      <c r="H182" s="1468"/>
      <c r="I182" s="384"/>
      <c r="J182" s="384"/>
      <c r="K182" s="384"/>
      <c r="L182" s="384"/>
      <c r="M182" s="385">
        <f t="shared" si="12"/>
        <v>0</v>
      </c>
      <c r="N182" s="259"/>
      <c r="X182" s="250"/>
      <c r="Y182" s="250"/>
      <c r="Z182" s="250"/>
      <c r="AA182" s="251"/>
    </row>
    <row r="183" spans="1:27" s="252" customFormat="1" ht="18.75" customHeight="1">
      <c r="A183" s="378">
        <f t="shared" si="13"/>
        <v>0</v>
      </c>
      <c r="B183" s="379">
        <f t="shared" si="11"/>
        <v>0</v>
      </c>
      <c r="C183" s="380">
        <f>IF(($P$9-SUM($C$9:C182))&gt;0,$AA$9,0)</f>
        <v>0</v>
      </c>
      <c r="D183" s="381">
        <f>IF(($P$10-SUM($D$9:D182))&gt;0,$AA$10,0)</f>
        <v>0</v>
      </c>
      <c r="E183" s="382">
        <f>ROUND(((P$9-SUM(C$9:C182))*G$2/100)/12,0)+ROUND(((P$10-SUM(D$9:D182))*(G$2-P$15)/100)/12,0)</f>
        <v>0</v>
      </c>
      <c r="F183" s="383">
        <f t="shared" si="10"/>
        <v>0</v>
      </c>
      <c r="G183" s="1467"/>
      <c r="H183" s="1468"/>
      <c r="I183" s="384"/>
      <c r="J183" s="384"/>
      <c r="K183" s="384"/>
      <c r="L183" s="384"/>
      <c r="M183" s="385">
        <f t="shared" si="12"/>
        <v>0</v>
      </c>
      <c r="N183" s="259"/>
      <c r="X183" s="250"/>
      <c r="Y183" s="250"/>
      <c r="Z183" s="250"/>
      <c r="AA183" s="251"/>
    </row>
    <row r="184" spans="1:27" s="252" customFormat="1" ht="18.75" customHeight="1">
      <c r="A184" s="378">
        <f t="shared" si="13"/>
        <v>0</v>
      </c>
      <c r="B184" s="379">
        <f t="shared" si="11"/>
        <v>0</v>
      </c>
      <c r="C184" s="380">
        <f>IF(($P$9-SUM($C$9:C183))&gt;0,$AA$9,0)</f>
        <v>0</v>
      </c>
      <c r="D184" s="381">
        <f>IF(($P$10-SUM($D$9:D183))&gt;0,$AA$10,0)</f>
        <v>0</v>
      </c>
      <c r="E184" s="382">
        <f>ROUND(((P$9-SUM(C$9:C183))*G$2/100)/12,0)+ROUND(((P$10-SUM(D$9:D183))*(G$2-P$15)/100)/12,0)</f>
        <v>0</v>
      </c>
      <c r="F184" s="383">
        <f t="shared" si="10"/>
        <v>0</v>
      </c>
      <c r="G184" s="1467"/>
      <c r="H184" s="1468"/>
      <c r="I184" s="384"/>
      <c r="J184" s="384"/>
      <c r="K184" s="384"/>
      <c r="L184" s="384"/>
      <c r="M184" s="385">
        <f t="shared" si="12"/>
        <v>0</v>
      </c>
      <c r="N184" s="259"/>
      <c r="X184" s="250"/>
      <c r="Y184" s="250"/>
      <c r="Z184" s="250"/>
      <c r="AA184" s="251"/>
    </row>
    <row r="185" spans="1:27" s="252" customFormat="1" ht="18.75" customHeight="1">
      <c r="A185" s="378">
        <f t="shared" si="13"/>
        <v>0</v>
      </c>
      <c r="B185" s="379">
        <f t="shared" si="11"/>
        <v>0</v>
      </c>
      <c r="C185" s="380">
        <f>IF(($P$9-SUM($C$9:C184))&gt;0,$AA$9,0)</f>
        <v>0</v>
      </c>
      <c r="D185" s="381">
        <f>IF(($P$10-SUM($D$9:D184))&gt;0,$AA$10,0)</f>
        <v>0</v>
      </c>
      <c r="E185" s="382">
        <f>ROUND(((P$9-SUM(C$9:C184))*G$2/100)/12,0)+ROUND(((P$10-SUM(D$9:D184))*(G$2-P$15)/100)/12,0)</f>
        <v>0</v>
      </c>
      <c r="F185" s="383">
        <f t="shared" si="10"/>
        <v>0</v>
      </c>
      <c r="G185" s="1467"/>
      <c r="H185" s="1468"/>
      <c r="I185" s="384"/>
      <c r="J185" s="384"/>
      <c r="K185" s="384"/>
      <c r="L185" s="384"/>
      <c r="M185" s="385">
        <f t="shared" si="12"/>
        <v>0</v>
      </c>
      <c r="N185" s="259"/>
      <c r="X185" s="250"/>
      <c r="Y185" s="250"/>
      <c r="Z185" s="250"/>
      <c r="AA185" s="251"/>
    </row>
    <row r="186" spans="1:27" s="252" customFormat="1" ht="18.75" customHeight="1">
      <c r="A186" s="378">
        <f t="shared" si="13"/>
        <v>0</v>
      </c>
      <c r="B186" s="379">
        <f t="shared" si="11"/>
        <v>0</v>
      </c>
      <c r="C186" s="380">
        <f>IF(($P$9-SUM($C$9:C185))&gt;0,$AA$9,0)</f>
        <v>0</v>
      </c>
      <c r="D186" s="381">
        <f>IF(($P$10-SUM($D$9:D185))&gt;0,$AA$10,0)</f>
        <v>0</v>
      </c>
      <c r="E186" s="382">
        <f>ROUND(((P$9-SUM(C$9:C185))*G$2/100)/12,0)+ROUND(((P$10-SUM(D$9:D185))*(G$2-P$15)/100)/12,0)</f>
        <v>0</v>
      </c>
      <c r="F186" s="383">
        <f t="shared" si="10"/>
        <v>0</v>
      </c>
      <c r="G186" s="391" t="s">
        <v>167</v>
      </c>
      <c r="H186" s="419">
        <f>IF(P$13&gt;1,"未定",SUM(F177:F188))</f>
        <v>0</v>
      </c>
      <c r="I186" s="384"/>
      <c r="J186" s="384"/>
      <c r="K186" s="384"/>
      <c r="L186" s="384"/>
      <c r="M186" s="385">
        <f t="shared" si="12"/>
        <v>0</v>
      </c>
      <c r="N186" s="259"/>
      <c r="X186" s="250"/>
      <c r="Y186" s="250"/>
      <c r="Z186" s="250"/>
      <c r="AA186" s="251"/>
    </row>
    <row r="187" spans="1:27" s="252" customFormat="1" ht="18.75" customHeight="1">
      <c r="A187" s="378">
        <f t="shared" si="13"/>
        <v>0</v>
      </c>
      <c r="B187" s="379">
        <f t="shared" si="11"/>
        <v>0</v>
      </c>
      <c r="C187" s="380">
        <f>IF(($P$9-SUM($C$9:C186))&gt;0,$AA$9,0)</f>
        <v>0</v>
      </c>
      <c r="D187" s="381">
        <f>IF(($P$10-SUM($D$9:D186))&gt;0,$AA$10,0)</f>
        <v>0</v>
      </c>
      <c r="E187" s="382">
        <f>ROUND(((P$9-SUM(C$9:C186))*G$2/100)/12,0)+ROUND(((P$10-SUM(D$9:D186))*(G$2-P$15)/100)/12,0)</f>
        <v>0</v>
      </c>
      <c r="F187" s="383">
        <f t="shared" si="10"/>
        <v>0</v>
      </c>
      <c r="G187" s="393" t="s">
        <v>188</v>
      </c>
      <c r="H187" s="394">
        <f>SUM(B177:B188)</f>
        <v>0</v>
      </c>
      <c r="I187" s="384"/>
      <c r="J187" s="384"/>
      <c r="K187" s="384"/>
      <c r="L187" s="384"/>
      <c r="M187" s="385">
        <f t="shared" si="12"/>
        <v>0</v>
      </c>
      <c r="N187" s="259"/>
      <c r="X187" s="250"/>
      <c r="Y187" s="250"/>
      <c r="Z187" s="250"/>
      <c r="AA187" s="251"/>
    </row>
    <row r="188" spans="1:27" s="252" customFormat="1" ht="18.75" customHeight="1">
      <c r="A188" s="396">
        <f t="shared" si="13"/>
        <v>0</v>
      </c>
      <c r="B188" s="397">
        <f t="shared" si="11"/>
        <v>0</v>
      </c>
      <c r="C188" s="398">
        <f>IF(($P$9-SUM($C$9:C187))&gt;0,$AA$9,0)</f>
        <v>0</v>
      </c>
      <c r="D188" s="399">
        <f>IF(($P$10-SUM($D$9:D187))&gt;0,$AA$10,0)</f>
        <v>0</v>
      </c>
      <c r="E188" s="400">
        <f>ROUND(((P$9-SUM(C$9:C187))*G$2/100)/12,0)+ROUND(((P$10-SUM(D$9:D187))*(G$2-P$15)/100)/12,0)</f>
        <v>0</v>
      </c>
      <c r="F188" s="401">
        <f t="shared" si="10"/>
        <v>0</v>
      </c>
      <c r="G188" s="402" t="s">
        <v>190</v>
      </c>
      <c r="H188" s="403">
        <f>IF(P$13&gt;1,"未定",SUM(E177:E188))</f>
        <v>0</v>
      </c>
      <c r="I188" s="404"/>
      <c r="J188" s="404"/>
      <c r="K188" s="404"/>
      <c r="L188" s="404"/>
      <c r="M188" s="405">
        <f t="shared" si="12"/>
        <v>0</v>
      </c>
      <c r="N188" s="259"/>
      <c r="X188" s="250"/>
      <c r="Y188" s="250"/>
      <c r="Z188" s="250"/>
      <c r="AA188" s="251"/>
    </row>
    <row r="189" spans="1:27" s="252" customFormat="1" ht="18.75" customHeight="1">
      <c r="A189" s="367">
        <f t="shared" si="13"/>
        <v>0</v>
      </c>
      <c r="B189" s="368">
        <f t="shared" si="11"/>
        <v>0</v>
      </c>
      <c r="C189" s="369">
        <f>IF(($P$9-SUM($C$9:C188))&gt;0,$AA$9,0)</f>
        <v>0</v>
      </c>
      <c r="D189" s="370">
        <f>IF(($P$10-SUM($D$9:D188))&gt;0,$AA$10,0)</f>
        <v>0</v>
      </c>
      <c r="E189" s="409">
        <f>ROUND(((P$9-SUM(C$9:C188))*G$2/100)/12,0)+ROUND(((P$10-SUM(D$9:D188))*(G$2-P$15)/100)/12,0)</f>
        <v>0</v>
      </c>
      <c r="F189" s="372">
        <f t="shared" si="10"/>
        <v>0</v>
      </c>
      <c r="G189" s="1465" t="s">
        <v>212</v>
      </c>
      <c r="H189" s="1466"/>
      <c r="I189" s="373"/>
      <c r="J189" s="373"/>
      <c r="K189" s="373"/>
      <c r="L189" s="373"/>
      <c r="M189" s="375">
        <f t="shared" si="12"/>
        <v>0</v>
      </c>
      <c r="N189" s="259"/>
      <c r="X189" s="250"/>
      <c r="Y189" s="250"/>
      <c r="Z189" s="250"/>
      <c r="AA189" s="251"/>
    </row>
    <row r="190" spans="1:27" s="252" customFormat="1" ht="18.75" customHeight="1">
      <c r="A190" s="378">
        <f t="shared" si="13"/>
        <v>0</v>
      </c>
      <c r="B190" s="379">
        <f t="shared" si="11"/>
        <v>0</v>
      </c>
      <c r="C190" s="380">
        <f>IF(($P$9-SUM($C$9:C189))&gt;0,$AA$9,0)</f>
        <v>0</v>
      </c>
      <c r="D190" s="381">
        <f>IF(($P$10-SUM($D$9:D189))&gt;0,$AA$10,0)</f>
        <v>0</v>
      </c>
      <c r="E190" s="382">
        <f>ROUND(((P$9-SUM(C$9:C189))*G$2/100)/12,0)+ROUND(((P$10-SUM(D$9:D189))*(G$2-P$15)/100)/12,0)</f>
        <v>0</v>
      </c>
      <c r="F190" s="383">
        <f t="shared" si="10"/>
        <v>0</v>
      </c>
      <c r="G190" s="1467"/>
      <c r="H190" s="1468"/>
      <c r="I190" s="384"/>
      <c r="J190" s="384"/>
      <c r="K190" s="384"/>
      <c r="L190" s="384"/>
      <c r="M190" s="385">
        <f t="shared" si="12"/>
        <v>0</v>
      </c>
      <c r="N190" s="259"/>
      <c r="X190" s="250"/>
      <c r="Y190" s="250"/>
      <c r="Z190" s="250"/>
      <c r="AA190" s="251"/>
    </row>
    <row r="191" spans="1:27" s="252" customFormat="1" ht="18.75" customHeight="1">
      <c r="A191" s="378">
        <f t="shared" si="13"/>
        <v>0</v>
      </c>
      <c r="B191" s="379">
        <f t="shared" si="11"/>
        <v>0</v>
      </c>
      <c r="C191" s="380">
        <f>IF(($P$9-SUM($C$9:C190))&gt;0,$AA$9,0)</f>
        <v>0</v>
      </c>
      <c r="D191" s="381">
        <f>IF(($P$10-SUM($D$9:D190))&gt;0,$AA$10,0)</f>
        <v>0</v>
      </c>
      <c r="E191" s="382">
        <f>ROUND(((P$9-SUM(C$9:C190))*G$2/100)/12,0)+ROUND(((P$10-SUM(D$9:D190))*(G$2-P$15)/100)/12,0)</f>
        <v>0</v>
      </c>
      <c r="F191" s="383">
        <f t="shared" si="10"/>
        <v>0</v>
      </c>
      <c r="G191" s="1467"/>
      <c r="H191" s="1468"/>
      <c r="I191" s="384"/>
      <c r="J191" s="384"/>
      <c r="K191" s="384"/>
      <c r="L191" s="384"/>
      <c r="M191" s="385">
        <f t="shared" si="12"/>
        <v>0</v>
      </c>
      <c r="N191" s="259"/>
      <c r="X191" s="250"/>
      <c r="Y191" s="250"/>
      <c r="Z191" s="250"/>
      <c r="AA191" s="251"/>
    </row>
    <row r="192" spans="1:27" s="252" customFormat="1" ht="18.75" customHeight="1">
      <c r="A192" s="378">
        <f t="shared" si="13"/>
        <v>0</v>
      </c>
      <c r="B192" s="379">
        <f t="shared" si="11"/>
        <v>0</v>
      </c>
      <c r="C192" s="380">
        <f>IF(($P$9-SUM($C$9:C191))&gt;0,$AA$9,0)</f>
        <v>0</v>
      </c>
      <c r="D192" s="381">
        <f>IF(($P$10-SUM($D$9:D191))&gt;0,$AA$10,0)</f>
        <v>0</v>
      </c>
      <c r="E192" s="382">
        <f>ROUND(((P$9-SUM(C$9:C191))*G$2/100)/12,0)+ROUND(((P$10-SUM(D$9:D191))*(G$2-P$15)/100)/12,0)</f>
        <v>0</v>
      </c>
      <c r="F192" s="383">
        <f t="shared" si="10"/>
        <v>0</v>
      </c>
      <c r="G192" s="1467"/>
      <c r="H192" s="1468"/>
      <c r="I192" s="384"/>
      <c r="J192" s="384"/>
      <c r="K192" s="384"/>
      <c r="L192" s="384"/>
      <c r="M192" s="385">
        <f t="shared" si="12"/>
        <v>0</v>
      </c>
      <c r="N192" s="259"/>
      <c r="X192" s="250"/>
      <c r="Y192" s="250"/>
      <c r="Z192" s="250"/>
      <c r="AA192" s="251"/>
    </row>
    <row r="193" spans="1:27" s="252" customFormat="1" ht="18.75" customHeight="1">
      <c r="A193" s="378">
        <f t="shared" si="13"/>
        <v>0</v>
      </c>
      <c r="B193" s="379">
        <f t="shared" si="11"/>
        <v>0</v>
      </c>
      <c r="C193" s="380">
        <f>IF(($P$9-SUM($C$9:C192))&gt;0,$AA$9,0)</f>
        <v>0</v>
      </c>
      <c r="D193" s="381">
        <f>IF(($P$10-SUM($D$9:D192))&gt;0,$AA$10,0)</f>
        <v>0</v>
      </c>
      <c r="E193" s="382">
        <f>ROUND(((P$9-SUM(C$9:C192))*G$2/100)/12,0)+ROUND(((P$10-SUM(D$9:D192))*(G$2-P$15)/100)/12,0)</f>
        <v>0</v>
      </c>
      <c r="F193" s="383">
        <f t="shared" ref="F193:F256" si="14">IF(P$13&gt;1,"未定",B193+E193)</f>
        <v>0</v>
      </c>
      <c r="G193" s="1467"/>
      <c r="H193" s="1468"/>
      <c r="I193" s="384"/>
      <c r="J193" s="384"/>
      <c r="K193" s="384"/>
      <c r="L193" s="384"/>
      <c r="M193" s="385">
        <f t="shared" si="12"/>
        <v>0</v>
      </c>
      <c r="N193" s="259"/>
      <c r="X193" s="250"/>
      <c r="Y193" s="250"/>
      <c r="Z193" s="250"/>
      <c r="AA193" s="251"/>
    </row>
    <row r="194" spans="1:27" s="252" customFormat="1" ht="18.75" customHeight="1">
      <c r="A194" s="378">
        <f t="shared" si="13"/>
        <v>0</v>
      </c>
      <c r="B194" s="379">
        <f t="shared" si="11"/>
        <v>0</v>
      </c>
      <c r="C194" s="380">
        <f>IF(($P$9-SUM($C$9:C193))&gt;0,$AA$9,0)</f>
        <v>0</v>
      </c>
      <c r="D194" s="381">
        <f>IF(($P$10-SUM($D$9:D193))&gt;0,$AA$10,0)</f>
        <v>0</v>
      </c>
      <c r="E194" s="382">
        <f>ROUND(((P$9-SUM(C$9:C193))*G$2/100)/12,0)+ROUND(((P$10-SUM(D$9:D193))*(G$2-P$15)/100)/12,0)</f>
        <v>0</v>
      </c>
      <c r="F194" s="383">
        <f t="shared" si="14"/>
        <v>0</v>
      </c>
      <c r="G194" s="1467"/>
      <c r="H194" s="1468"/>
      <c r="I194" s="384"/>
      <c r="J194" s="384"/>
      <c r="K194" s="384"/>
      <c r="L194" s="384"/>
      <c r="M194" s="385">
        <f t="shared" si="12"/>
        <v>0</v>
      </c>
      <c r="N194" s="259"/>
      <c r="X194" s="250"/>
      <c r="Y194" s="250"/>
      <c r="Z194" s="250"/>
      <c r="AA194" s="251"/>
    </row>
    <row r="195" spans="1:27" s="252" customFormat="1" ht="18.75" customHeight="1">
      <c r="A195" s="378">
        <f t="shared" si="13"/>
        <v>0</v>
      </c>
      <c r="B195" s="379">
        <f t="shared" si="11"/>
        <v>0</v>
      </c>
      <c r="C195" s="380">
        <f>IF(($P$9-SUM($C$9:C194))&gt;0,$AA$9,0)</f>
        <v>0</v>
      </c>
      <c r="D195" s="381">
        <f>IF(($P$10-SUM($D$9:D194))&gt;0,$AA$10,0)</f>
        <v>0</v>
      </c>
      <c r="E195" s="382">
        <f>ROUND(((P$9-SUM(C$9:C194))*G$2/100)/12,0)+ROUND(((P$10-SUM(D$9:D194))*(G$2-P$15)/100)/12,0)</f>
        <v>0</v>
      </c>
      <c r="F195" s="383">
        <f t="shared" si="14"/>
        <v>0</v>
      </c>
      <c r="G195" s="1467"/>
      <c r="H195" s="1468"/>
      <c r="I195" s="384"/>
      <c r="J195" s="384"/>
      <c r="K195" s="384"/>
      <c r="L195" s="384"/>
      <c r="M195" s="385">
        <f t="shared" si="12"/>
        <v>0</v>
      </c>
      <c r="N195" s="259"/>
      <c r="X195" s="250"/>
      <c r="Y195" s="250"/>
      <c r="Z195" s="250"/>
      <c r="AA195" s="251"/>
    </row>
    <row r="196" spans="1:27" s="252" customFormat="1" ht="18.75" customHeight="1">
      <c r="A196" s="378">
        <f t="shared" si="13"/>
        <v>0</v>
      </c>
      <c r="B196" s="379">
        <f t="shared" si="11"/>
        <v>0</v>
      </c>
      <c r="C196" s="380">
        <f>IF(($P$9-SUM($C$9:C195))&gt;0,$AA$9,0)</f>
        <v>0</v>
      </c>
      <c r="D196" s="381">
        <f>IF(($P$10-SUM($D$9:D195))&gt;0,$AA$10,0)</f>
        <v>0</v>
      </c>
      <c r="E196" s="382">
        <f>ROUND(((P$9-SUM(C$9:C195))*G$2/100)/12,0)+ROUND(((P$10-SUM(D$9:D195))*(G$2-P$15)/100)/12,0)</f>
        <v>0</v>
      </c>
      <c r="F196" s="383">
        <f t="shared" si="14"/>
        <v>0</v>
      </c>
      <c r="G196" s="1467"/>
      <c r="H196" s="1468"/>
      <c r="I196" s="384"/>
      <c r="J196" s="384"/>
      <c r="K196" s="384"/>
      <c r="L196" s="384"/>
      <c r="M196" s="385">
        <f t="shared" si="12"/>
        <v>0</v>
      </c>
      <c r="N196" s="259"/>
      <c r="X196" s="250"/>
      <c r="Y196" s="250"/>
      <c r="Z196" s="250"/>
      <c r="AA196" s="251"/>
    </row>
    <row r="197" spans="1:27" s="252" customFormat="1" ht="18.75" customHeight="1">
      <c r="A197" s="378">
        <f t="shared" si="13"/>
        <v>0</v>
      </c>
      <c r="B197" s="379">
        <f t="shared" si="11"/>
        <v>0</v>
      </c>
      <c r="C197" s="380">
        <f>IF(($P$9-SUM($C$9:C196))&gt;0,$AA$9,0)</f>
        <v>0</v>
      </c>
      <c r="D197" s="381">
        <f>IF(($P$10-SUM($D$9:D196))&gt;0,$AA$10,0)</f>
        <v>0</v>
      </c>
      <c r="E197" s="382">
        <f>ROUND(((P$9-SUM(C$9:C196))*G$2/100)/12,0)+ROUND(((P$10-SUM(D$9:D196))*(G$2-P$15)/100)/12,0)</f>
        <v>0</v>
      </c>
      <c r="F197" s="383">
        <f t="shared" si="14"/>
        <v>0</v>
      </c>
      <c r="G197" s="1467"/>
      <c r="H197" s="1468"/>
      <c r="I197" s="384"/>
      <c r="J197" s="384"/>
      <c r="K197" s="384"/>
      <c r="L197" s="384"/>
      <c r="M197" s="385">
        <f t="shared" si="12"/>
        <v>0</v>
      </c>
      <c r="N197" s="259"/>
      <c r="X197" s="250"/>
      <c r="Y197" s="250"/>
      <c r="Z197" s="250"/>
      <c r="AA197" s="251"/>
    </row>
    <row r="198" spans="1:27" s="252" customFormat="1" ht="18.75" customHeight="1">
      <c r="A198" s="378">
        <f t="shared" si="13"/>
        <v>0</v>
      </c>
      <c r="B198" s="379">
        <f t="shared" si="11"/>
        <v>0</v>
      </c>
      <c r="C198" s="380">
        <f>IF(($P$9-SUM($C$9:C197))&gt;0,$AA$9,0)</f>
        <v>0</v>
      </c>
      <c r="D198" s="381">
        <f>IF(($P$10-SUM($D$9:D197))&gt;0,$AA$10,0)</f>
        <v>0</v>
      </c>
      <c r="E198" s="382">
        <f>ROUND(((P$9-SUM(C$9:C197))*G$2/100)/12,0)+ROUND(((P$10-SUM(D$9:D197))*(G$2-P$15)/100)/12,0)</f>
        <v>0</v>
      </c>
      <c r="F198" s="383">
        <f t="shared" si="14"/>
        <v>0</v>
      </c>
      <c r="G198" s="391" t="s">
        <v>167</v>
      </c>
      <c r="H198" s="419">
        <f>IF(P$13&gt;1,"未定",SUM(F189:F200))</f>
        <v>0</v>
      </c>
      <c r="I198" s="384"/>
      <c r="J198" s="384"/>
      <c r="K198" s="384"/>
      <c r="L198" s="384"/>
      <c r="M198" s="385">
        <f t="shared" si="12"/>
        <v>0</v>
      </c>
      <c r="N198" s="259"/>
      <c r="X198" s="250"/>
      <c r="Y198" s="250"/>
      <c r="Z198" s="250"/>
      <c r="AA198" s="251"/>
    </row>
    <row r="199" spans="1:27" s="252" customFormat="1" ht="18.75" customHeight="1">
      <c r="A199" s="378">
        <f t="shared" si="13"/>
        <v>0</v>
      </c>
      <c r="B199" s="379">
        <f t="shared" si="11"/>
        <v>0</v>
      </c>
      <c r="C199" s="380">
        <f>IF(($P$9-SUM($C$9:C198))&gt;0,$AA$9,0)</f>
        <v>0</v>
      </c>
      <c r="D199" s="381">
        <f>IF(($P$10-SUM($D$9:D198))&gt;0,$AA$10,0)</f>
        <v>0</v>
      </c>
      <c r="E199" s="382">
        <f>ROUND(((P$9-SUM(C$9:C198))*G$2/100)/12,0)+ROUND(((P$10-SUM(D$9:D198))*(G$2-P$15)/100)/12,0)</f>
        <v>0</v>
      </c>
      <c r="F199" s="383">
        <f t="shared" si="14"/>
        <v>0</v>
      </c>
      <c r="G199" s="393" t="s">
        <v>188</v>
      </c>
      <c r="H199" s="394">
        <f>SUM(B189:B200)</f>
        <v>0</v>
      </c>
      <c r="I199" s="384"/>
      <c r="J199" s="384"/>
      <c r="K199" s="384"/>
      <c r="L199" s="384"/>
      <c r="M199" s="385">
        <f t="shared" si="12"/>
        <v>0</v>
      </c>
      <c r="N199" s="259"/>
      <c r="X199" s="250"/>
      <c r="Y199" s="250"/>
      <c r="Z199" s="250"/>
      <c r="AA199" s="251"/>
    </row>
    <row r="200" spans="1:27" s="252" customFormat="1" ht="18.75" customHeight="1">
      <c r="A200" s="396">
        <f t="shared" si="13"/>
        <v>0</v>
      </c>
      <c r="B200" s="397">
        <f t="shared" si="11"/>
        <v>0</v>
      </c>
      <c r="C200" s="398">
        <f>IF(($P$9-SUM($C$9:C199))&gt;0,$AA$9,0)</f>
        <v>0</v>
      </c>
      <c r="D200" s="399">
        <f>IF(($P$10-SUM($D$9:D199))&gt;0,$AA$10,0)</f>
        <v>0</v>
      </c>
      <c r="E200" s="400">
        <f>ROUND(((P$9-SUM(C$9:C199))*G$2/100)/12,0)+ROUND(((P$10-SUM(D$9:D199))*(G$2-P$15)/100)/12,0)</f>
        <v>0</v>
      </c>
      <c r="F200" s="401">
        <f t="shared" si="14"/>
        <v>0</v>
      </c>
      <c r="G200" s="402" t="s">
        <v>190</v>
      </c>
      <c r="H200" s="403">
        <f>IF(P$13&gt;1,"未定",SUM(E189:E200))</f>
        <v>0</v>
      </c>
      <c r="I200" s="404"/>
      <c r="J200" s="404"/>
      <c r="K200" s="404"/>
      <c r="L200" s="404"/>
      <c r="M200" s="405">
        <f t="shared" si="12"/>
        <v>0</v>
      </c>
      <c r="N200" s="259"/>
      <c r="X200" s="250"/>
      <c r="Y200" s="250"/>
      <c r="Z200" s="250"/>
      <c r="AA200" s="251"/>
    </row>
    <row r="201" spans="1:27" s="252" customFormat="1" ht="18.75" customHeight="1">
      <c r="A201" s="367">
        <f t="shared" si="13"/>
        <v>0</v>
      </c>
      <c r="B201" s="368">
        <f t="shared" ref="B201:B264" si="15">SUM(C201:D201)</f>
        <v>0</v>
      </c>
      <c r="C201" s="369">
        <f>IF(($P$9-SUM($C$9:C200))&gt;0,$AA$9,0)</f>
        <v>0</v>
      </c>
      <c r="D201" s="370">
        <f>IF(($P$10-SUM($D$9:D200))&gt;0,$AA$10,0)</f>
        <v>0</v>
      </c>
      <c r="E201" s="409">
        <f>ROUND(((P$9-SUM(C$9:C200))*G$2/100)/12,0)+ROUND(((P$10-SUM(D$9:D200))*(G$2-P$15)/100)/12,0)</f>
        <v>0</v>
      </c>
      <c r="F201" s="372">
        <f t="shared" si="14"/>
        <v>0</v>
      </c>
      <c r="G201" s="1465" t="s">
        <v>213</v>
      </c>
      <c r="H201" s="1466"/>
      <c r="I201" s="373"/>
      <c r="J201" s="373"/>
      <c r="K201" s="373"/>
      <c r="L201" s="373"/>
      <c r="M201" s="375">
        <f t="shared" ref="M201:M264" si="16">SUM(I201:L201)</f>
        <v>0</v>
      </c>
      <c r="N201" s="259"/>
      <c r="X201" s="250"/>
      <c r="Y201" s="250"/>
      <c r="Z201" s="250"/>
      <c r="AA201" s="251"/>
    </row>
    <row r="202" spans="1:27" s="252" customFormat="1" ht="18.75" customHeight="1">
      <c r="A202" s="378">
        <f t="shared" ref="A202:A265" si="17">IF(F202&gt;0,A201+1,0)</f>
        <v>0</v>
      </c>
      <c r="B202" s="379">
        <f t="shared" si="15"/>
        <v>0</v>
      </c>
      <c r="C202" s="380">
        <f>IF(($P$9-SUM($C$9:C201))&gt;0,$AA$9,0)</f>
        <v>0</v>
      </c>
      <c r="D202" s="381">
        <f>IF(($P$10-SUM($D$9:D201))&gt;0,$AA$10,0)</f>
        <v>0</v>
      </c>
      <c r="E202" s="382">
        <f>ROUND(((P$9-SUM(C$9:C201))*G$2/100)/12,0)+ROUND(((P$10-SUM(D$9:D201))*(G$2-P$15)/100)/12,0)</f>
        <v>0</v>
      </c>
      <c r="F202" s="383">
        <f t="shared" si="14"/>
        <v>0</v>
      </c>
      <c r="G202" s="1467"/>
      <c r="H202" s="1468"/>
      <c r="I202" s="384"/>
      <c r="J202" s="384"/>
      <c r="K202" s="384"/>
      <c r="L202" s="384"/>
      <c r="M202" s="385">
        <f t="shared" si="16"/>
        <v>0</v>
      </c>
      <c r="N202" s="259"/>
      <c r="X202" s="250"/>
      <c r="Y202" s="250"/>
      <c r="Z202" s="250"/>
      <c r="AA202" s="251"/>
    </row>
    <row r="203" spans="1:27" s="252" customFormat="1" ht="18.75" customHeight="1">
      <c r="A203" s="378">
        <f t="shared" si="17"/>
        <v>0</v>
      </c>
      <c r="B203" s="379">
        <f t="shared" si="15"/>
        <v>0</v>
      </c>
      <c r="C203" s="380">
        <f>IF(($P$9-SUM($C$9:C202))&gt;0,$AA$9,0)</f>
        <v>0</v>
      </c>
      <c r="D203" s="381">
        <f>IF(($P$10-SUM($D$9:D202))&gt;0,$AA$10,0)</f>
        <v>0</v>
      </c>
      <c r="E203" s="382">
        <f>ROUND(((P$9-SUM(C$9:C202))*G$2/100)/12,0)+ROUND(((P$10-SUM(D$9:D202))*(G$2-P$15)/100)/12,0)</f>
        <v>0</v>
      </c>
      <c r="F203" s="383">
        <f t="shared" si="14"/>
        <v>0</v>
      </c>
      <c r="G203" s="1467"/>
      <c r="H203" s="1468"/>
      <c r="I203" s="384"/>
      <c r="J203" s="384"/>
      <c r="K203" s="384"/>
      <c r="L203" s="384"/>
      <c r="M203" s="385">
        <f t="shared" si="16"/>
        <v>0</v>
      </c>
      <c r="N203" s="259"/>
      <c r="X203" s="250"/>
      <c r="Y203" s="250"/>
      <c r="Z203" s="250"/>
      <c r="AA203" s="251"/>
    </row>
    <row r="204" spans="1:27" s="252" customFormat="1" ht="18.75" customHeight="1">
      <c r="A204" s="378">
        <f t="shared" si="17"/>
        <v>0</v>
      </c>
      <c r="B204" s="379">
        <f t="shared" si="15"/>
        <v>0</v>
      </c>
      <c r="C204" s="380">
        <f>IF(($P$9-SUM($C$9:C203))&gt;0,$AA$9,0)</f>
        <v>0</v>
      </c>
      <c r="D204" s="381">
        <f>IF(($P$10-SUM($D$9:D203))&gt;0,$AA$10,0)</f>
        <v>0</v>
      </c>
      <c r="E204" s="382">
        <f>ROUND(((P$9-SUM(C$9:C203))*G$2/100)/12,0)+ROUND(((P$10-SUM(D$9:D203))*(G$2-P$15)/100)/12,0)</f>
        <v>0</v>
      </c>
      <c r="F204" s="383">
        <f t="shared" si="14"/>
        <v>0</v>
      </c>
      <c r="G204" s="1467"/>
      <c r="H204" s="1468"/>
      <c r="I204" s="384"/>
      <c r="J204" s="384"/>
      <c r="K204" s="384"/>
      <c r="L204" s="384"/>
      <c r="M204" s="385">
        <f t="shared" si="16"/>
        <v>0</v>
      </c>
      <c r="N204" s="259"/>
      <c r="X204" s="250"/>
      <c r="Y204" s="250"/>
      <c r="Z204" s="250"/>
      <c r="AA204" s="251"/>
    </row>
    <row r="205" spans="1:27" s="252" customFormat="1" ht="18.75" customHeight="1">
      <c r="A205" s="378">
        <f t="shared" si="17"/>
        <v>0</v>
      </c>
      <c r="B205" s="379">
        <f t="shared" si="15"/>
        <v>0</v>
      </c>
      <c r="C205" s="380">
        <f>IF(($P$9-SUM($C$9:C204))&gt;0,$AA$9,0)</f>
        <v>0</v>
      </c>
      <c r="D205" s="381">
        <f>IF(($P$10-SUM($D$9:D204))&gt;0,$AA$10,0)</f>
        <v>0</v>
      </c>
      <c r="E205" s="382">
        <f>ROUND(((P$9-SUM(C$9:C204))*G$2/100)/12,0)+ROUND(((P$10-SUM(D$9:D204))*(G$2-P$15)/100)/12,0)</f>
        <v>0</v>
      </c>
      <c r="F205" s="383">
        <f t="shared" si="14"/>
        <v>0</v>
      </c>
      <c r="G205" s="1467"/>
      <c r="H205" s="1468"/>
      <c r="I205" s="384"/>
      <c r="J205" s="384"/>
      <c r="K205" s="384"/>
      <c r="L205" s="384"/>
      <c r="M205" s="385">
        <f t="shared" si="16"/>
        <v>0</v>
      </c>
      <c r="N205" s="259"/>
      <c r="X205" s="250"/>
      <c r="Y205" s="250"/>
      <c r="Z205" s="250"/>
      <c r="AA205" s="251"/>
    </row>
    <row r="206" spans="1:27" s="252" customFormat="1" ht="18.75" customHeight="1">
      <c r="A206" s="378">
        <f t="shared" si="17"/>
        <v>0</v>
      </c>
      <c r="B206" s="379">
        <f t="shared" si="15"/>
        <v>0</v>
      </c>
      <c r="C206" s="380">
        <f>IF(($P$9-SUM($C$9:C205))&gt;0,$AA$9,0)</f>
        <v>0</v>
      </c>
      <c r="D206" s="381">
        <f>IF(($P$10-SUM($D$9:D205))&gt;0,$AA$10,0)</f>
        <v>0</v>
      </c>
      <c r="E206" s="382">
        <f>ROUND(((P$9-SUM(C$9:C205))*G$2/100)/12,0)+ROUND(((P$10-SUM(D$9:D205))*(G$2-P$15)/100)/12,0)</f>
        <v>0</v>
      </c>
      <c r="F206" s="383">
        <f t="shared" si="14"/>
        <v>0</v>
      </c>
      <c r="G206" s="1467"/>
      <c r="H206" s="1468"/>
      <c r="I206" s="384"/>
      <c r="J206" s="384"/>
      <c r="K206" s="384"/>
      <c r="L206" s="384"/>
      <c r="M206" s="385">
        <f t="shared" si="16"/>
        <v>0</v>
      </c>
      <c r="N206" s="259"/>
      <c r="X206" s="250"/>
      <c r="Y206" s="250"/>
      <c r="Z206" s="250"/>
      <c r="AA206" s="251"/>
    </row>
    <row r="207" spans="1:27" s="252" customFormat="1" ht="18.75" customHeight="1">
      <c r="A207" s="378">
        <f t="shared" si="17"/>
        <v>0</v>
      </c>
      <c r="B207" s="379">
        <f t="shared" si="15"/>
        <v>0</v>
      </c>
      <c r="C207" s="380">
        <f>IF(($P$9-SUM($C$9:C206))&gt;0,$AA$9,0)</f>
        <v>0</v>
      </c>
      <c r="D207" s="381">
        <f>IF(($P$10-SUM($D$9:D206))&gt;0,$AA$10,0)</f>
        <v>0</v>
      </c>
      <c r="E207" s="382">
        <f>ROUND(((P$9-SUM(C$9:C206))*G$2/100)/12,0)+ROUND(((P$10-SUM(D$9:D206))*(G$2-P$15)/100)/12,0)</f>
        <v>0</v>
      </c>
      <c r="F207" s="383">
        <f t="shared" si="14"/>
        <v>0</v>
      </c>
      <c r="G207" s="1467"/>
      <c r="H207" s="1468"/>
      <c r="I207" s="384"/>
      <c r="J207" s="384"/>
      <c r="K207" s="384"/>
      <c r="L207" s="384"/>
      <c r="M207" s="385">
        <f t="shared" si="16"/>
        <v>0</v>
      </c>
      <c r="N207" s="259"/>
      <c r="X207" s="250"/>
      <c r="Y207" s="250"/>
      <c r="Z207" s="250"/>
      <c r="AA207" s="251"/>
    </row>
    <row r="208" spans="1:27" s="252" customFormat="1" ht="18.75" customHeight="1">
      <c r="A208" s="378">
        <f t="shared" si="17"/>
        <v>0</v>
      </c>
      <c r="B208" s="379">
        <f t="shared" si="15"/>
        <v>0</v>
      </c>
      <c r="C208" s="380">
        <f>IF(($P$9-SUM($C$9:C207))&gt;0,$AA$9,0)</f>
        <v>0</v>
      </c>
      <c r="D208" s="381">
        <f>IF(($P$10-SUM($D$9:D207))&gt;0,$AA$10,0)</f>
        <v>0</v>
      </c>
      <c r="E208" s="382">
        <f>ROUND(((P$9-SUM(C$9:C207))*G$2/100)/12,0)+ROUND(((P$10-SUM(D$9:D207))*(G$2-P$15)/100)/12,0)</f>
        <v>0</v>
      </c>
      <c r="F208" s="383">
        <f t="shared" si="14"/>
        <v>0</v>
      </c>
      <c r="G208" s="1467"/>
      <c r="H208" s="1468"/>
      <c r="I208" s="384"/>
      <c r="J208" s="384"/>
      <c r="K208" s="384"/>
      <c r="L208" s="384"/>
      <c r="M208" s="385">
        <f t="shared" si="16"/>
        <v>0</v>
      </c>
      <c r="N208" s="259"/>
      <c r="X208" s="250"/>
      <c r="Y208" s="250"/>
      <c r="Z208" s="250"/>
      <c r="AA208" s="251"/>
    </row>
    <row r="209" spans="1:27" s="252" customFormat="1" ht="18.75" customHeight="1">
      <c r="A209" s="378">
        <f t="shared" si="17"/>
        <v>0</v>
      </c>
      <c r="B209" s="379">
        <f t="shared" si="15"/>
        <v>0</v>
      </c>
      <c r="C209" s="380">
        <f>IF(($P$9-SUM($C$9:C208))&gt;0,$AA$9,0)</f>
        <v>0</v>
      </c>
      <c r="D209" s="381">
        <f>IF(($P$10-SUM($D$9:D208))&gt;0,$AA$10,0)</f>
        <v>0</v>
      </c>
      <c r="E209" s="382">
        <f>ROUND(((P$9-SUM(C$9:C208))*G$2/100)/12,0)+ROUND(((P$10-SUM(D$9:D208))*(G$2-P$15)/100)/12,0)</f>
        <v>0</v>
      </c>
      <c r="F209" s="383">
        <f t="shared" si="14"/>
        <v>0</v>
      </c>
      <c r="G209" s="1467"/>
      <c r="H209" s="1468"/>
      <c r="I209" s="384"/>
      <c r="J209" s="384"/>
      <c r="K209" s="384"/>
      <c r="L209" s="384"/>
      <c r="M209" s="385">
        <f t="shared" si="16"/>
        <v>0</v>
      </c>
      <c r="N209" s="259"/>
      <c r="X209" s="250"/>
      <c r="Y209" s="250"/>
      <c r="Z209" s="250"/>
      <c r="AA209" s="251"/>
    </row>
    <row r="210" spans="1:27" s="252" customFormat="1" ht="18.75" customHeight="1">
      <c r="A210" s="378">
        <f t="shared" si="17"/>
        <v>0</v>
      </c>
      <c r="B210" s="379">
        <f t="shared" si="15"/>
        <v>0</v>
      </c>
      <c r="C210" s="380">
        <f>IF(($P$9-SUM($C$9:C209))&gt;0,$AA$9,0)</f>
        <v>0</v>
      </c>
      <c r="D210" s="381">
        <f>IF(($P$10-SUM($D$9:D209))&gt;0,$AA$10,0)</f>
        <v>0</v>
      </c>
      <c r="E210" s="382">
        <f>ROUND(((P$9-SUM(C$9:C209))*G$2/100)/12,0)+ROUND(((P$10-SUM(D$9:D209))*(G$2-P$15)/100)/12,0)</f>
        <v>0</v>
      </c>
      <c r="F210" s="383">
        <f t="shared" si="14"/>
        <v>0</v>
      </c>
      <c r="G210" s="391" t="s">
        <v>167</v>
      </c>
      <c r="H210" s="419">
        <f>IF(P$13&gt;1,"未定",SUM(F201:F212))</f>
        <v>0</v>
      </c>
      <c r="I210" s="384"/>
      <c r="J210" s="384"/>
      <c r="K210" s="384"/>
      <c r="L210" s="384"/>
      <c r="M210" s="385">
        <f t="shared" si="16"/>
        <v>0</v>
      </c>
      <c r="N210" s="259"/>
      <c r="X210" s="250"/>
      <c r="Y210" s="250"/>
      <c r="Z210" s="250"/>
      <c r="AA210" s="251"/>
    </row>
    <row r="211" spans="1:27" s="252" customFormat="1" ht="18.75" customHeight="1">
      <c r="A211" s="378">
        <f t="shared" si="17"/>
        <v>0</v>
      </c>
      <c r="B211" s="379">
        <f t="shared" si="15"/>
        <v>0</v>
      </c>
      <c r="C211" s="380">
        <f>IF(($P$9-SUM($C$9:C210))&gt;0,$AA$9,0)</f>
        <v>0</v>
      </c>
      <c r="D211" s="381">
        <f>IF(($P$10-SUM($D$9:D210))&gt;0,$AA$10,0)</f>
        <v>0</v>
      </c>
      <c r="E211" s="382">
        <f>ROUND(((P$9-SUM(C$9:C210))*G$2/100)/12,0)+ROUND(((P$10-SUM(D$9:D210))*(G$2-P$15)/100)/12,0)</f>
        <v>0</v>
      </c>
      <c r="F211" s="383">
        <f t="shared" si="14"/>
        <v>0</v>
      </c>
      <c r="G211" s="393" t="s">
        <v>188</v>
      </c>
      <c r="H211" s="394">
        <f>SUM(B201:B212)</f>
        <v>0</v>
      </c>
      <c r="I211" s="384"/>
      <c r="J211" s="384"/>
      <c r="K211" s="384"/>
      <c r="L211" s="384"/>
      <c r="M211" s="385">
        <f t="shared" si="16"/>
        <v>0</v>
      </c>
      <c r="N211" s="259"/>
      <c r="X211" s="250"/>
      <c r="Y211" s="250"/>
      <c r="Z211" s="250"/>
      <c r="AA211" s="251"/>
    </row>
    <row r="212" spans="1:27" s="252" customFormat="1" ht="18.75" customHeight="1">
      <c r="A212" s="396">
        <f t="shared" si="17"/>
        <v>0</v>
      </c>
      <c r="B212" s="397">
        <f t="shared" si="15"/>
        <v>0</v>
      </c>
      <c r="C212" s="398">
        <f>IF(($P$9-SUM($C$9:C211))&gt;0,$AA$9,0)</f>
        <v>0</v>
      </c>
      <c r="D212" s="399">
        <f>IF(($P$10-SUM($D$9:D211))&gt;0,$AA$10,0)</f>
        <v>0</v>
      </c>
      <c r="E212" s="400">
        <f>ROUND(((P$9-SUM(C$9:C211))*G$2/100)/12,0)+ROUND(((P$10-SUM(D$9:D211))*(G$2-P$15)/100)/12,0)</f>
        <v>0</v>
      </c>
      <c r="F212" s="401">
        <f t="shared" si="14"/>
        <v>0</v>
      </c>
      <c r="G212" s="402" t="s">
        <v>190</v>
      </c>
      <c r="H212" s="403">
        <f>IF(P$13&gt;1,"未定",SUM(E201:E212))</f>
        <v>0</v>
      </c>
      <c r="I212" s="404"/>
      <c r="J212" s="404"/>
      <c r="K212" s="404"/>
      <c r="L212" s="404"/>
      <c r="M212" s="405">
        <f t="shared" si="16"/>
        <v>0</v>
      </c>
      <c r="N212" s="259"/>
      <c r="X212" s="250"/>
      <c r="Y212" s="250"/>
      <c r="Z212" s="250"/>
      <c r="AA212" s="251"/>
    </row>
    <row r="213" spans="1:27" s="252" customFormat="1" ht="18.75" customHeight="1">
      <c r="A213" s="367">
        <f t="shared" si="17"/>
        <v>0</v>
      </c>
      <c r="B213" s="368">
        <f t="shared" si="15"/>
        <v>0</v>
      </c>
      <c r="C213" s="369">
        <f>IF(($P$9-SUM($C$9:C212))&gt;0,$AA$9,0)</f>
        <v>0</v>
      </c>
      <c r="D213" s="370">
        <f>IF(($P$10-SUM($D$9:D212))&gt;0,$AA$10,0)</f>
        <v>0</v>
      </c>
      <c r="E213" s="409">
        <f>ROUND(((P$9-SUM(C$9:C212))*G$2/100)/12,0)+ROUND(((P$10-SUM(D$9:D212))*(G$2-P$15)/100)/12,0)</f>
        <v>0</v>
      </c>
      <c r="F213" s="372">
        <f t="shared" si="14"/>
        <v>0</v>
      </c>
      <c r="G213" s="1465" t="s">
        <v>214</v>
      </c>
      <c r="H213" s="1466"/>
      <c r="I213" s="373"/>
      <c r="J213" s="373"/>
      <c r="K213" s="373"/>
      <c r="L213" s="373"/>
      <c r="M213" s="375">
        <f t="shared" si="16"/>
        <v>0</v>
      </c>
      <c r="N213" s="259"/>
      <c r="X213" s="250"/>
      <c r="Y213" s="250"/>
      <c r="Z213" s="250"/>
      <c r="AA213" s="251"/>
    </row>
    <row r="214" spans="1:27" s="252" customFormat="1" ht="18.75" customHeight="1">
      <c r="A214" s="378">
        <f t="shared" si="17"/>
        <v>0</v>
      </c>
      <c r="B214" s="379">
        <f t="shared" si="15"/>
        <v>0</v>
      </c>
      <c r="C214" s="380">
        <f>IF(($P$9-SUM($C$9:C213))&gt;0,$AA$9,0)</f>
        <v>0</v>
      </c>
      <c r="D214" s="381">
        <f>IF(($P$10-SUM($D$9:D213))&gt;0,$AA$10,0)</f>
        <v>0</v>
      </c>
      <c r="E214" s="382">
        <f>ROUND(((P$9-SUM(C$9:C213))*G$2/100)/12,0)+ROUND(((P$10-SUM(D$9:D213))*(G$2-P$15)/100)/12,0)</f>
        <v>0</v>
      </c>
      <c r="F214" s="383">
        <f t="shared" si="14"/>
        <v>0</v>
      </c>
      <c r="G214" s="1467"/>
      <c r="H214" s="1468"/>
      <c r="I214" s="384"/>
      <c r="J214" s="384"/>
      <c r="K214" s="384"/>
      <c r="L214" s="384"/>
      <c r="M214" s="385">
        <f t="shared" si="16"/>
        <v>0</v>
      </c>
      <c r="N214" s="259"/>
      <c r="X214" s="250"/>
      <c r="Y214" s="250"/>
      <c r="Z214" s="250"/>
      <c r="AA214" s="251"/>
    </row>
    <row r="215" spans="1:27" s="252" customFormat="1" ht="18.75" customHeight="1">
      <c r="A215" s="378">
        <f t="shared" si="17"/>
        <v>0</v>
      </c>
      <c r="B215" s="379">
        <f t="shared" si="15"/>
        <v>0</v>
      </c>
      <c r="C215" s="380">
        <f>IF(($P$9-SUM($C$9:C214))&gt;0,$AA$9,0)</f>
        <v>0</v>
      </c>
      <c r="D215" s="381">
        <f>IF(($P$10-SUM($D$9:D214))&gt;0,$AA$10,0)</f>
        <v>0</v>
      </c>
      <c r="E215" s="382">
        <f>ROUND(((P$9-SUM(C$9:C214))*G$2/100)/12,0)+ROUND(((P$10-SUM(D$9:D214))*(G$2-P$15)/100)/12,0)</f>
        <v>0</v>
      </c>
      <c r="F215" s="383">
        <f t="shared" si="14"/>
        <v>0</v>
      </c>
      <c r="G215" s="1467"/>
      <c r="H215" s="1468"/>
      <c r="I215" s="384"/>
      <c r="J215" s="384"/>
      <c r="K215" s="384"/>
      <c r="L215" s="384"/>
      <c r="M215" s="385">
        <f t="shared" si="16"/>
        <v>0</v>
      </c>
      <c r="N215" s="259"/>
      <c r="X215" s="250"/>
      <c r="Y215" s="250"/>
      <c r="Z215" s="250"/>
      <c r="AA215" s="251"/>
    </row>
    <row r="216" spans="1:27" s="252" customFormat="1" ht="18.75" customHeight="1">
      <c r="A216" s="378">
        <f t="shared" si="17"/>
        <v>0</v>
      </c>
      <c r="B216" s="379">
        <f t="shared" si="15"/>
        <v>0</v>
      </c>
      <c r="C216" s="380">
        <f>IF(($P$9-SUM($C$9:C215))&gt;0,$AA$9,0)</f>
        <v>0</v>
      </c>
      <c r="D216" s="381">
        <f>IF(($P$10-SUM($D$9:D215))&gt;0,$AA$10,0)</f>
        <v>0</v>
      </c>
      <c r="E216" s="382">
        <f>ROUND(((P$9-SUM(C$9:C215))*G$2/100)/12,0)+ROUND(((P$10-SUM(D$9:D215))*(G$2-P$15)/100)/12,0)</f>
        <v>0</v>
      </c>
      <c r="F216" s="383">
        <f t="shared" si="14"/>
        <v>0</v>
      </c>
      <c r="G216" s="1467"/>
      <c r="H216" s="1468"/>
      <c r="I216" s="384"/>
      <c r="J216" s="384"/>
      <c r="K216" s="384"/>
      <c r="L216" s="384"/>
      <c r="M216" s="385">
        <f t="shared" si="16"/>
        <v>0</v>
      </c>
      <c r="N216" s="259"/>
      <c r="X216" s="250"/>
      <c r="Y216" s="250"/>
      <c r="Z216" s="250"/>
      <c r="AA216" s="251"/>
    </row>
    <row r="217" spans="1:27" s="252" customFormat="1" ht="18.75" customHeight="1">
      <c r="A217" s="378">
        <f t="shared" si="17"/>
        <v>0</v>
      </c>
      <c r="B217" s="379">
        <f t="shared" si="15"/>
        <v>0</v>
      </c>
      <c r="C217" s="380">
        <f>IF(($P$9-SUM($C$9:C216))&gt;0,$AA$9,0)</f>
        <v>0</v>
      </c>
      <c r="D217" s="381">
        <f>IF(($P$10-SUM($D$9:D216))&gt;0,$AA$10,0)</f>
        <v>0</v>
      </c>
      <c r="E217" s="382">
        <f>ROUND(((P$9-SUM(C$9:C216))*G$2/100)/12,0)+ROUND(((P$10-SUM(D$9:D216))*(G$2-P$15)/100)/12,0)</f>
        <v>0</v>
      </c>
      <c r="F217" s="383">
        <f t="shared" si="14"/>
        <v>0</v>
      </c>
      <c r="G217" s="1467"/>
      <c r="H217" s="1468"/>
      <c r="I217" s="384"/>
      <c r="J217" s="384"/>
      <c r="K217" s="384"/>
      <c r="L217" s="384"/>
      <c r="M217" s="385">
        <f t="shared" si="16"/>
        <v>0</v>
      </c>
      <c r="N217" s="259"/>
      <c r="X217" s="250"/>
      <c r="Y217" s="250"/>
      <c r="Z217" s="250"/>
      <c r="AA217" s="251"/>
    </row>
    <row r="218" spans="1:27" s="252" customFormat="1" ht="18.75" customHeight="1">
      <c r="A218" s="378">
        <f t="shared" si="17"/>
        <v>0</v>
      </c>
      <c r="B218" s="379">
        <f t="shared" si="15"/>
        <v>0</v>
      </c>
      <c r="C218" s="380">
        <f>IF(($P$9-SUM($C$9:C217))&gt;0,$AA$9,0)</f>
        <v>0</v>
      </c>
      <c r="D218" s="381">
        <f>IF(($P$10-SUM($D$9:D217))&gt;0,$AA$10,0)</f>
        <v>0</v>
      </c>
      <c r="E218" s="382">
        <f>ROUND(((P$9-SUM(C$9:C217))*G$2/100)/12,0)+ROUND(((P$10-SUM(D$9:D217))*(G$2-P$15)/100)/12,0)</f>
        <v>0</v>
      </c>
      <c r="F218" s="383">
        <f t="shared" si="14"/>
        <v>0</v>
      </c>
      <c r="G218" s="1467"/>
      <c r="H218" s="1468"/>
      <c r="I218" s="384"/>
      <c r="J218" s="384"/>
      <c r="K218" s="384"/>
      <c r="L218" s="384"/>
      <c r="M218" s="385">
        <f t="shared" si="16"/>
        <v>0</v>
      </c>
      <c r="N218" s="259"/>
      <c r="X218" s="250"/>
      <c r="Y218" s="250"/>
      <c r="Z218" s="250"/>
      <c r="AA218" s="251"/>
    </row>
    <row r="219" spans="1:27" s="252" customFormat="1" ht="18.75" customHeight="1">
      <c r="A219" s="378">
        <f t="shared" si="17"/>
        <v>0</v>
      </c>
      <c r="B219" s="379">
        <f t="shared" si="15"/>
        <v>0</v>
      </c>
      <c r="C219" s="380">
        <f>IF(($P$9-SUM($C$9:C218))&gt;0,$AA$9,0)</f>
        <v>0</v>
      </c>
      <c r="D219" s="381">
        <f>IF(($P$10-SUM($D$9:D218))&gt;0,$AA$10,0)</f>
        <v>0</v>
      </c>
      <c r="E219" s="382">
        <f>ROUND(((P$9-SUM(C$9:C218))*G$2/100)/12,0)+ROUND(((P$10-SUM(D$9:D218))*(G$2-P$15)/100)/12,0)</f>
        <v>0</v>
      </c>
      <c r="F219" s="383">
        <f t="shared" si="14"/>
        <v>0</v>
      </c>
      <c r="G219" s="1467"/>
      <c r="H219" s="1468"/>
      <c r="I219" s="384"/>
      <c r="J219" s="384"/>
      <c r="K219" s="384"/>
      <c r="L219" s="384"/>
      <c r="M219" s="385">
        <f t="shared" si="16"/>
        <v>0</v>
      </c>
      <c r="N219" s="259"/>
      <c r="X219" s="250"/>
      <c r="Y219" s="250"/>
      <c r="Z219" s="250"/>
      <c r="AA219" s="251"/>
    </row>
    <row r="220" spans="1:27" s="252" customFormat="1" ht="18.75" customHeight="1">
      <c r="A220" s="378">
        <f t="shared" si="17"/>
        <v>0</v>
      </c>
      <c r="B220" s="379">
        <f t="shared" si="15"/>
        <v>0</v>
      </c>
      <c r="C220" s="380">
        <f>IF(($P$9-SUM($C$9:C219))&gt;0,$AA$9,0)</f>
        <v>0</v>
      </c>
      <c r="D220" s="381">
        <f>IF(($P$10-SUM($D$9:D219))&gt;0,$AA$10,0)</f>
        <v>0</v>
      </c>
      <c r="E220" s="382">
        <f>ROUND(((P$9-SUM(C$9:C219))*G$2/100)/12,0)+ROUND(((P$10-SUM(D$9:D219))*(G$2-P$15)/100)/12,0)</f>
        <v>0</v>
      </c>
      <c r="F220" s="383">
        <f t="shared" si="14"/>
        <v>0</v>
      </c>
      <c r="G220" s="1467"/>
      <c r="H220" s="1468"/>
      <c r="I220" s="384"/>
      <c r="J220" s="384"/>
      <c r="K220" s="384"/>
      <c r="L220" s="384"/>
      <c r="M220" s="385">
        <f t="shared" si="16"/>
        <v>0</v>
      </c>
      <c r="N220" s="259"/>
      <c r="X220" s="250"/>
      <c r="Y220" s="250"/>
      <c r="Z220" s="250"/>
      <c r="AA220" s="251"/>
    </row>
    <row r="221" spans="1:27" s="252" customFormat="1" ht="18.75" customHeight="1">
      <c r="A221" s="378">
        <f t="shared" si="17"/>
        <v>0</v>
      </c>
      <c r="B221" s="379">
        <f t="shared" si="15"/>
        <v>0</v>
      </c>
      <c r="C221" s="380">
        <f>IF(($P$9-SUM($C$9:C220))&gt;0,$AA$9,0)</f>
        <v>0</v>
      </c>
      <c r="D221" s="381">
        <f>IF(($P$10-SUM($D$9:D220))&gt;0,$AA$10,0)</f>
        <v>0</v>
      </c>
      <c r="E221" s="382">
        <f>ROUND(((P$9-SUM(C$9:C220))*G$2/100)/12,0)+ROUND(((P$10-SUM(D$9:D220))*(G$2-P$15)/100)/12,0)</f>
        <v>0</v>
      </c>
      <c r="F221" s="383">
        <f t="shared" si="14"/>
        <v>0</v>
      </c>
      <c r="G221" s="1467"/>
      <c r="H221" s="1468"/>
      <c r="I221" s="384"/>
      <c r="J221" s="384"/>
      <c r="K221" s="384"/>
      <c r="L221" s="384"/>
      <c r="M221" s="385">
        <f t="shared" si="16"/>
        <v>0</v>
      </c>
      <c r="N221" s="259"/>
      <c r="X221" s="250"/>
      <c r="Y221" s="250"/>
      <c r="Z221" s="250"/>
      <c r="AA221" s="251"/>
    </row>
    <row r="222" spans="1:27" s="252" customFormat="1" ht="18.75" customHeight="1">
      <c r="A222" s="378">
        <f t="shared" si="17"/>
        <v>0</v>
      </c>
      <c r="B222" s="379">
        <f t="shared" si="15"/>
        <v>0</v>
      </c>
      <c r="C222" s="380">
        <f>IF(($P$9-SUM($C$9:C221))&gt;0,$AA$9,0)</f>
        <v>0</v>
      </c>
      <c r="D222" s="381">
        <f>IF(($P$10-SUM($D$9:D221))&gt;0,$AA$10,0)</f>
        <v>0</v>
      </c>
      <c r="E222" s="382">
        <f>ROUND(((P$9-SUM(C$9:C221))*G$2/100)/12,0)+ROUND(((P$10-SUM(D$9:D221))*(G$2-P$15)/100)/12,0)</f>
        <v>0</v>
      </c>
      <c r="F222" s="383">
        <f t="shared" si="14"/>
        <v>0</v>
      </c>
      <c r="G222" s="391" t="s">
        <v>167</v>
      </c>
      <c r="H222" s="419">
        <f>IF(P$13&gt;1,"未定",SUM(F213:F224))</f>
        <v>0</v>
      </c>
      <c r="I222" s="384"/>
      <c r="J222" s="384"/>
      <c r="K222" s="384"/>
      <c r="L222" s="384"/>
      <c r="M222" s="385">
        <f t="shared" si="16"/>
        <v>0</v>
      </c>
      <c r="N222" s="259"/>
      <c r="X222" s="250"/>
      <c r="Y222" s="250"/>
      <c r="Z222" s="250"/>
      <c r="AA222" s="251"/>
    </row>
    <row r="223" spans="1:27" s="252" customFormat="1" ht="18.75" customHeight="1">
      <c r="A223" s="378">
        <f t="shared" si="17"/>
        <v>0</v>
      </c>
      <c r="B223" s="379">
        <f t="shared" si="15"/>
        <v>0</v>
      </c>
      <c r="C223" s="380">
        <f>IF(($P$9-SUM($C$9:C222))&gt;0,$AA$9,0)</f>
        <v>0</v>
      </c>
      <c r="D223" s="381">
        <f>IF(($P$10-SUM($D$9:D222))&gt;0,$AA$10,0)</f>
        <v>0</v>
      </c>
      <c r="E223" s="382">
        <f>ROUND(((P$9-SUM(C$9:C222))*G$2/100)/12,0)+ROUND(((P$10-SUM(D$9:D222))*(G$2-P$15)/100)/12,0)</f>
        <v>0</v>
      </c>
      <c r="F223" s="383">
        <f t="shared" si="14"/>
        <v>0</v>
      </c>
      <c r="G223" s="393" t="s">
        <v>188</v>
      </c>
      <c r="H223" s="394">
        <f>SUM(B213:B224)</f>
        <v>0</v>
      </c>
      <c r="I223" s="384"/>
      <c r="J223" s="384"/>
      <c r="K223" s="384"/>
      <c r="L223" s="384"/>
      <c r="M223" s="385">
        <f t="shared" si="16"/>
        <v>0</v>
      </c>
      <c r="N223" s="259"/>
      <c r="X223" s="250"/>
      <c r="Y223" s="250"/>
      <c r="Z223" s="250"/>
      <c r="AA223" s="251"/>
    </row>
    <row r="224" spans="1:27" s="252" customFormat="1" ht="18.75" customHeight="1">
      <c r="A224" s="396">
        <f t="shared" si="17"/>
        <v>0</v>
      </c>
      <c r="B224" s="397">
        <f t="shared" si="15"/>
        <v>0</v>
      </c>
      <c r="C224" s="398">
        <f>IF(($P$9-SUM($C$9:C223))&gt;0,$AA$9,0)</f>
        <v>0</v>
      </c>
      <c r="D224" s="399">
        <f>IF(($P$10-SUM($D$9:D223))&gt;0,$AA$10,0)</f>
        <v>0</v>
      </c>
      <c r="E224" s="400">
        <f>ROUND(((P$9-SUM(C$9:C223))*G$2/100)/12,0)+ROUND(((P$10-SUM(D$9:D223))*(G$2-P$15)/100)/12,0)</f>
        <v>0</v>
      </c>
      <c r="F224" s="401">
        <f t="shared" si="14"/>
        <v>0</v>
      </c>
      <c r="G224" s="402" t="s">
        <v>190</v>
      </c>
      <c r="H224" s="403">
        <f>IF(P$13&gt;1,"未定",SUM(E213:E224))</f>
        <v>0</v>
      </c>
      <c r="I224" s="404"/>
      <c r="J224" s="404"/>
      <c r="K224" s="404"/>
      <c r="L224" s="404"/>
      <c r="M224" s="405">
        <f t="shared" si="16"/>
        <v>0</v>
      </c>
      <c r="N224" s="259"/>
      <c r="X224" s="250"/>
      <c r="Y224" s="250"/>
      <c r="Z224" s="250"/>
      <c r="AA224" s="251"/>
    </row>
    <row r="225" spans="1:27" s="252" customFormat="1" ht="18.75" customHeight="1">
      <c r="A225" s="367">
        <f t="shared" si="17"/>
        <v>0</v>
      </c>
      <c r="B225" s="368">
        <f t="shared" si="15"/>
        <v>0</v>
      </c>
      <c r="C225" s="369">
        <f>IF(($P$9-SUM($C$9:C224))&gt;0,$AA$9,0)</f>
        <v>0</v>
      </c>
      <c r="D225" s="370">
        <f>IF(($P$10-SUM($D$9:D224))&gt;0,$AA$10,0)</f>
        <v>0</v>
      </c>
      <c r="E225" s="409">
        <f>ROUND(((P$9-SUM(C$9:C224))*G$2/100)/12,0)+ROUND(((P$10-SUM(D$9:D224))*(G$2-P$15)/100)/12,0)</f>
        <v>0</v>
      </c>
      <c r="F225" s="372">
        <f t="shared" si="14"/>
        <v>0</v>
      </c>
      <c r="G225" s="1465" t="s">
        <v>215</v>
      </c>
      <c r="H225" s="1466"/>
      <c r="I225" s="373"/>
      <c r="J225" s="373"/>
      <c r="K225" s="373"/>
      <c r="L225" s="373"/>
      <c r="M225" s="375">
        <f t="shared" si="16"/>
        <v>0</v>
      </c>
      <c r="N225" s="259"/>
      <c r="X225" s="250"/>
      <c r="Y225" s="250"/>
      <c r="Z225" s="250"/>
      <c r="AA225" s="251"/>
    </row>
    <row r="226" spans="1:27" s="252" customFormat="1" ht="18.75" customHeight="1">
      <c r="A226" s="378">
        <f t="shared" si="17"/>
        <v>0</v>
      </c>
      <c r="B226" s="379">
        <f t="shared" si="15"/>
        <v>0</v>
      </c>
      <c r="C226" s="380">
        <f>IF(($P$9-SUM($C$9:C225))&gt;0,$AA$9,0)</f>
        <v>0</v>
      </c>
      <c r="D226" s="381">
        <f>IF(($P$10-SUM($D$9:D225))&gt;0,$AA$10,0)</f>
        <v>0</v>
      </c>
      <c r="E226" s="382">
        <f>ROUND(((P$9-SUM(C$9:C225))*G$2/100)/12,0)+ROUND(((P$10-SUM(D$9:D225))*(G$2-P$15)/100)/12,0)</f>
        <v>0</v>
      </c>
      <c r="F226" s="383">
        <f t="shared" si="14"/>
        <v>0</v>
      </c>
      <c r="G226" s="1467"/>
      <c r="H226" s="1468"/>
      <c r="I226" s="384"/>
      <c r="J226" s="384"/>
      <c r="K226" s="384"/>
      <c r="L226" s="384"/>
      <c r="M226" s="385">
        <f t="shared" si="16"/>
        <v>0</v>
      </c>
      <c r="N226" s="259"/>
      <c r="X226" s="250"/>
      <c r="Y226" s="250"/>
      <c r="Z226" s="250"/>
      <c r="AA226" s="251"/>
    </row>
    <row r="227" spans="1:27" s="252" customFormat="1" ht="18.75" customHeight="1">
      <c r="A227" s="378">
        <f t="shared" si="17"/>
        <v>0</v>
      </c>
      <c r="B227" s="379">
        <f t="shared" si="15"/>
        <v>0</v>
      </c>
      <c r="C227" s="380">
        <f>IF(($P$9-SUM($C$9:C226))&gt;0,$AA$9,0)</f>
        <v>0</v>
      </c>
      <c r="D227" s="381">
        <f>IF(($P$10-SUM($D$9:D226))&gt;0,$AA$10,0)</f>
        <v>0</v>
      </c>
      <c r="E227" s="382">
        <f>ROUND(((P$9-SUM(C$9:C226))*G$2/100)/12,0)+ROUND(((P$10-SUM(D$9:D226))*(G$2-P$15)/100)/12,0)</f>
        <v>0</v>
      </c>
      <c r="F227" s="383">
        <f t="shared" si="14"/>
        <v>0</v>
      </c>
      <c r="G227" s="1467"/>
      <c r="H227" s="1468"/>
      <c r="I227" s="384"/>
      <c r="J227" s="384"/>
      <c r="K227" s="384"/>
      <c r="L227" s="384"/>
      <c r="M227" s="385">
        <f t="shared" si="16"/>
        <v>0</v>
      </c>
      <c r="N227" s="259"/>
      <c r="X227" s="250"/>
      <c r="Y227" s="250"/>
      <c r="Z227" s="250"/>
      <c r="AA227" s="251"/>
    </row>
    <row r="228" spans="1:27" s="252" customFormat="1" ht="18.75" customHeight="1">
      <c r="A228" s="378">
        <f t="shared" si="17"/>
        <v>0</v>
      </c>
      <c r="B228" s="379">
        <f t="shared" si="15"/>
        <v>0</v>
      </c>
      <c r="C228" s="380">
        <f>IF(($P$9-SUM($C$9:C227))&gt;0,$AA$9,0)</f>
        <v>0</v>
      </c>
      <c r="D228" s="381">
        <f>IF(($P$10-SUM($D$9:D227))&gt;0,$AA$10,0)</f>
        <v>0</v>
      </c>
      <c r="E228" s="382">
        <f>ROUND(((P$9-SUM(C$9:C227))*G$2/100)/12,0)+ROUND(((P$10-SUM(D$9:D227))*(G$2-P$15)/100)/12,0)</f>
        <v>0</v>
      </c>
      <c r="F228" s="383">
        <f t="shared" si="14"/>
        <v>0</v>
      </c>
      <c r="G228" s="1467"/>
      <c r="H228" s="1468"/>
      <c r="I228" s="384"/>
      <c r="J228" s="384"/>
      <c r="K228" s="384"/>
      <c r="L228" s="384"/>
      <c r="M228" s="385">
        <f t="shared" si="16"/>
        <v>0</v>
      </c>
      <c r="N228" s="259"/>
      <c r="X228" s="250"/>
      <c r="Y228" s="250"/>
      <c r="Z228" s="250"/>
      <c r="AA228" s="251"/>
    </row>
    <row r="229" spans="1:27" s="252" customFormat="1" ht="18.75" customHeight="1">
      <c r="A229" s="378">
        <f t="shared" si="17"/>
        <v>0</v>
      </c>
      <c r="B229" s="379">
        <f t="shared" si="15"/>
        <v>0</v>
      </c>
      <c r="C229" s="380">
        <f>IF(($P$9-SUM($C$9:C228))&gt;0,$AA$9,0)</f>
        <v>0</v>
      </c>
      <c r="D229" s="381">
        <f>IF(($P$10-SUM($D$9:D228))&gt;0,$AA$10,0)</f>
        <v>0</v>
      </c>
      <c r="E229" s="382">
        <f>ROUND(((P$9-SUM(C$9:C228))*G$2/100)/12,0)+ROUND(((P$10-SUM(D$9:D228))*(G$2-P$15)/100)/12,0)</f>
        <v>0</v>
      </c>
      <c r="F229" s="383">
        <f t="shared" si="14"/>
        <v>0</v>
      </c>
      <c r="G229" s="1467"/>
      <c r="H229" s="1468"/>
      <c r="I229" s="384"/>
      <c r="J229" s="384"/>
      <c r="K229" s="384"/>
      <c r="L229" s="384"/>
      <c r="M229" s="385">
        <f t="shared" si="16"/>
        <v>0</v>
      </c>
      <c r="N229" s="259"/>
      <c r="X229" s="250"/>
      <c r="Y229" s="250"/>
      <c r="Z229" s="250"/>
      <c r="AA229" s="251"/>
    </row>
    <row r="230" spans="1:27" s="252" customFormat="1" ht="18.75" customHeight="1">
      <c r="A230" s="378">
        <f t="shared" si="17"/>
        <v>0</v>
      </c>
      <c r="B230" s="379">
        <f t="shared" si="15"/>
        <v>0</v>
      </c>
      <c r="C230" s="380">
        <f>IF(($P$9-SUM($C$9:C229))&gt;0,$AA$9,0)</f>
        <v>0</v>
      </c>
      <c r="D230" s="381">
        <f>IF(($P$10-SUM($D$9:D229))&gt;0,$AA$10,0)</f>
        <v>0</v>
      </c>
      <c r="E230" s="382">
        <f>ROUND(((P$9-SUM(C$9:C229))*G$2/100)/12,0)+ROUND(((P$10-SUM(D$9:D229))*(G$2-P$15)/100)/12,0)</f>
        <v>0</v>
      </c>
      <c r="F230" s="383">
        <f t="shared" si="14"/>
        <v>0</v>
      </c>
      <c r="G230" s="1467"/>
      <c r="H230" s="1468"/>
      <c r="I230" s="384"/>
      <c r="J230" s="384"/>
      <c r="K230" s="384"/>
      <c r="L230" s="384"/>
      <c r="M230" s="385">
        <f t="shared" si="16"/>
        <v>0</v>
      </c>
      <c r="N230" s="259"/>
      <c r="X230" s="250"/>
      <c r="Y230" s="250"/>
      <c r="Z230" s="250"/>
      <c r="AA230" s="251"/>
    </row>
    <row r="231" spans="1:27" s="252" customFormat="1" ht="18.75" customHeight="1">
      <c r="A231" s="378">
        <f t="shared" si="17"/>
        <v>0</v>
      </c>
      <c r="B231" s="379">
        <f t="shared" si="15"/>
        <v>0</v>
      </c>
      <c r="C231" s="380">
        <f>IF(($P$9-SUM($C$9:C230))&gt;0,$AA$9,0)</f>
        <v>0</v>
      </c>
      <c r="D231" s="381">
        <f>IF(($P$10-SUM($D$9:D230))&gt;0,$AA$10,0)</f>
        <v>0</v>
      </c>
      <c r="E231" s="382">
        <f>ROUND(((P$9-SUM(C$9:C230))*G$2/100)/12,0)+ROUND(((P$10-SUM(D$9:D230))*(G$2-P$15)/100)/12,0)</f>
        <v>0</v>
      </c>
      <c r="F231" s="383">
        <f t="shared" si="14"/>
        <v>0</v>
      </c>
      <c r="G231" s="1467"/>
      <c r="H231" s="1468"/>
      <c r="I231" s="384"/>
      <c r="J231" s="384"/>
      <c r="K231" s="384"/>
      <c r="L231" s="384"/>
      <c r="M231" s="385">
        <f t="shared" si="16"/>
        <v>0</v>
      </c>
      <c r="N231" s="259"/>
      <c r="X231" s="250"/>
      <c r="Y231" s="250"/>
      <c r="Z231" s="250"/>
      <c r="AA231" s="251"/>
    </row>
    <row r="232" spans="1:27" s="252" customFormat="1" ht="18.75" customHeight="1">
      <c r="A232" s="378">
        <f t="shared" si="17"/>
        <v>0</v>
      </c>
      <c r="B232" s="379">
        <f t="shared" si="15"/>
        <v>0</v>
      </c>
      <c r="C232" s="380">
        <f>IF(($P$9-SUM($C$9:C231))&gt;0,$AA$9,0)</f>
        <v>0</v>
      </c>
      <c r="D232" s="381">
        <f>IF(($P$10-SUM($D$9:D231))&gt;0,$AA$10,0)</f>
        <v>0</v>
      </c>
      <c r="E232" s="382">
        <f>ROUND(((P$9-SUM(C$9:C231))*G$2/100)/12,0)+ROUND(((P$10-SUM(D$9:D231))*(G$2-P$15)/100)/12,0)</f>
        <v>0</v>
      </c>
      <c r="F232" s="383">
        <f t="shared" si="14"/>
        <v>0</v>
      </c>
      <c r="G232" s="1467"/>
      <c r="H232" s="1468"/>
      <c r="I232" s="384"/>
      <c r="J232" s="384"/>
      <c r="K232" s="384"/>
      <c r="L232" s="384"/>
      <c r="M232" s="385">
        <f t="shared" si="16"/>
        <v>0</v>
      </c>
      <c r="N232" s="259"/>
      <c r="X232" s="250"/>
      <c r="Y232" s="250"/>
      <c r="Z232" s="250"/>
      <c r="AA232" s="251"/>
    </row>
    <row r="233" spans="1:27" s="252" customFormat="1" ht="18.75" customHeight="1">
      <c r="A233" s="378">
        <f t="shared" si="17"/>
        <v>0</v>
      </c>
      <c r="B233" s="379">
        <f t="shared" si="15"/>
        <v>0</v>
      </c>
      <c r="C233" s="380">
        <f>IF(($P$9-SUM($C$9:C232))&gt;0,$AA$9,0)</f>
        <v>0</v>
      </c>
      <c r="D233" s="381">
        <f>IF(($P$10-SUM($D$9:D232))&gt;0,$AA$10,0)</f>
        <v>0</v>
      </c>
      <c r="E233" s="382">
        <f>ROUND(((P$9-SUM(C$9:C232))*G$2/100)/12,0)+ROUND(((P$10-SUM(D$9:D232))*(G$2-P$15)/100)/12,0)</f>
        <v>0</v>
      </c>
      <c r="F233" s="383">
        <f t="shared" si="14"/>
        <v>0</v>
      </c>
      <c r="G233" s="1467"/>
      <c r="H233" s="1468"/>
      <c r="I233" s="384"/>
      <c r="J233" s="384"/>
      <c r="K233" s="384"/>
      <c r="L233" s="384"/>
      <c r="M233" s="385">
        <f t="shared" si="16"/>
        <v>0</v>
      </c>
      <c r="N233" s="259"/>
      <c r="X233" s="250"/>
      <c r="Y233" s="250"/>
      <c r="Z233" s="250"/>
      <c r="AA233" s="251"/>
    </row>
    <row r="234" spans="1:27" s="252" customFormat="1" ht="18.75" customHeight="1">
      <c r="A234" s="378">
        <f t="shared" si="17"/>
        <v>0</v>
      </c>
      <c r="B234" s="379">
        <f t="shared" si="15"/>
        <v>0</v>
      </c>
      <c r="C234" s="380">
        <f>IF(($P$9-SUM($C$9:C233))&gt;0,$AA$9,0)</f>
        <v>0</v>
      </c>
      <c r="D234" s="381">
        <f>IF(($P$10-SUM($D$9:D233))&gt;0,$AA$10,0)</f>
        <v>0</v>
      </c>
      <c r="E234" s="382">
        <f>ROUND(((P$9-SUM(C$9:C233))*G$2/100)/12,0)+ROUND(((P$10-SUM(D$9:D233))*(G$2-P$15)/100)/12,0)</f>
        <v>0</v>
      </c>
      <c r="F234" s="383">
        <f t="shared" si="14"/>
        <v>0</v>
      </c>
      <c r="G234" s="391" t="s">
        <v>167</v>
      </c>
      <c r="H234" s="419">
        <f>IF(P$13&gt;1,"未定",SUM(F225:F236))</f>
        <v>0</v>
      </c>
      <c r="I234" s="384"/>
      <c r="J234" s="384"/>
      <c r="K234" s="384"/>
      <c r="L234" s="384"/>
      <c r="M234" s="385">
        <f t="shared" si="16"/>
        <v>0</v>
      </c>
      <c r="N234" s="259"/>
      <c r="X234" s="250"/>
      <c r="Y234" s="250"/>
      <c r="Z234" s="250"/>
      <c r="AA234" s="251"/>
    </row>
    <row r="235" spans="1:27" s="252" customFormat="1" ht="18.75" customHeight="1">
      <c r="A235" s="378">
        <f t="shared" si="17"/>
        <v>0</v>
      </c>
      <c r="B235" s="379">
        <f t="shared" si="15"/>
        <v>0</v>
      </c>
      <c r="C235" s="380">
        <f>IF(($P$9-SUM($C$9:C234))&gt;0,$AA$9,0)</f>
        <v>0</v>
      </c>
      <c r="D235" s="381">
        <f>IF(($P$10-SUM($D$9:D234))&gt;0,$AA$10,0)</f>
        <v>0</v>
      </c>
      <c r="E235" s="382">
        <f>ROUND(((P$9-SUM(C$9:C234))*G$2/100)/12,0)+ROUND(((P$10-SUM(D$9:D234))*(G$2-P$15)/100)/12,0)</f>
        <v>0</v>
      </c>
      <c r="F235" s="383">
        <f t="shared" si="14"/>
        <v>0</v>
      </c>
      <c r="G235" s="393" t="s">
        <v>188</v>
      </c>
      <c r="H235" s="394">
        <f>SUM(B225:B236)</f>
        <v>0</v>
      </c>
      <c r="I235" s="384"/>
      <c r="J235" s="384"/>
      <c r="K235" s="384"/>
      <c r="L235" s="384"/>
      <c r="M235" s="385">
        <f t="shared" si="16"/>
        <v>0</v>
      </c>
      <c r="N235" s="259"/>
      <c r="X235" s="250"/>
      <c r="Y235" s="250"/>
      <c r="Z235" s="250"/>
      <c r="AA235" s="251"/>
    </row>
    <row r="236" spans="1:27" s="252" customFormat="1" ht="18.75" customHeight="1">
      <c r="A236" s="396">
        <f t="shared" si="17"/>
        <v>0</v>
      </c>
      <c r="B236" s="397">
        <f t="shared" si="15"/>
        <v>0</v>
      </c>
      <c r="C236" s="398">
        <f>IF(($P$9-SUM($C$9:C235))&gt;0,$AA$9,0)</f>
        <v>0</v>
      </c>
      <c r="D236" s="399">
        <f>IF(($P$10-SUM($D$9:D235))&gt;0,$AA$10,0)</f>
        <v>0</v>
      </c>
      <c r="E236" s="400">
        <f>ROUND(((P$9-SUM(C$9:C235))*G$2/100)/12,0)+ROUND(((P$10-SUM(D$9:D235))*(G$2-P$15)/100)/12,0)</f>
        <v>0</v>
      </c>
      <c r="F236" s="401">
        <f t="shared" si="14"/>
        <v>0</v>
      </c>
      <c r="G236" s="402" t="s">
        <v>190</v>
      </c>
      <c r="H236" s="403">
        <f>IF(P$13&gt;1,"未定",SUM(E225:E236))</f>
        <v>0</v>
      </c>
      <c r="I236" s="404"/>
      <c r="J236" s="404"/>
      <c r="K236" s="404"/>
      <c r="L236" s="404"/>
      <c r="M236" s="405">
        <f t="shared" si="16"/>
        <v>0</v>
      </c>
      <c r="N236" s="259"/>
      <c r="X236" s="250"/>
      <c r="Y236" s="250"/>
      <c r="Z236" s="250"/>
      <c r="AA236" s="251"/>
    </row>
    <row r="237" spans="1:27" s="252" customFormat="1" ht="18.75" customHeight="1">
      <c r="A237" s="367">
        <f t="shared" si="17"/>
        <v>0</v>
      </c>
      <c r="B237" s="368">
        <f t="shared" si="15"/>
        <v>0</v>
      </c>
      <c r="C237" s="369">
        <f>IF(($P$9-SUM($C$9:C236))&gt;0,$AA$9,0)</f>
        <v>0</v>
      </c>
      <c r="D237" s="370">
        <f>IF(($P$10-SUM($D$9:D236))&gt;0,$AA$10,0)</f>
        <v>0</v>
      </c>
      <c r="E237" s="409">
        <f>ROUND(((P$9-SUM(C$9:C236))*G$2/100)/12,0)+ROUND(((P$10-SUM(D$9:D236))*(G$2-P$15)/100)/12,0)</f>
        <v>0</v>
      </c>
      <c r="F237" s="372">
        <f t="shared" si="14"/>
        <v>0</v>
      </c>
      <c r="G237" s="1465" t="s">
        <v>216</v>
      </c>
      <c r="H237" s="1466"/>
      <c r="I237" s="373"/>
      <c r="J237" s="373"/>
      <c r="K237" s="373"/>
      <c r="L237" s="373"/>
      <c r="M237" s="375">
        <f t="shared" si="16"/>
        <v>0</v>
      </c>
      <c r="N237" s="259"/>
      <c r="X237" s="250"/>
      <c r="Y237" s="250"/>
      <c r="Z237" s="250"/>
      <c r="AA237" s="251"/>
    </row>
    <row r="238" spans="1:27" s="252" customFormat="1" ht="18.75" customHeight="1">
      <c r="A238" s="378">
        <f t="shared" si="17"/>
        <v>0</v>
      </c>
      <c r="B238" s="379">
        <f t="shared" si="15"/>
        <v>0</v>
      </c>
      <c r="C238" s="380">
        <f>IF(($P$9-SUM($C$9:C237))&gt;0,$AA$9,0)</f>
        <v>0</v>
      </c>
      <c r="D238" s="381">
        <f>IF(($P$10-SUM($D$9:D237))&gt;0,$AA$10,0)</f>
        <v>0</v>
      </c>
      <c r="E238" s="382">
        <f>ROUND(((P$9-SUM(C$9:C237))*G$2/100)/12,0)+ROUND(((P$10-SUM(D$9:D237))*(G$2-P$15)/100)/12,0)</f>
        <v>0</v>
      </c>
      <c r="F238" s="383">
        <f t="shared" si="14"/>
        <v>0</v>
      </c>
      <c r="G238" s="1467"/>
      <c r="H238" s="1468"/>
      <c r="I238" s="384"/>
      <c r="J238" s="384"/>
      <c r="K238" s="384"/>
      <c r="L238" s="384"/>
      <c r="M238" s="385">
        <f t="shared" si="16"/>
        <v>0</v>
      </c>
      <c r="N238" s="259"/>
      <c r="X238" s="250"/>
      <c r="Y238" s="250"/>
      <c r="Z238" s="250"/>
      <c r="AA238" s="251"/>
    </row>
    <row r="239" spans="1:27" s="252" customFormat="1" ht="18.75" customHeight="1">
      <c r="A239" s="378">
        <f t="shared" si="17"/>
        <v>0</v>
      </c>
      <c r="B239" s="379">
        <f t="shared" si="15"/>
        <v>0</v>
      </c>
      <c r="C239" s="380">
        <f>IF(($P$9-SUM($C$9:C238))&gt;0,$AA$9,0)</f>
        <v>0</v>
      </c>
      <c r="D239" s="381">
        <f>IF(($P$10-SUM($D$9:D238))&gt;0,$AA$10,0)</f>
        <v>0</v>
      </c>
      <c r="E239" s="382">
        <f>ROUND(((P$9-SUM(C$9:C238))*G$2/100)/12,0)+ROUND(((P$10-SUM(D$9:D238))*(G$2-P$15)/100)/12,0)</f>
        <v>0</v>
      </c>
      <c r="F239" s="383">
        <f t="shared" si="14"/>
        <v>0</v>
      </c>
      <c r="G239" s="1467"/>
      <c r="H239" s="1468"/>
      <c r="I239" s="384"/>
      <c r="J239" s="384"/>
      <c r="K239" s="384"/>
      <c r="L239" s="384"/>
      <c r="M239" s="385">
        <f t="shared" si="16"/>
        <v>0</v>
      </c>
      <c r="N239" s="259"/>
      <c r="X239" s="250"/>
      <c r="Y239" s="250"/>
      <c r="Z239" s="250"/>
      <c r="AA239" s="251"/>
    </row>
    <row r="240" spans="1:27" s="252" customFormat="1" ht="18.75" customHeight="1">
      <c r="A240" s="378">
        <f t="shared" si="17"/>
        <v>0</v>
      </c>
      <c r="B240" s="379">
        <f t="shared" si="15"/>
        <v>0</v>
      </c>
      <c r="C240" s="380">
        <f>IF(($P$9-SUM($C$9:C239))&gt;0,$AA$9,0)</f>
        <v>0</v>
      </c>
      <c r="D240" s="381">
        <f>IF(($P$10-SUM($D$9:D239))&gt;0,$AA$10,0)</f>
        <v>0</v>
      </c>
      <c r="E240" s="382">
        <f>ROUND(((P$9-SUM(C$9:C239))*G$2/100)/12,0)+ROUND(((P$10-SUM(D$9:D239))*(G$2-P$15)/100)/12,0)</f>
        <v>0</v>
      </c>
      <c r="F240" s="383">
        <f t="shared" si="14"/>
        <v>0</v>
      </c>
      <c r="G240" s="1467"/>
      <c r="H240" s="1468"/>
      <c r="I240" s="384"/>
      <c r="J240" s="384"/>
      <c r="K240" s="384"/>
      <c r="L240" s="384"/>
      <c r="M240" s="385">
        <f t="shared" si="16"/>
        <v>0</v>
      </c>
      <c r="N240" s="259"/>
      <c r="X240" s="250"/>
      <c r="Y240" s="250"/>
      <c r="Z240" s="250"/>
      <c r="AA240" s="251"/>
    </row>
    <row r="241" spans="1:27" s="252" customFormat="1" ht="18.75" customHeight="1">
      <c r="A241" s="378">
        <f t="shared" si="17"/>
        <v>0</v>
      </c>
      <c r="B241" s="379">
        <f t="shared" si="15"/>
        <v>0</v>
      </c>
      <c r="C241" s="380">
        <f>IF(($P$9-SUM($C$9:C240))&gt;0,$AA$9,0)</f>
        <v>0</v>
      </c>
      <c r="D241" s="381">
        <f>IF(($P$10-SUM($D$9:D240))&gt;0,$AA$10,0)</f>
        <v>0</v>
      </c>
      <c r="E241" s="382">
        <f>ROUND(((P$9-SUM(C$9:C240))*G$2/100)/12,0)+ROUND(((P$10-SUM(D$9:D240))*(G$2-P$15)/100)/12,0)</f>
        <v>0</v>
      </c>
      <c r="F241" s="383">
        <f t="shared" si="14"/>
        <v>0</v>
      </c>
      <c r="G241" s="1467"/>
      <c r="H241" s="1468"/>
      <c r="I241" s="384"/>
      <c r="J241" s="384"/>
      <c r="K241" s="384"/>
      <c r="L241" s="384"/>
      <c r="M241" s="385">
        <f t="shared" si="16"/>
        <v>0</v>
      </c>
      <c r="N241" s="259"/>
      <c r="X241" s="250"/>
      <c r="Y241" s="250"/>
      <c r="Z241" s="250"/>
      <c r="AA241" s="251"/>
    </row>
    <row r="242" spans="1:27" s="252" customFormat="1" ht="18.75" customHeight="1">
      <c r="A242" s="378">
        <f t="shared" si="17"/>
        <v>0</v>
      </c>
      <c r="B242" s="379">
        <f t="shared" si="15"/>
        <v>0</v>
      </c>
      <c r="C242" s="380">
        <f>IF(($P$9-SUM($C$9:C241))&gt;0,$AA$9,0)</f>
        <v>0</v>
      </c>
      <c r="D242" s="381">
        <f>IF(($P$10-SUM($D$9:D241))&gt;0,$AA$10,0)</f>
        <v>0</v>
      </c>
      <c r="E242" s="382">
        <f>ROUND(((P$9-SUM(C$9:C241))*G$2/100)/12,0)+ROUND(((P$10-SUM(D$9:D241))*(G$2-P$15)/100)/12,0)</f>
        <v>0</v>
      </c>
      <c r="F242" s="383">
        <f t="shared" si="14"/>
        <v>0</v>
      </c>
      <c r="G242" s="1467"/>
      <c r="H242" s="1468"/>
      <c r="I242" s="384"/>
      <c r="J242" s="384"/>
      <c r="K242" s="384"/>
      <c r="L242" s="384"/>
      <c r="M242" s="385">
        <f t="shared" si="16"/>
        <v>0</v>
      </c>
      <c r="N242" s="259"/>
      <c r="X242" s="250"/>
      <c r="Y242" s="250"/>
      <c r="Z242" s="250"/>
      <c r="AA242" s="251"/>
    </row>
    <row r="243" spans="1:27" s="252" customFormat="1" ht="18.75" customHeight="1">
      <c r="A243" s="378">
        <f t="shared" si="17"/>
        <v>0</v>
      </c>
      <c r="B243" s="379">
        <f t="shared" si="15"/>
        <v>0</v>
      </c>
      <c r="C243" s="380">
        <f>IF(($P$9-SUM($C$9:C242))&gt;0,$AA$9,0)</f>
        <v>0</v>
      </c>
      <c r="D243" s="381">
        <f>IF(($P$10-SUM($D$9:D242))&gt;0,$AA$10,0)</f>
        <v>0</v>
      </c>
      <c r="E243" s="382">
        <f>ROUND(((P$9-SUM(C$9:C242))*G$2/100)/12,0)+ROUND(((P$10-SUM(D$9:D242))*(G$2-P$15)/100)/12,0)</f>
        <v>0</v>
      </c>
      <c r="F243" s="383">
        <f t="shared" si="14"/>
        <v>0</v>
      </c>
      <c r="G243" s="1467"/>
      <c r="H243" s="1468"/>
      <c r="I243" s="384"/>
      <c r="J243" s="384"/>
      <c r="K243" s="384"/>
      <c r="L243" s="384"/>
      <c r="M243" s="385">
        <f t="shared" si="16"/>
        <v>0</v>
      </c>
      <c r="N243" s="259"/>
      <c r="X243" s="250"/>
      <c r="Y243" s="250"/>
      <c r="Z243" s="250"/>
      <c r="AA243" s="251"/>
    </row>
    <row r="244" spans="1:27" s="252" customFormat="1" ht="18.75" customHeight="1">
      <c r="A244" s="378">
        <f t="shared" si="17"/>
        <v>0</v>
      </c>
      <c r="B244" s="379">
        <f t="shared" si="15"/>
        <v>0</v>
      </c>
      <c r="C244" s="380">
        <f>IF(($P$9-SUM($C$9:C243))&gt;0,$AA$9,0)</f>
        <v>0</v>
      </c>
      <c r="D244" s="381">
        <f>IF(($P$10-SUM($D$9:D243))&gt;0,$AA$10,0)</f>
        <v>0</v>
      </c>
      <c r="E244" s="382">
        <f>ROUND(((P$9-SUM(C$9:C243))*G$2/100)/12,0)+ROUND(((P$10-SUM(D$9:D243))*(G$2-P$15)/100)/12,0)</f>
        <v>0</v>
      </c>
      <c r="F244" s="383">
        <f t="shared" si="14"/>
        <v>0</v>
      </c>
      <c r="G244" s="1467"/>
      <c r="H244" s="1468"/>
      <c r="I244" s="384"/>
      <c r="J244" s="384"/>
      <c r="K244" s="384"/>
      <c r="L244" s="384"/>
      <c r="M244" s="385">
        <f t="shared" si="16"/>
        <v>0</v>
      </c>
      <c r="N244" s="259"/>
      <c r="X244" s="250"/>
      <c r="Y244" s="250"/>
      <c r="Z244" s="250"/>
      <c r="AA244" s="251"/>
    </row>
    <row r="245" spans="1:27" s="252" customFormat="1" ht="18.75" customHeight="1">
      <c r="A245" s="378">
        <f t="shared" si="17"/>
        <v>0</v>
      </c>
      <c r="B245" s="379">
        <f t="shared" si="15"/>
        <v>0</v>
      </c>
      <c r="C245" s="380">
        <f>IF(($P$9-SUM($C$9:C244))&gt;0,$AA$9,0)</f>
        <v>0</v>
      </c>
      <c r="D245" s="381">
        <f>IF(($P$10-SUM($D$9:D244))&gt;0,$AA$10,0)</f>
        <v>0</v>
      </c>
      <c r="E245" s="382">
        <f>ROUND(((P$9-SUM(C$9:C244))*G$2/100)/12,0)+ROUND(((P$10-SUM(D$9:D244))*(G$2-P$15)/100)/12,0)</f>
        <v>0</v>
      </c>
      <c r="F245" s="383">
        <f t="shared" si="14"/>
        <v>0</v>
      </c>
      <c r="G245" s="1467"/>
      <c r="H245" s="1468"/>
      <c r="I245" s="384"/>
      <c r="J245" s="384"/>
      <c r="K245" s="384"/>
      <c r="L245" s="384"/>
      <c r="M245" s="385">
        <f t="shared" si="16"/>
        <v>0</v>
      </c>
      <c r="N245" s="259"/>
      <c r="X245" s="250"/>
      <c r="Y245" s="250"/>
      <c r="Z245" s="250"/>
      <c r="AA245" s="251"/>
    </row>
    <row r="246" spans="1:27" s="252" customFormat="1" ht="18.75" customHeight="1">
      <c r="A246" s="378">
        <f t="shared" si="17"/>
        <v>0</v>
      </c>
      <c r="B246" s="379">
        <f t="shared" si="15"/>
        <v>0</v>
      </c>
      <c r="C246" s="380">
        <f>IF(($P$9-SUM($C$9:C245))&gt;0,$AA$9,0)</f>
        <v>0</v>
      </c>
      <c r="D246" s="381">
        <f>IF(($P$10-SUM($D$9:D245))&gt;0,$AA$10,0)</f>
        <v>0</v>
      </c>
      <c r="E246" s="382">
        <f>ROUND(((P$9-SUM(C$9:C245))*G$2/100)/12,0)+ROUND(((P$10-SUM(D$9:D245))*(G$2-P$15)/100)/12,0)</f>
        <v>0</v>
      </c>
      <c r="F246" s="383">
        <f t="shared" si="14"/>
        <v>0</v>
      </c>
      <c r="G246" s="391" t="s">
        <v>167</v>
      </c>
      <c r="H246" s="419">
        <f>IF(P$13&gt;1,"未定",SUM(F237:F248))</f>
        <v>0</v>
      </c>
      <c r="I246" s="384"/>
      <c r="J246" s="384"/>
      <c r="K246" s="384"/>
      <c r="L246" s="384"/>
      <c r="M246" s="385">
        <f t="shared" si="16"/>
        <v>0</v>
      </c>
      <c r="N246" s="259"/>
      <c r="X246" s="250"/>
      <c r="Y246" s="250"/>
      <c r="Z246" s="250"/>
      <c r="AA246" s="251"/>
    </row>
    <row r="247" spans="1:27" s="252" customFormat="1" ht="18.75" customHeight="1">
      <c r="A247" s="378">
        <f t="shared" si="17"/>
        <v>0</v>
      </c>
      <c r="B247" s="379">
        <f t="shared" si="15"/>
        <v>0</v>
      </c>
      <c r="C247" s="380">
        <f>IF(($P$9-SUM($C$9:C246))&gt;0,$AA$9,0)</f>
        <v>0</v>
      </c>
      <c r="D247" s="381">
        <f>IF(($P$10-SUM($D$9:D246))&gt;0,$AA$10,0)</f>
        <v>0</v>
      </c>
      <c r="E247" s="382">
        <f>ROUND(((P$9-SUM(C$9:C246))*G$2/100)/12,0)+ROUND(((P$10-SUM(D$9:D246))*(G$2-P$15)/100)/12,0)</f>
        <v>0</v>
      </c>
      <c r="F247" s="383">
        <f t="shared" si="14"/>
        <v>0</v>
      </c>
      <c r="G247" s="393" t="s">
        <v>188</v>
      </c>
      <c r="H247" s="394">
        <f>SUM(B237:B248)</f>
        <v>0</v>
      </c>
      <c r="I247" s="384"/>
      <c r="J247" s="384"/>
      <c r="K247" s="384"/>
      <c r="L247" s="384"/>
      <c r="M247" s="385">
        <f t="shared" si="16"/>
        <v>0</v>
      </c>
      <c r="N247" s="259"/>
      <c r="X247" s="250"/>
      <c r="Y247" s="250"/>
      <c r="Z247" s="250"/>
      <c r="AA247" s="251"/>
    </row>
    <row r="248" spans="1:27" s="252" customFormat="1" ht="18.75" customHeight="1">
      <c r="A248" s="396">
        <f t="shared" si="17"/>
        <v>0</v>
      </c>
      <c r="B248" s="397">
        <f t="shared" si="15"/>
        <v>0</v>
      </c>
      <c r="C248" s="398">
        <f>IF(($P$9-SUM($C$9:C247))&gt;0,$AA$9,0)</f>
        <v>0</v>
      </c>
      <c r="D248" s="399">
        <f>IF(($P$10-SUM($D$9:D247))&gt;0,$AA$10,0)</f>
        <v>0</v>
      </c>
      <c r="E248" s="400">
        <f>ROUND(((P$9-SUM(C$9:C247))*G$2/100)/12,0)+ROUND(((P$10-SUM(D$9:D247))*(G$2-P$15)/100)/12,0)</f>
        <v>0</v>
      </c>
      <c r="F248" s="401">
        <f t="shared" si="14"/>
        <v>0</v>
      </c>
      <c r="G248" s="402" t="s">
        <v>190</v>
      </c>
      <c r="H248" s="403">
        <f>IF(P$13&gt;1,"未定",SUM(E237:E248))</f>
        <v>0</v>
      </c>
      <c r="I248" s="404"/>
      <c r="J248" s="404"/>
      <c r="K248" s="404"/>
      <c r="L248" s="404"/>
      <c r="M248" s="405">
        <f t="shared" si="16"/>
        <v>0</v>
      </c>
      <c r="N248" s="259"/>
      <c r="X248" s="250"/>
      <c r="Y248" s="250"/>
      <c r="Z248" s="250"/>
      <c r="AA248" s="251"/>
    </row>
    <row r="249" spans="1:27" s="252" customFormat="1" ht="18.75" customHeight="1">
      <c r="A249" s="367">
        <f t="shared" si="17"/>
        <v>0</v>
      </c>
      <c r="B249" s="368">
        <f t="shared" si="15"/>
        <v>0</v>
      </c>
      <c r="C249" s="369">
        <f>IF(($P$9-SUM($C$9:C248))&gt;0,$AA$9,0)</f>
        <v>0</v>
      </c>
      <c r="D249" s="370">
        <f>IF(($P$10-SUM($D$9:D248))&gt;0,$AA$10,0)</f>
        <v>0</v>
      </c>
      <c r="E249" s="409">
        <f>ROUND(((P$9-SUM(C$9:C248))*G$2/100)/12,0)+ROUND(((P$10-SUM(D$9:D248))*(G$2-P$15)/100)/12,0)</f>
        <v>0</v>
      </c>
      <c r="F249" s="372">
        <f t="shared" si="14"/>
        <v>0</v>
      </c>
      <c r="G249" s="1465" t="s">
        <v>217</v>
      </c>
      <c r="H249" s="1466"/>
      <c r="I249" s="373"/>
      <c r="J249" s="373"/>
      <c r="K249" s="373"/>
      <c r="L249" s="373"/>
      <c r="M249" s="375">
        <f t="shared" si="16"/>
        <v>0</v>
      </c>
      <c r="N249" s="259"/>
      <c r="X249" s="250"/>
      <c r="Y249" s="250"/>
      <c r="Z249" s="250"/>
      <c r="AA249" s="251"/>
    </row>
    <row r="250" spans="1:27" s="252" customFormat="1" ht="18.75" customHeight="1">
      <c r="A250" s="378">
        <f t="shared" si="17"/>
        <v>0</v>
      </c>
      <c r="B250" s="379">
        <f t="shared" si="15"/>
        <v>0</v>
      </c>
      <c r="C250" s="380">
        <f>IF(($P$9-SUM($C$9:C249))&gt;0,$AA$9,0)</f>
        <v>0</v>
      </c>
      <c r="D250" s="381">
        <f>IF(($P$10-SUM($D$9:D249))&gt;0,$AA$10,0)</f>
        <v>0</v>
      </c>
      <c r="E250" s="382">
        <f>ROUND(((P$9-SUM(C$9:C249))*G$2/100)/12,0)+ROUND(((P$10-SUM(D$9:D249))*(G$2-P$15)/100)/12,0)</f>
        <v>0</v>
      </c>
      <c r="F250" s="383">
        <f t="shared" si="14"/>
        <v>0</v>
      </c>
      <c r="G250" s="1467"/>
      <c r="H250" s="1468"/>
      <c r="I250" s="384"/>
      <c r="J250" s="384"/>
      <c r="K250" s="384"/>
      <c r="L250" s="384"/>
      <c r="M250" s="385">
        <f t="shared" si="16"/>
        <v>0</v>
      </c>
      <c r="N250" s="259"/>
      <c r="X250" s="250"/>
      <c r="Y250" s="250"/>
      <c r="Z250" s="250"/>
      <c r="AA250" s="251"/>
    </row>
    <row r="251" spans="1:27" s="252" customFormat="1" ht="18.75" customHeight="1">
      <c r="A251" s="378">
        <f t="shared" si="17"/>
        <v>0</v>
      </c>
      <c r="B251" s="379">
        <f t="shared" si="15"/>
        <v>0</v>
      </c>
      <c r="C251" s="380">
        <f>IF(($P$9-SUM($C$9:C250))&gt;0,$AA$9,0)</f>
        <v>0</v>
      </c>
      <c r="D251" s="381">
        <f>IF(($P$10-SUM($D$9:D250))&gt;0,$AA$10,0)</f>
        <v>0</v>
      </c>
      <c r="E251" s="382">
        <f>ROUND(((P$9-SUM(C$9:C250))*G$2/100)/12,0)+ROUND(((P$10-SUM(D$9:D250))*(G$2-P$15)/100)/12,0)</f>
        <v>0</v>
      </c>
      <c r="F251" s="383">
        <f t="shared" si="14"/>
        <v>0</v>
      </c>
      <c r="G251" s="1467"/>
      <c r="H251" s="1468"/>
      <c r="I251" s="384"/>
      <c r="J251" s="384"/>
      <c r="K251" s="384"/>
      <c r="L251" s="384"/>
      <c r="M251" s="385">
        <f t="shared" si="16"/>
        <v>0</v>
      </c>
      <c r="N251" s="259"/>
      <c r="X251" s="250"/>
      <c r="Y251" s="250"/>
      <c r="Z251" s="250"/>
      <c r="AA251" s="251"/>
    </row>
    <row r="252" spans="1:27" s="252" customFormat="1" ht="18.75" customHeight="1">
      <c r="A252" s="378">
        <f t="shared" si="17"/>
        <v>0</v>
      </c>
      <c r="B252" s="379">
        <f t="shared" si="15"/>
        <v>0</v>
      </c>
      <c r="C252" s="380">
        <f>IF(($P$9-SUM($C$9:C251))&gt;0,$AA$9,0)</f>
        <v>0</v>
      </c>
      <c r="D252" s="381">
        <f>IF(($P$10-SUM($D$9:D251))&gt;0,$AA$10,0)</f>
        <v>0</v>
      </c>
      <c r="E252" s="382">
        <f>ROUND(((P$9-SUM(C$9:C251))*G$2/100)/12,0)+ROUND(((P$10-SUM(D$9:D251))*(G$2-P$15)/100)/12,0)</f>
        <v>0</v>
      </c>
      <c r="F252" s="383">
        <f t="shared" si="14"/>
        <v>0</v>
      </c>
      <c r="G252" s="1467"/>
      <c r="H252" s="1468"/>
      <c r="I252" s="384"/>
      <c r="J252" s="384"/>
      <c r="K252" s="384"/>
      <c r="L252" s="384"/>
      <c r="M252" s="385">
        <f t="shared" si="16"/>
        <v>0</v>
      </c>
      <c r="N252" s="259"/>
      <c r="X252" s="250"/>
      <c r="Y252" s="250"/>
      <c r="Z252" s="250"/>
      <c r="AA252" s="251"/>
    </row>
    <row r="253" spans="1:27" s="252" customFormat="1" ht="18.75" customHeight="1">
      <c r="A253" s="378">
        <f t="shared" si="17"/>
        <v>0</v>
      </c>
      <c r="B253" s="379">
        <f t="shared" si="15"/>
        <v>0</v>
      </c>
      <c r="C253" s="380">
        <f>IF(($P$9-SUM($C$9:C252))&gt;0,$AA$9,0)</f>
        <v>0</v>
      </c>
      <c r="D253" s="381">
        <f>IF(($P$10-SUM($D$9:D252))&gt;0,$AA$10,0)</f>
        <v>0</v>
      </c>
      <c r="E253" s="382">
        <f>ROUND(((P$9-SUM(C$9:C252))*G$2/100)/12,0)+ROUND(((P$10-SUM(D$9:D252))*(G$2-P$15)/100)/12,0)</f>
        <v>0</v>
      </c>
      <c r="F253" s="383">
        <f t="shared" si="14"/>
        <v>0</v>
      </c>
      <c r="G253" s="1467"/>
      <c r="H253" s="1468"/>
      <c r="I253" s="384"/>
      <c r="J253" s="384"/>
      <c r="K253" s="384"/>
      <c r="L253" s="384"/>
      <c r="M253" s="385">
        <f t="shared" si="16"/>
        <v>0</v>
      </c>
      <c r="N253" s="259"/>
      <c r="X253" s="250"/>
      <c r="Y253" s="250"/>
      <c r="Z253" s="250"/>
      <c r="AA253" s="251"/>
    </row>
    <row r="254" spans="1:27" s="252" customFormat="1" ht="18.75" customHeight="1">
      <c r="A254" s="378">
        <f t="shared" si="17"/>
        <v>0</v>
      </c>
      <c r="B254" s="379">
        <f t="shared" si="15"/>
        <v>0</v>
      </c>
      <c r="C254" s="380">
        <f>IF(($P$9-SUM($C$9:C253))&gt;0,$AA$9,0)</f>
        <v>0</v>
      </c>
      <c r="D254" s="381">
        <f>IF(($P$10-SUM($D$9:D253))&gt;0,$AA$10,0)</f>
        <v>0</v>
      </c>
      <c r="E254" s="382">
        <f>ROUND(((P$9-SUM(C$9:C253))*G$2/100)/12,0)+ROUND(((P$10-SUM(D$9:D253))*(G$2-P$15)/100)/12,0)</f>
        <v>0</v>
      </c>
      <c r="F254" s="383">
        <f t="shared" si="14"/>
        <v>0</v>
      </c>
      <c r="G254" s="1467"/>
      <c r="H254" s="1468"/>
      <c r="I254" s="384"/>
      <c r="J254" s="384"/>
      <c r="K254" s="384"/>
      <c r="L254" s="384"/>
      <c r="M254" s="385">
        <f t="shared" si="16"/>
        <v>0</v>
      </c>
      <c r="N254" s="259"/>
      <c r="X254" s="250"/>
      <c r="Y254" s="250"/>
      <c r="Z254" s="250"/>
      <c r="AA254" s="251"/>
    </row>
    <row r="255" spans="1:27" s="252" customFormat="1" ht="18.75" customHeight="1">
      <c r="A255" s="378">
        <f t="shared" si="17"/>
        <v>0</v>
      </c>
      <c r="B255" s="379">
        <f t="shared" si="15"/>
        <v>0</v>
      </c>
      <c r="C255" s="380">
        <f>IF(($P$9-SUM($C$9:C254))&gt;0,$AA$9,0)</f>
        <v>0</v>
      </c>
      <c r="D255" s="381">
        <f>IF(($P$10-SUM($D$9:D254))&gt;0,$AA$10,0)</f>
        <v>0</v>
      </c>
      <c r="E255" s="382">
        <f>ROUND(((P$9-SUM(C$9:C254))*G$2/100)/12,0)+ROUND(((P$10-SUM(D$9:D254))*(G$2-P$15)/100)/12,0)</f>
        <v>0</v>
      </c>
      <c r="F255" s="383">
        <f t="shared" si="14"/>
        <v>0</v>
      </c>
      <c r="G255" s="1467"/>
      <c r="H255" s="1468"/>
      <c r="I255" s="384"/>
      <c r="J255" s="384"/>
      <c r="K255" s="384"/>
      <c r="L255" s="384"/>
      <c r="M255" s="385">
        <f t="shared" si="16"/>
        <v>0</v>
      </c>
      <c r="N255" s="259"/>
      <c r="X255" s="250"/>
      <c r="Y255" s="250"/>
      <c r="Z255" s="250"/>
      <c r="AA255" s="251"/>
    </row>
    <row r="256" spans="1:27" s="252" customFormat="1" ht="18.75" customHeight="1">
      <c r="A256" s="378">
        <f t="shared" si="17"/>
        <v>0</v>
      </c>
      <c r="B256" s="379">
        <f t="shared" si="15"/>
        <v>0</v>
      </c>
      <c r="C256" s="380">
        <f>IF(($P$9-SUM($C$9:C255))&gt;0,$AA$9,0)</f>
        <v>0</v>
      </c>
      <c r="D256" s="381">
        <f>IF(($P$10-SUM($D$9:D255))&gt;0,$AA$10,0)</f>
        <v>0</v>
      </c>
      <c r="E256" s="382">
        <f>ROUND(((P$9-SUM(C$9:C255))*G$2/100)/12,0)+ROUND(((P$10-SUM(D$9:D255))*(G$2-P$15)/100)/12,0)</f>
        <v>0</v>
      </c>
      <c r="F256" s="383">
        <f t="shared" si="14"/>
        <v>0</v>
      </c>
      <c r="G256" s="1467"/>
      <c r="H256" s="1468"/>
      <c r="I256" s="384"/>
      <c r="J256" s="384"/>
      <c r="K256" s="384"/>
      <c r="L256" s="384"/>
      <c r="M256" s="385">
        <f t="shared" si="16"/>
        <v>0</v>
      </c>
      <c r="N256" s="259"/>
      <c r="X256" s="250"/>
      <c r="Y256" s="250"/>
      <c r="Z256" s="250"/>
      <c r="AA256" s="251"/>
    </row>
    <row r="257" spans="1:27" s="252" customFormat="1" ht="18.75" customHeight="1">
      <c r="A257" s="378">
        <f t="shared" si="17"/>
        <v>0</v>
      </c>
      <c r="B257" s="379">
        <f t="shared" si="15"/>
        <v>0</v>
      </c>
      <c r="C257" s="380">
        <f>IF(($P$9-SUM($C$9:C256))&gt;0,$AA$9,0)</f>
        <v>0</v>
      </c>
      <c r="D257" s="381">
        <f>IF(($P$10-SUM($D$9:D256))&gt;0,$AA$10,0)</f>
        <v>0</v>
      </c>
      <c r="E257" s="382">
        <f>ROUND(((P$9-SUM(C$9:C256))*G$2/100)/12,0)+ROUND(((P$10-SUM(D$9:D256))*(G$2-P$15)/100)/12,0)</f>
        <v>0</v>
      </c>
      <c r="F257" s="383">
        <f t="shared" ref="F257:F320" si="18">IF(P$13&gt;1,"未定",B257+E257)</f>
        <v>0</v>
      </c>
      <c r="G257" s="1467"/>
      <c r="H257" s="1468"/>
      <c r="I257" s="384"/>
      <c r="J257" s="384"/>
      <c r="K257" s="384"/>
      <c r="L257" s="384"/>
      <c r="M257" s="385">
        <f t="shared" si="16"/>
        <v>0</v>
      </c>
      <c r="N257" s="259"/>
      <c r="X257" s="250"/>
      <c r="Y257" s="250"/>
      <c r="Z257" s="250"/>
      <c r="AA257" s="251"/>
    </row>
    <row r="258" spans="1:27" s="252" customFormat="1" ht="18.75" customHeight="1">
      <c r="A258" s="378">
        <f t="shared" si="17"/>
        <v>0</v>
      </c>
      <c r="B258" s="379">
        <f t="shared" si="15"/>
        <v>0</v>
      </c>
      <c r="C258" s="380">
        <f>IF(($P$9-SUM($C$9:C257))&gt;0,$AA$9,0)</f>
        <v>0</v>
      </c>
      <c r="D258" s="381">
        <f>IF(($P$10-SUM($D$9:D257))&gt;0,$AA$10,0)</f>
        <v>0</v>
      </c>
      <c r="E258" s="382">
        <f>ROUND(((P$9-SUM(C$9:C257))*G$2/100)/12,0)+ROUND(((P$10-SUM(D$9:D257))*(G$2-P$15)/100)/12,0)</f>
        <v>0</v>
      </c>
      <c r="F258" s="383">
        <f t="shared" si="18"/>
        <v>0</v>
      </c>
      <c r="G258" s="391" t="s">
        <v>167</v>
      </c>
      <c r="H258" s="419">
        <f>IF(P$13&gt;1,"未定",SUM(F249:F260))</f>
        <v>0</v>
      </c>
      <c r="I258" s="384"/>
      <c r="J258" s="384"/>
      <c r="K258" s="384"/>
      <c r="L258" s="384"/>
      <c r="M258" s="385">
        <f t="shared" si="16"/>
        <v>0</v>
      </c>
      <c r="N258" s="259"/>
      <c r="X258" s="250"/>
      <c r="Y258" s="250"/>
      <c r="Z258" s="250"/>
      <c r="AA258" s="251"/>
    </row>
    <row r="259" spans="1:27" s="252" customFormat="1" ht="18.75" customHeight="1">
      <c r="A259" s="378">
        <f t="shared" si="17"/>
        <v>0</v>
      </c>
      <c r="B259" s="379">
        <f t="shared" si="15"/>
        <v>0</v>
      </c>
      <c r="C259" s="380">
        <f>IF(($P$9-SUM($C$9:C258))&gt;0,$AA$9,0)</f>
        <v>0</v>
      </c>
      <c r="D259" s="381">
        <f>IF(($P$10-SUM($D$9:D258))&gt;0,$AA$10,0)</f>
        <v>0</v>
      </c>
      <c r="E259" s="382">
        <f>ROUND(((P$9-SUM(C$9:C258))*G$2/100)/12,0)+ROUND(((P$10-SUM(D$9:D258))*(G$2-P$15)/100)/12,0)</f>
        <v>0</v>
      </c>
      <c r="F259" s="383">
        <f t="shared" si="18"/>
        <v>0</v>
      </c>
      <c r="G259" s="393" t="s">
        <v>188</v>
      </c>
      <c r="H259" s="394">
        <f>SUM(B249:B260)</f>
        <v>0</v>
      </c>
      <c r="I259" s="384"/>
      <c r="J259" s="384"/>
      <c r="K259" s="384"/>
      <c r="L259" s="384"/>
      <c r="M259" s="385">
        <f t="shared" si="16"/>
        <v>0</v>
      </c>
      <c r="N259" s="259"/>
      <c r="X259" s="250"/>
      <c r="Y259" s="250"/>
      <c r="Z259" s="250"/>
      <c r="AA259" s="251"/>
    </row>
    <row r="260" spans="1:27" s="252" customFormat="1" ht="18.75" customHeight="1">
      <c r="A260" s="396">
        <f t="shared" si="17"/>
        <v>0</v>
      </c>
      <c r="B260" s="397">
        <f t="shared" si="15"/>
        <v>0</v>
      </c>
      <c r="C260" s="398">
        <f>IF(($P$9-SUM($C$9:C259))&gt;0,$AA$9,0)</f>
        <v>0</v>
      </c>
      <c r="D260" s="399">
        <f>IF(($P$10-SUM($D$9:D259))&gt;0,$AA$10,0)</f>
        <v>0</v>
      </c>
      <c r="E260" s="400">
        <f>ROUND(((P$9-SUM(C$9:C259))*G$2/100)/12,0)+ROUND(((P$10-SUM(D$9:D259))*(G$2-P$15)/100)/12,0)</f>
        <v>0</v>
      </c>
      <c r="F260" s="401">
        <f t="shared" si="18"/>
        <v>0</v>
      </c>
      <c r="G260" s="402" t="s">
        <v>190</v>
      </c>
      <c r="H260" s="403">
        <f>IF(P$13&gt;1,"未定",SUM(E249:E260))</f>
        <v>0</v>
      </c>
      <c r="I260" s="404"/>
      <c r="J260" s="404"/>
      <c r="K260" s="404"/>
      <c r="L260" s="404"/>
      <c r="M260" s="405">
        <f t="shared" si="16"/>
        <v>0</v>
      </c>
      <c r="N260" s="259"/>
      <c r="X260" s="250"/>
      <c r="Y260" s="250"/>
      <c r="Z260" s="250"/>
      <c r="AA260" s="251"/>
    </row>
    <row r="261" spans="1:27" s="252" customFormat="1" ht="18.75" customHeight="1">
      <c r="A261" s="367">
        <f t="shared" si="17"/>
        <v>0</v>
      </c>
      <c r="B261" s="368">
        <f t="shared" si="15"/>
        <v>0</v>
      </c>
      <c r="C261" s="369">
        <f>IF(($P$9-SUM($C$9:C260))&gt;0,$AA$9,0)</f>
        <v>0</v>
      </c>
      <c r="D261" s="370">
        <f>IF(($P$10-SUM($D$9:D260))&gt;0,$AA$10,0)</f>
        <v>0</v>
      </c>
      <c r="E261" s="409">
        <f>ROUND(((P$9-SUM(C$9:C260))*G$2/100)/12,0)+ROUND(((P$10-SUM(D$9:D260))*(G$2-P$15)/100)/12,0)</f>
        <v>0</v>
      </c>
      <c r="F261" s="372">
        <f t="shared" si="18"/>
        <v>0</v>
      </c>
      <c r="G261" s="1465" t="s">
        <v>218</v>
      </c>
      <c r="H261" s="1466"/>
      <c r="I261" s="373"/>
      <c r="J261" s="373"/>
      <c r="K261" s="373"/>
      <c r="L261" s="373"/>
      <c r="M261" s="375">
        <f t="shared" si="16"/>
        <v>0</v>
      </c>
      <c r="N261" s="259"/>
      <c r="X261" s="250"/>
      <c r="Y261" s="250"/>
      <c r="Z261" s="250"/>
      <c r="AA261" s="251"/>
    </row>
    <row r="262" spans="1:27" s="252" customFormat="1" ht="18.75" customHeight="1">
      <c r="A262" s="378">
        <f t="shared" si="17"/>
        <v>0</v>
      </c>
      <c r="B262" s="379">
        <f t="shared" si="15"/>
        <v>0</v>
      </c>
      <c r="C262" s="380">
        <f>IF(($P$9-SUM($C$9:C261))&gt;0,$AA$9,0)</f>
        <v>0</v>
      </c>
      <c r="D262" s="381">
        <f>IF(($P$10-SUM($D$9:D261))&gt;0,$AA$10,0)</f>
        <v>0</v>
      </c>
      <c r="E262" s="382">
        <f>ROUND(((P$9-SUM(C$9:C261))*G$2/100)/12,0)+ROUND(((P$10-SUM(D$9:D261))*(G$2-P$15)/100)/12,0)</f>
        <v>0</v>
      </c>
      <c r="F262" s="383">
        <f t="shared" si="18"/>
        <v>0</v>
      </c>
      <c r="G262" s="1467"/>
      <c r="H262" s="1468"/>
      <c r="I262" s="384"/>
      <c r="J262" s="384"/>
      <c r="K262" s="384"/>
      <c r="L262" s="384"/>
      <c r="M262" s="385">
        <f t="shared" si="16"/>
        <v>0</v>
      </c>
      <c r="N262" s="259"/>
      <c r="X262" s="250"/>
      <c r="Y262" s="250"/>
      <c r="Z262" s="250"/>
      <c r="AA262" s="251"/>
    </row>
    <row r="263" spans="1:27" s="252" customFormat="1" ht="18.75" customHeight="1">
      <c r="A263" s="378">
        <f t="shared" si="17"/>
        <v>0</v>
      </c>
      <c r="B263" s="379">
        <f t="shared" si="15"/>
        <v>0</v>
      </c>
      <c r="C263" s="380">
        <f>IF(($P$9-SUM($C$9:C262))&gt;0,$AA$9,0)</f>
        <v>0</v>
      </c>
      <c r="D263" s="381">
        <f>IF(($P$10-SUM($D$9:D262))&gt;0,$AA$10,0)</f>
        <v>0</v>
      </c>
      <c r="E263" s="382">
        <f>ROUND(((P$9-SUM(C$9:C262))*G$2/100)/12,0)+ROUND(((P$10-SUM(D$9:D262))*(G$2-P$15)/100)/12,0)</f>
        <v>0</v>
      </c>
      <c r="F263" s="383">
        <f t="shared" si="18"/>
        <v>0</v>
      </c>
      <c r="G263" s="1467"/>
      <c r="H263" s="1468"/>
      <c r="I263" s="384"/>
      <c r="J263" s="384"/>
      <c r="K263" s="384"/>
      <c r="L263" s="384"/>
      <c r="M263" s="385">
        <f t="shared" si="16"/>
        <v>0</v>
      </c>
      <c r="N263" s="259"/>
      <c r="X263" s="250"/>
      <c r="Y263" s="250"/>
      <c r="Z263" s="250"/>
      <c r="AA263" s="251"/>
    </row>
    <row r="264" spans="1:27" s="252" customFormat="1" ht="18.75" customHeight="1">
      <c r="A264" s="378">
        <f t="shared" si="17"/>
        <v>0</v>
      </c>
      <c r="B264" s="379">
        <f t="shared" si="15"/>
        <v>0</v>
      </c>
      <c r="C264" s="380">
        <f>IF(($P$9-SUM($C$9:C263))&gt;0,$AA$9,0)</f>
        <v>0</v>
      </c>
      <c r="D264" s="381">
        <f>IF(($P$10-SUM($D$9:D263))&gt;0,$AA$10,0)</f>
        <v>0</v>
      </c>
      <c r="E264" s="382">
        <f>ROUND(((P$9-SUM(C$9:C263))*G$2/100)/12,0)+ROUND(((P$10-SUM(D$9:D263))*(G$2-P$15)/100)/12,0)</f>
        <v>0</v>
      </c>
      <c r="F264" s="383">
        <f t="shared" si="18"/>
        <v>0</v>
      </c>
      <c r="G264" s="1467"/>
      <c r="H264" s="1468"/>
      <c r="I264" s="384"/>
      <c r="J264" s="384"/>
      <c r="K264" s="384"/>
      <c r="L264" s="384"/>
      <c r="M264" s="385">
        <f t="shared" si="16"/>
        <v>0</v>
      </c>
      <c r="N264" s="259"/>
      <c r="X264" s="250"/>
      <c r="Y264" s="250"/>
      <c r="Z264" s="250"/>
      <c r="AA264" s="251"/>
    </row>
    <row r="265" spans="1:27" s="252" customFormat="1" ht="18.75" customHeight="1">
      <c r="A265" s="378">
        <f t="shared" si="17"/>
        <v>0</v>
      </c>
      <c r="B265" s="379">
        <f t="shared" ref="B265:B328" si="19">SUM(C265:D265)</f>
        <v>0</v>
      </c>
      <c r="C265" s="380">
        <f>IF(($P$9-SUM($C$9:C264))&gt;0,$AA$9,0)</f>
        <v>0</v>
      </c>
      <c r="D265" s="381">
        <f>IF(($P$10-SUM($D$9:D264))&gt;0,$AA$10,0)</f>
        <v>0</v>
      </c>
      <c r="E265" s="382">
        <f>ROUND(((P$9-SUM(C$9:C264))*G$2/100)/12,0)+ROUND(((P$10-SUM(D$9:D264))*(G$2-P$15)/100)/12,0)</f>
        <v>0</v>
      </c>
      <c r="F265" s="383">
        <f t="shared" si="18"/>
        <v>0</v>
      </c>
      <c r="G265" s="1467"/>
      <c r="H265" s="1468"/>
      <c r="I265" s="384"/>
      <c r="J265" s="384"/>
      <c r="K265" s="384"/>
      <c r="L265" s="384"/>
      <c r="M265" s="385">
        <f t="shared" ref="M265:M328" si="20">SUM(I265:L265)</f>
        <v>0</v>
      </c>
      <c r="N265" s="259"/>
      <c r="X265" s="250"/>
      <c r="Y265" s="250"/>
      <c r="Z265" s="250"/>
      <c r="AA265" s="251"/>
    </row>
    <row r="266" spans="1:27" s="252" customFormat="1" ht="18.75" customHeight="1">
      <c r="A266" s="378">
        <f t="shared" ref="A266:A329" si="21">IF(F266&gt;0,A265+1,0)</f>
        <v>0</v>
      </c>
      <c r="B266" s="379">
        <f t="shared" si="19"/>
        <v>0</v>
      </c>
      <c r="C266" s="380">
        <f>IF(($P$9-SUM($C$9:C265))&gt;0,$AA$9,0)</f>
        <v>0</v>
      </c>
      <c r="D266" s="381">
        <f>IF(($P$10-SUM($D$9:D265))&gt;0,$AA$10,0)</f>
        <v>0</v>
      </c>
      <c r="E266" s="382">
        <f>ROUND(((P$9-SUM(C$9:C265))*G$2/100)/12,0)+ROUND(((P$10-SUM(D$9:D265))*(G$2-P$15)/100)/12,0)</f>
        <v>0</v>
      </c>
      <c r="F266" s="383">
        <f t="shared" si="18"/>
        <v>0</v>
      </c>
      <c r="G266" s="1467"/>
      <c r="H266" s="1468"/>
      <c r="I266" s="384"/>
      <c r="J266" s="384"/>
      <c r="K266" s="384"/>
      <c r="L266" s="384"/>
      <c r="M266" s="385">
        <f t="shared" si="20"/>
        <v>0</v>
      </c>
      <c r="N266" s="259"/>
      <c r="X266" s="250"/>
      <c r="Y266" s="250"/>
      <c r="Z266" s="250"/>
      <c r="AA266" s="251"/>
    </row>
    <row r="267" spans="1:27" s="252" customFormat="1" ht="18.75" customHeight="1">
      <c r="A267" s="378">
        <f t="shared" si="21"/>
        <v>0</v>
      </c>
      <c r="B267" s="379">
        <f t="shared" si="19"/>
        <v>0</v>
      </c>
      <c r="C267" s="380">
        <f>IF(($P$9-SUM($C$9:C266))&gt;0,$AA$9,0)</f>
        <v>0</v>
      </c>
      <c r="D267" s="381">
        <f>IF(($P$10-SUM($D$9:D266))&gt;0,$AA$10,0)</f>
        <v>0</v>
      </c>
      <c r="E267" s="382">
        <f>ROUND(((P$9-SUM(C$9:C266))*G$2/100)/12,0)+ROUND(((P$10-SUM(D$9:D266))*(G$2-P$15)/100)/12,0)</f>
        <v>0</v>
      </c>
      <c r="F267" s="383">
        <f t="shared" si="18"/>
        <v>0</v>
      </c>
      <c r="G267" s="1467"/>
      <c r="H267" s="1468"/>
      <c r="I267" s="384"/>
      <c r="J267" s="384"/>
      <c r="K267" s="384"/>
      <c r="L267" s="384"/>
      <c r="M267" s="385">
        <f t="shared" si="20"/>
        <v>0</v>
      </c>
      <c r="N267" s="259"/>
      <c r="X267" s="250"/>
      <c r="Y267" s="250"/>
      <c r="Z267" s="250"/>
      <c r="AA267" s="251"/>
    </row>
    <row r="268" spans="1:27" s="252" customFormat="1" ht="18.75" customHeight="1">
      <c r="A268" s="378">
        <f t="shared" si="21"/>
        <v>0</v>
      </c>
      <c r="B268" s="379">
        <f t="shared" si="19"/>
        <v>0</v>
      </c>
      <c r="C268" s="380">
        <f>IF(($P$9-SUM($C$9:C267))&gt;0,$AA$9,0)</f>
        <v>0</v>
      </c>
      <c r="D268" s="381">
        <f>IF(($P$10-SUM($D$9:D267))&gt;0,$AA$10,0)</f>
        <v>0</v>
      </c>
      <c r="E268" s="382">
        <f>ROUND(((P$9-SUM(C$9:C267))*G$2/100)/12,0)+ROUND(((P$10-SUM(D$9:D267))*(G$2-P$15)/100)/12,0)</f>
        <v>0</v>
      </c>
      <c r="F268" s="383">
        <f t="shared" si="18"/>
        <v>0</v>
      </c>
      <c r="G268" s="1467"/>
      <c r="H268" s="1468"/>
      <c r="I268" s="384"/>
      <c r="J268" s="384"/>
      <c r="K268" s="384"/>
      <c r="L268" s="384"/>
      <c r="M268" s="385">
        <f t="shared" si="20"/>
        <v>0</v>
      </c>
      <c r="N268" s="259"/>
      <c r="X268" s="250"/>
      <c r="Y268" s="250"/>
      <c r="Z268" s="250"/>
      <c r="AA268" s="251"/>
    </row>
    <row r="269" spans="1:27" s="252" customFormat="1" ht="18.75" customHeight="1">
      <c r="A269" s="378">
        <f t="shared" si="21"/>
        <v>0</v>
      </c>
      <c r="B269" s="379">
        <f t="shared" si="19"/>
        <v>0</v>
      </c>
      <c r="C269" s="380">
        <f>IF(($P$9-SUM($C$9:C268))&gt;0,$AA$9,0)</f>
        <v>0</v>
      </c>
      <c r="D269" s="381">
        <f>IF(($P$10-SUM($D$9:D268))&gt;0,$AA$10,0)</f>
        <v>0</v>
      </c>
      <c r="E269" s="382">
        <f>ROUND(((P$9-SUM(C$9:C268))*G$2/100)/12,0)+ROUND(((P$10-SUM(D$9:D268))*(G$2-P$15)/100)/12,0)</f>
        <v>0</v>
      </c>
      <c r="F269" s="383">
        <f t="shared" si="18"/>
        <v>0</v>
      </c>
      <c r="G269" s="1467"/>
      <c r="H269" s="1468"/>
      <c r="I269" s="384"/>
      <c r="J269" s="384"/>
      <c r="K269" s="384"/>
      <c r="L269" s="384"/>
      <c r="M269" s="385">
        <f t="shared" si="20"/>
        <v>0</v>
      </c>
      <c r="N269" s="259"/>
      <c r="X269" s="250"/>
      <c r="Y269" s="250"/>
      <c r="Z269" s="250"/>
      <c r="AA269" s="251"/>
    </row>
    <row r="270" spans="1:27" s="252" customFormat="1" ht="18.75" customHeight="1">
      <c r="A270" s="378">
        <f t="shared" si="21"/>
        <v>0</v>
      </c>
      <c r="B270" s="379">
        <f t="shared" si="19"/>
        <v>0</v>
      </c>
      <c r="C270" s="380">
        <f>IF(($P$9-SUM($C$9:C269))&gt;0,$AA$9,0)</f>
        <v>0</v>
      </c>
      <c r="D270" s="381">
        <f>IF(($P$10-SUM($D$9:D269))&gt;0,$AA$10,0)</f>
        <v>0</v>
      </c>
      <c r="E270" s="382">
        <f>ROUND(((P$9-SUM(C$9:C269))*G$2/100)/12,0)+ROUND(((P$10-SUM(D$9:D269))*(G$2-P$15)/100)/12,0)</f>
        <v>0</v>
      </c>
      <c r="F270" s="383">
        <f t="shared" si="18"/>
        <v>0</v>
      </c>
      <c r="G270" s="391" t="s">
        <v>167</v>
      </c>
      <c r="H270" s="419">
        <f>IF(P$13&gt;1,"未定",SUM(F261:F272))</f>
        <v>0</v>
      </c>
      <c r="I270" s="384"/>
      <c r="J270" s="384"/>
      <c r="K270" s="384"/>
      <c r="L270" s="384"/>
      <c r="M270" s="385">
        <f t="shared" si="20"/>
        <v>0</v>
      </c>
      <c r="N270" s="259"/>
      <c r="X270" s="250"/>
      <c r="Y270" s="250"/>
      <c r="Z270" s="250"/>
      <c r="AA270" s="251"/>
    </row>
    <row r="271" spans="1:27" s="252" customFormat="1" ht="18.75" customHeight="1">
      <c r="A271" s="378">
        <f t="shared" si="21"/>
        <v>0</v>
      </c>
      <c r="B271" s="379">
        <f t="shared" si="19"/>
        <v>0</v>
      </c>
      <c r="C271" s="380">
        <f>IF(($P$9-SUM($C$9:C270))&gt;0,$AA$9,0)</f>
        <v>0</v>
      </c>
      <c r="D271" s="381">
        <f>IF(($P$10-SUM($D$9:D270))&gt;0,$AA$10,0)</f>
        <v>0</v>
      </c>
      <c r="E271" s="382">
        <f>ROUND(((P$9-SUM(C$9:C270))*G$2/100)/12,0)+ROUND(((P$10-SUM(D$9:D270))*(G$2-P$15)/100)/12,0)</f>
        <v>0</v>
      </c>
      <c r="F271" s="383">
        <f t="shared" si="18"/>
        <v>0</v>
      </c>
      <c r="G271" s="393" t="s">
        <v>188</v>
      </c>
      <c r="H271" s="394">
        <f>SUM(B261:B272)</f>
        <v>0</v>
      </c>
      <c r="I271" s="384"/>
      <c r="J271" s="384"/>
      <c r="K271" s="384"/>
      <c r="L271" s="384"/>
      <c r="M271" s="385">
        <f t="shared" si="20"/>
        <v>0</v>
      </c>
      <c r="N271" s="259"/>
      <c r="X271" s="250"/>
      <c r="Y271" s="250"/>
      <c r="Z271" s="250"/>
      <c r="AA271" s="251"/>
    </row>
    <row r="272" spans="1:27" s="252" customFormat="1" ht="18.75" customHeight="1">
      <c r="A272" s="396">
        <f t="shared" si="21"/>
        <v>0</v>
      </c>
      <c r="B272" s="397">
        <f t="shared" si="19"/>
        <v>0</v>
      </c>
      <c r="C272" s="398">
        <f>IF(($P$9-SUM($C$9:C271))&gt;0,$AA$9,0)</f>
        <v>0</v>
      </c>
      <c r="D272" s="399">
        <f>IF(($P$10-SUM($D$9:D271))&gt;0,$AA$10,0)</f>
        <v>0</v>
      </c>
      <c r="E272" s="400">
        <f>ROUND(((P$9-SUM(C$9:C271))*G$2/100)/12,0)+ROUND(((P$10-SUM(D$9:D271))*(G$2-P$15)/100)/12,0)</f>
        <v>0</v>
      </c>
      <c r="F272" s="401">
        <f t="shared" si="18"/>
        <v>0</v>
      </c>
      <c r="G272" s="402" t="s">
        <v>190</v>
      </c>
      <c r="H272" s="403">
        <f>IF(P$13&gt;1,"未定",SUM(E261:E272))</f>
        <v>0</v>
      </c>
      <c r="I272" s="404"/>
      <c r="J272" s="404"/>
      <c r="K272" s="404"/>
      <c r="L272" s="404"/>
      <c r="M272" s="405">
        <f t="shared" si="20"/>
        <v>0</v>
      </c>
      <c r="N272" s="259"/>
      <c r="X272" s="250"/>
      <c r="Y272" s="250"/>
      <c r="Z272" s="250"/>
      <c r="AA272" s="251"/>
    </row>
    <row r="273" spans="1:27" s="252" customFormat="1" ht="18.75" customHeight="1">
      <c r="A273" s="367">
        <f t="shared" si="21"/>
        <v>0</v>
      </c>
      <c r="B273" s="368">
        <f t="shared" si="19"/>
        <v>0</v>
      </c>
      <c r="C273" s="369">
        <f>IF(($P$9-SUM($C$9:C272))&gt;0,$AA$9,0)</f>
        <v>0</v>
      </c>
      <c r="D273" s="370">
        <f>IF(($P$10-SUM($D$9:D272))&gt;0,$AA$10,0)</f>
        <v>0</v>
      </c>
      <c r="E273" s="409">
        <f>ROUND(((P$9-SUM(C$9:C272))*G$2/100)/12,0)+ROUND(((P$10-SUM(D$9:D272))*(G$2-P$15)/100)/12,0)</f>
        <v>0</v>
      </c>
      <c r="F273" s="372">
        <f t="shared" si="18"/>
        <v>0</v>
      </c>
      <c r="G273" s="1465" t="s">
        <v>219</v>
      </c>
      <c r="H273" s="1466"/>
      <c r="I273" s="373"/>
      <c r="J273" s="373"/>
      <c r="K273" s="373"/>
      <c r="L273" s="373"/>
      <c r="M273" s="375">
        <f t="shared" si="20"/>
        <v>0</v>
      </c>
      <c r="N273" s="259"/>
      <c r="X273" s="250"/>
      <c r="Y273" s="250"/>
      <c r="Z273" s="250"/>
      <c r="AA273" s="251"/>
    </row>
    <row r="274" spans="1:27" s="252" customFormat="1" ht="18.75" customHeight="1">
      <c r="A274" s="378">
        <f t="shared" si="21"/>
        <v>0</v>
      </c>
      <c r="B274" s="379">
        <f t="shared" si="19"/>
        <v>0</v>
      </c>
      <c r="C274" s="380">
        <f>IF(($P$9-SUM($C$9:C273))&gt;0,$AA$9,0)</f>
        <v>0</v>
      </c>
      <c r="D274" s="381">
        <f>IF(($P$10-SUM($D$9:D273))&gt;0,$AA$10,0)</f>
        <v>0</v>
      </c>
      <c r="E274" s="382">
        <f>ROUND(((P$9-SUM(C$9:C273))*G$2/100)/12,0)+ROUND(((P$10-SUM(D$9:D273))*(G$2-P$15)/100)/12,0)</f>
        <v>0</v>
      </c>
      <c r="F274" s="383">
        <f t="shared" si="18"/>
        <v>0</v>
      </c>
      <c r="G274" s="1467"/>
      <c r="H274" s="1468"/>
      <c r="I274" s="384"/>
      <c r="J274" s="384"/>
      <c r="K274" s="384"/>
      <c r="L274" s="384"/>
      <c r="M274" s="385">
        <f t="shared" si="20"/>
        <v>0</v>
      </c>
      <c r="N274" s="259"/>
      <c r="X274" s="250"/>
      <c r="Y274" s="250"/>
      <c r="Z274" s="250"/>
      <c r="AA274" s="251"/>
    </row>
    <row r="275" spans="1:27" s="252" customFormat="1" ht="18.75" customHeight="1">
      <c r="A275" s="378">
        <f t="shared" si="21"/>
        <v>0</v>
      </c>
      <c r="B275" s="379">
        <f t="shared" si="19"/>
        <v>0</v>
      </c>
      <c r="C275" s="380">
        <f>IF(($P$9-SUM($C$9:C274))&gt;0,$AA$9,0)</f>
        <v>0</v>
      </c>
      <c r="D275" s="381">
        <f>IF(($P$10-SUM($D$9:D274))&gt;0,$AA$10,0)</f>
        <v>0</v>
      </c>
      <c r="E275" s="382">
        <f>ROUND(((P$9-SUM(C$9:C274))*G$2/100)/12,0)+ROUND(((P$10-SUM(D$9:D274))*(G$2-P$15)/100)/12,0)</f>
        <v>0</v>
      </c>
      <c r="F275" s="383">
        <f t="shared" si="18"/>
        <v>0</v>
      </c>
      <c r="G275" s="1467"/>
      <c r="H275" s="1468"/>
      <c r="I275" s="384"/>
      <c r="J275" s="384"/>
      <c r="K275" s="384"/>
      <c r="L275" s="384"/>
      <c r="M275" s="385">
        <f t="shared" si="20"/>
        <v>0</v>
      </c>
      <c r="N275" s="259"/>
      <c r="X275" s="250"/>
      <c r="Y275" s="250"/>
      <c r="Z275" s="250"/>
      <c r="AA275" s="251"/>
    </row>
    <row r="276" spans="1:27" s="252" customFormat="1" ht="18.75" customHeight="1">
      <c r="A276" s="378">
        <f t="shared" si="21"/>
        <v>0</v>
      </c>
      <c r="B276" s="379">
        <f t="shared" si="19"/>
        <v>0</v>
      </c>
      <c r="C276" s="380">
        <f>IF(($P$9-SUM($C$9:C275))&gt;0,$AA$9,0)</f>
        <v>0</v>
      </c>
      <c r="D276" s="381">
        <f>IF(($P$10-SUM($D$9:D275))&gt;0,$AA$10,0)</f>
        <v>0</v>
      </c>
      <c r="E276" s="382">
        <f>ROUND(((P$9-SUM(C$9:C275))*G$2/100)/12,0)+ROUND(((P$10-SUM(D$9:D275))*(G$2-P$15)/100)/12,0)</f>
        <v>0</v>
      </c>
      <c r="F276" s="383">
        <f t="shared" si="18"/>
        <v>0</v>
      </c>
      <c r="G276" s="1467"/>
      <c r="H276" s="1468"/>
      <c r="I276" s="384"/>
      <c r="J276" s="384"/>
      <c r="K276" s="384"/>
      <c r="L276" s="384"/>
      <c r="M276" s="385">
        <f t="shared" si="20"/>
        <v>0</v>
      </c>
      <c r="N276" s="259"/>
      <c r="X276" s="250"/>
      <c r="Y276" s="250"/>
      <c r="Z276" s="250"/>
      <c r="AA276" s="251"/>
    </row>
    <row r="277" spans="1:27" s="252" customFormat="1" ht="18.75" customHeight="1">
      <c r="A277" s="378">
        <f t="shared" si="21"/>
        <v>0</v>
      </c>
      <c r="B277" s="379">
        <f t="shared" si="19"/>
        <v>0</v>
      </c>
      <c r="C277" s="380">
        <f>IF(($P$9-SUM($C$9:C276))&gt;0,$AA$9,0)</f>
        <v>0</v>
      </c>
      <c r="D277" s="381">
        <f>IF(($P$10-SUM($D$9:D276))&gt;0,$AA$10,0)</f>
        <v>0</v>
      </c>
      <c r="E277" s="382">
        <f>ROUND(((P$9-SUM(C$9:C276))*G$2/100)/12,0)+ROUND(((P$10-SUM(D$9:D276))*(G$2-P$15)/100)/12,0)</f>
        <v>0</v>
      </c>
      <c r="F277" s="383">
        <f t="shared" si="18"/>
        <v>0</v>
      </c>
      <c r="G277" s="1467"/>
      <c r="H277" s="1468"/>
      <c r="I277" s="384"/>
      <c r="J277" s="384"/>
      <c r="K277" s="384"/>
      <c r="L277" s="384"/>
      <c r="M277" s="385">
        <f t="shared" si="20"/>
        <v>0</v>
      </c>
      <c r="N277" s="259"/>
      <c r="X277" s="250"/>
      <c r="Y277" s="250"/>
      <c r="Z277" s="250"/>
      <c r="AA277" s="251"/>
    </row>
    <row r="278" spans="1:27" s="252" customFormat="1" ht="18.75" customHeight="1">
      <c r="A278" s="378">
        <f t="shared" si="21"/>
        <v>0</v>
      </c>
      <c r="B278" s="379">
        <f t="shared" si="19"/>
        <v>0</v>
      </c>
      <c r="C278" s="380">
        <f>IF(($P$9-SUM($C$9:C277))&gt;0,$AA$9,0)</f>
        <v>0</v>
      </c>
      <c r="D278" s="381">
        <f>IF(($P$10-SUM($D$9:D277))&gt;0,$AA$10,0)</f>
        <v>0</v>
      </c>
      <c r="E278" s="382">
        <f>ROUND(((P$9-SUM(C$9:C277))*G$2/100)/12,0)+ROUND(((P$10-SUM(D$9:D277))*(G$2-P$15)/100)/12,0)</f>
        <v>0</v>
      </c>
      <c r="F278" s="383">
        <f t="shared" si="18"/>
        <v>0</v>
      </c>
      <c r="G278" s="1467"/>
      <c r="H278" s="1468"/>
      <c r="I278" s="384"/>
      <c r="J278" s="384"/>
      <c r="K278" s="384"/>
      <c r="L278" s="384"/>
      <c r="M278" s="385">
        <f t="shared" si="20"/>
        <v>0</v>
      </c>
      <c r="N278" s="259"/>
      <c r="X278" s="250"/>
      <c r="Y278" s="250"/>
      <c r="Z278" s="250"/>
      <c r="AA278" s="251"/>
    </row>
    <row r="279" spans="1:27" s="252" customFormat="1" ht="18.75" customHeight="1">
      <c r="A279" s="378">
        <f t="shared" si="21"/>
        <v>0</v>
      </c>
      <c r="B279" s="379">
        <f t="shared" si="19"/>
        <v>0</v>
      </c>
      <c r="C279" s="380">
        <f>IF(($P$9-SUM($C$9:C278))&gt;0,$AA$9,0)</f>
        <v>0</v>
      </c>
      <c r="D279" s="381">
        <f>IF(($P$10-SUM($D$9:D278))&gt;0,$AA$10,0)</f>
        <v>0</v>
      </c>
      <c r="E279" s="382">
        <f>ROUND(((P$9-SUM(C$9:C278))*G$2/100)/12,0)+ROUND(((P$10-SUM(D$9:D278))*(G$2-P$15)/100)/12,0)</f>
        <v>0</v>
      </c>
      <c r="F279" s="383">
        <f t="shared" si="18"/>
        <v>0</v>
      </c>
      <c r="G279" s="1467"/>
      <c r="H279" s="1468"/>
      <c r="I279" s="384"/>
      <c r="J279" s="384"/>
      <c r="K279" s="384"/>
      <c r="L279" s="384"/>
      <c r="M279" s="385">
        <f t="shared" si="20"/>
        <v>0</v>
      </c>
      <c r="N279" s="259"/>
      <c r="X279" s="250"/>
      <c r="Y279" s="250"/>
      <c r="Z279" s="250"/>
      <c r="AA279" s="251"/>
    </row>
    <row r="280" spans="1:27" s="252" customFormat="1" ht="18.75" customHeight="1">
      <c r="A280" s="378">
        <f t="shared" si="21"/>
        <v>0</v>
      </c>
      <c r="B280" s="379">
        <f t="shared" si="19"/>
        <v>0</v>
      </c>
      <c r="C280" s="380">
        <f>IF(($P$9-SUM($C$9:C279))&gt;0,$AA$9,0)</f>
        <v>0</v>
      </c>
      <c r="D280" s="381">
        <f>IF(($P$10-SUM($D$9:D279))&gt;0,$AA$10,0)</f>
        <v>0</v>
      </c>
      <c r="E280" s="382">
        <f>ROUND(((P$9-SUM(C$9:C279))*G$2/100)/12,0)+ROUND(((P$10-SUM(D$9:D279))*(G$2-P$15)/100)/12,0)</f>
        <v>0</v>
      </c>
      <c r="F280" s="383">
        <f t="shared" si="18"/>
        <v>0</v>
      </c>
      <c r="G280" s="1467"/>
      <c r="H280" s="1468"/>
      <c r="I280" s="384"/>
      <c r="J280" s="384"/>
      <c r="K280" s="384"/>
      <c r="L280" s="384"/>
      <c r="M280" s="385">
        <f t="shared" si="20"/>
        <v>0</v>
      </c>
      <c r="N280" s="259"/>
      <c r="X280" s="250"/>
      <c r="Y280" s="250"/>
      <c r="Z280" s="250"/>
      <c r="AA280" s="251"/>
    </row>
    <row r="281" spans="1:27" s="252" customFormat="1" ht="18.75" customHeight="1">
      <c r="A281" s="378">
        <f t="shared" si="21"/>
        <v>0</v>
      </c>
      <c r="B281" s="379">
        <f t="shared" si="19"/>
        <v>0</v>
      </c>
      <c r="C281" s="380">
        <f>IF(($P$9-SUM($C$9:C280))&gt;0,$AA$9,0)</f>
        <v>0</v>
      </c>
      <c r="D281" s="381">
        <f>IF(($P$10-SUM($D$9:D280))&gt;0,$AA$10,0)</f>
        <v>0</v>
      </c>
      <c r="E281" s="382">
        <f>ROUND(((P$9-SUM(C$9:C280))*G$2/100)/12,0)+ROUND(((P$10-SUM(D$9:D280))*(G$2-P$15)/100)/12,0)</f>
        <v>0</v>
      </c>
      <c r="F281" s="383">
        <f t="shared" si="18"/>
        <v>0</v>
      </c>
      <c r="G281" s="1467"/>
      <c r="H281" s="1468"/>
      <c r="I281" s="384"/>
      <c r="J281" s="384"/>
      <c r="K281" s="384"/>
      <c r="L281" s="384"/>
      <c r="M281" s="385">
        <f t="shared" si="20"/>
        <v>0</v>
      </c>
      <c r="N281" s="259"/>
      <c r="X281" s="250"/>
      <c r="Y281" s="250"/>
      <c r="Z281" s="250"/>
      <c r="AA281" s="251"/>
    </row>
    <row r="282" spans="1:27" s="252" customFormat="1" ht="18.75" customHeight="1">
      <c r="A282" s="378">
        <f t="shared" si="21"/>
        <v>0</v>
      </c>
      <c r="B282" s="379">
        <f t="shared" si="19"/>
        <v>0</v>
      </c>
      <c r="C282" s="380">
        <f>IF(($P$9-SUM($C$9:C281))&gt;0,$AA$9,0)</f>
        <v>0</v>
      </c>
      <c r="D282" s="381">
        <f>IF(($P$10-SUM($D$9:D281))&gt;0,$AA$10,0)</f>
        <v>0</v>
      </c>
      <c r="E282" s="382">
        <f>ROUND(((P$9-SUM(C$9:C281))*G$2/100)/12,0)+ROUND(((P$10-SUM(D$9:D281))*(G$2-P$15)/100)/12,0)</f>
        <v>0</v>
      </c>
      <c r="F282" s="383">
        <f t="shared" si="18"/>
        <v>0</v>
      </c>
      <c r="G282" s="391" t="s">
        <v>167</v>
      </c>
      <c r="H282" s="419">
        <f>IF(P$13&gt;1,"未定",SUM(F273:F284))</f>
        <v>0</v>
      </c>
      <c r="I282" s="384"/>
      <c r="J282" s="384"/>
      <c r="K282" s="384"/>
      <c r="L282" s="384"/>
      <c r="M282" s="385">
        <f t="shared" si="20"/>
        <v>0</v>
      </c>
      <c r="N282" s="259"/>
      <c r="X282" s="250"/>
      <c r="Y282" s="250"/>
      <c r="Z282" s="250"/>
      <c r="AA282" s="251"/>
    </row>
    <row r="283" spans="1:27" s="252" customFormat="1" ht="18.75" customHeight="1">
      <c r="A283" s="378">
        <f t="shared" si="21"/>
        <v>0</v>
      </c>
      <c r="B283" s="379">
        <f t="shared" si="19"/>
        <v>0</v>
      </c>
      <c r="C283" s="380">
        <f>IF(($P$9-SUM($C$9:C282))&gt;0,$AA$9,0)</f>
        <v>0</v>
      </c>
      <c r="D283" s="381">
        <f>IF(($P$10-SUM($D$9:D282))&gt;0,$AA$10,0)</f>
        <v>0</v>
      </c>
      <c r="E283" s="382">
        <f>ROUND(((P$9-SUM(C$9:C282))*G$2/100)/12,0)+ROUND(((P$10-SUM(D$9:D282))*(G$2-P$15)/100)/12,0)</f>
        <v>0</v>
      </c>
      <c r="F283" s="383">
        <f t="shared" si="18"/>
        <v>0</v>
      </c>
      <c r="G283" s="393" t="s">
        <v>188</v>
      </c>
      <c r="H283" s="394">
        <f>SUM(B273:B284)</f>
        <v>0</v>
      </c>
      <c r="I283" s="384"/>
      <c r="J283" s="384"/>
      <c r="K283" s="384"/>
      <c r="L283" s="384"/>
      <c r="M283" s="385">
        <f t="shared" si="20"/>
        <v>0</v>
      </c>
      <c r="N283" s="259"/>
      <c r="X283" s="250"/>
      <c r="Y283" s="250"/>
      <c r="Z283" s="250"/>
      <c r="AA283" s="251"/>
    </row>
    <row r="284" spans="1:27" s="252" customFormat="1" ht="18.75" customHeight="1">
      <c r="A284" s="396">
        <f t="shared" si="21"/>
        <v>0</v>
      </c>
      <c r="B284" s="397">
        <f t="shared" si="19"/>
        <v>0</v>
      </c>
      <c r="C284" s="398">
        <f>IF(($P$9-SUM($C$9:C283))&gt;0,$AA$9,0)</f>
        <v>0</v>
      </c>
      <c r="D284" s="399">
        <f>IF(($P$10-SUM($D$9:D283))&gt;0,$AA$10,0)</f>
        <v>0</v>
      </c>
      <c r="E284" s="400">
        <f>ROUND(((P$9-SUM(C$9:C283))*G$2/100)/12,0)+ROUND(((P$10-SUM(D$9:D283))*(G$2-P$15)/100)/12,0)</f>
        <v>0</v>
      </c>
      <c r="F284" s="401">
        <f t="shared" si="18"/>
        <v>0</v>
      </c>
      <c r="G284" s="402" t="s">
        <v>190</v>
      </c>
      <c r="H284" s="403">
        <f>IF(P$13&gt;1,"未定",SUM(E273:E284))</f>
        <v>0</v>
      </c>
      <c r="I284" s="404"/>
      <c r="J284" s="404"/>
      <c r="K284" s="404"/>
      <c r="L284" s="404"/>
      <c r="M284" s="405">
        <f t="shared" si="20"/>
        <v>0</v>
      </c>
      <c r="N284" s="259"/>
      <c r="X284" s="250"/>
      <c r="Y284" s="250"/>
      <c r="Z284" s="250"/>
      <c r="AA284" s="251"/>
    </row>
    <row r="285" spans="1:27" s="252" customFormat="1" ht="18.75" customHeight="1">
      <c r="A285" s="367">
        <f t="shared" si="21"/>
        <v>0</v>
      </c>
      <c r="B285" s="368">
        <f t="shared" si="19"/>
        <v>0</v>
      </c>
      <c r="C285" s="369">
        <f>IF(($P$9-SUM($C$9:C284))&gt;0,$AA$9,0)</f>
        <v>0</v>
      </c>
      <c r="D285" s="370">
        <f>IF(($P$10-SUM($D$9:D284))&gt;0,$AA$10,0)</f>
        <v>0</v>
      </c>
      <c r="E285" s="409">
        <f>ROUND(((P$9-SUM(C$9:C284))*G$2/100)/12,0)+ROUND(((P$10-SUM(D$9:D284))*(G$2-P$15)/100)/12,0)</f>
        <v>0</v>
      </c>
      <c r="F285" s="372">
        <f t="shared" si="18"/>
        <v>0</v>
      </c>
      <c r="G285" s="1465" t="s">
        <v>220</v>
      </c>
      <c r="H285" s="1466"/>
      <c r="I285" s="373"/>
      <c r="J285" s="373"/>
      <c r="K285" s="373"/>
      <c r="L285" s="373"/>
      <c r="M285" s="375">
        <f t="shared" si="20"/>
        <v>0</v>
      </c>
      <c r="N285" s="259"/>
      <c r="X285" s="250"/>
      <c r="Y285" s="250"/>
      <c r="Z285" s="250"/>
      <c r="AA285" s="251"/>
    </row>
    <row r="286" spans="1:27" s="252" customFormat="1" ht="18.75" customHeight="1">
      <c r="A286" s="378">
        <f t="shared" si="21"/>
        <v>0</v>
      </c>
      <c r="B286" s="379">
        <f t="shared" si="19"/>
        <v>0</v>
      </c>
      <c r="C286" s="380">
        <f>IF(($P$9-SUM($C$9:C285))&gt;0,$AA$9,0)</f>
        <v>0</v>
      </c>
      <c r="D286" s="381">
        <f>IF(($P$10-SUM($D$9:D285))&gt;0,$AA$10,0)</f>
        <v>0</v>
      </c>
      <c r="E286" s="382">
        <f>ROUND(((P$9-SUM(C$9:C285))*G$2/100)/12,0)+ROUND(((P$10-SUM(D$9:D285))*(G$2-P$15)/100)/12,0)</f>
        <v>0</v>
      </c>
      <c r="F286" s="383">
        <f t="shared" si="18"/>
        <v>0</v>
      </c>
      <c r="G286" s="1467"/>
      <c r="H286" s="1468"/>
      <c r="I286" s="384"/>
      <c r="J286" s="384"/>
      <c r="K286" s="384"/>
      <c r="L286" s="384"/>
      <c r="M286" s="385">
        <f t="shared" si="20"/>
        <v>0</v>
      </c>
      <c r="N286" s="259"/>
      <c r="X286" s="250"/>
      <c r="Y286" s="250"/>
      <c r="Z286" s="250"/>
      <c r="AA286" s="251"/>
    </row>
    <row r="287" spans="1:27" s="252" customFormat="1" ht="18.75" customHeight="1">
      <c r="A287" s="378">
        <f t="shared" si="21"/>
        <v>0</v>
      </c>
      <c r="B287" s="379">
        <f t="shared" si="19"/>
        <v>0</v>
      </c>
      <c r="C287" s="380">
        <f>IF(($P$9-SUM($C$9:C286))&gt;0,$AA$9,0)</f>
        <v>0</v>
      </c>
      <c r="D287" s="381">
        <f>IF(($P$10-SUM($D$9:D286))&gt;0,$AA$10,0)</f>
        <v>0</v>
      </c>
      <c r="E287" s="382">
        <f>ROUND(((P$9-SUM(C$9:C286))*G$2/100)/12,0)+ROUND(((P$10-SUM(D$9:D286))*(G$2-P$15)/100)/12,0)</f>
        <v>0</v>
      </c>
      <c r="F287" s="383">
        <f t="shared" si="18"/>
        <v>0</v>
      </c>
      <c r="G287" s="1467"/>
      <c r="H287" s="1468"/>
      <c r="I287" s="384"/>
      <c r="J287" s="384"/>
      <c r="K287" s="384"/>
      <c r="L287" s="384"/>
      <c r="M287" s="385">
        <f t="shared" si="20"/>
        <v>0</v>
      </c>
      <c r="N287" s="259"/>
      <c r="X287" s="250"/>
      <c r="Y287" s="250"/>
      <c r="Z287" s="250"/>
      <c r="AA287" s="251"/>
    </row>
    <row r="288" spans="1:27" s="252" customFormat="1" ht="18.75" customHeight="1">
      <c r="A288" s="378">
        <f t="shared" si="21"/>
        <v>0</v>
      </c>
      <c r="B288" s="379">
        <f t="shared" si="19"/>
        <v>0</v>
      </c>
      <c r="C288" s="380">
        <f>IF(($P$9-SUM($C$9:C287))&gt;0,$AA$9,0)</f>
        <v>0</v>
      </c>
      <c r="D288" s="381">
        <f>IF(($P$10-SUM($D$9:D287))&gt;0,$AA$10,0)</f>
        <v>0</v>
      </c>
      <c r="E288" s="382">
        <f>ROUND(((P$9-SUM(C$9:C287))*G$2/100)/12,0)+ROUND(((P$10-SUM(D$9:D287))*(G$2-P$15)/100)/12,0)</f>
        <v>0</v>
      </c>
      <c r="F288" s="383">
        <f t="shared" si="18"/>
        <v>0</v>
      </c>
      <c r="G288" s="1467"/>
      <c r="H288" s="1468"/>
      <c r="I288" s="384"/>
      <c r="J288" s="384"/>
      <c r="K288" s="384"/>
      <c r="L288" s="384"/>
      <c r="M288" s="385">
        <f t="shared" si="20"/>
        <v>0</v>
      </c>
      <c r="N288" s="259"/>
      <c r="X288" s="250"/>
      <c r="Y288" s="250"/>
      <c r="Z288" s="250"/>
      <c r="AA288" s="251"/>
    </row>
    <row r="289" spans="1:27" s="252" customFormat="1" ht="18.75" customHeight="1">
      <c r="A289" s="378">
        <f t="shared" si="21"/>
        <v>0</v>
      </c>
      <c r="B289" s="379">
        <f t="shared" si="19"/>
        <v>0</v>
      </c>
      <c r="C289" s="380">
        <f>IF(($P$9-SUM($C$9:C288))&gt;0,$AA$9,0)</f>
        <v>0</v>
      </c>
      <c r="D289" s="381">
        <f>IF(($P$10-SUM($D$9:D288))&gt;0,$AA$10,0)</f>
        <v>0</v>
      </c>
      <c r="E289" s="382">
        <f>ROUND(((P$9-SUM(C$9:C288))*G$2/100)/12,0)+ROUND(((P$10-SUM(D$9:D288))*(G$2-P$15)/100)/12,0)</f>
        <v>0</v>
      </c>
      <c r="F289" s="383">
        <f t="shared" si="18"/>
        <v>0</v>
      </c>
      <c r="G289" s="1467"/>
      <c r="H289" s="1468"/>
      <c r="I289" s="384"/>
      <c r="J289" s="384"/>
      <c r="K289" s="384"/>
      <c r="L289" s="384"/>
      <c r="M289" s="385">
        <f t="shared" si="20"/>
        <v>0</v>
      </c>
      <c r="N289" s="259"/>
      <c r="X289" s="250"/>
      <c r="Y289" s="250"/>
      <c r="Z289" s="250"/>
      <c r="AA289" s="251"/>
    </row>
    <row r="290" spans="1:27" s="252" customFormat="1" ht="18.75" customHeight="1">
      <c r="A290" s="378">
        <f t="shared" si="21"/>
        <v>0</v>
      </c>
      <c r="B290" s="379">
        <f t="shared" si="19"/>
        <v>0</v>
      </c>
      <c r="C290" s="380">
        <f>IF(($P$9-SUM($C$9:C289))&gt;0,$AA$9,0)</f>
        <v>0</v>
      </c>
      <c r="D290" s="381">
        <f>IF(($P$10-SUM($D$9:D289))&gt;0,$AA$10,0)</f>
        <v>0</v>
      </c>
      <c r="E290" s="382">
        <f>ROUND(((P$9-SUM(C$9:C289))*G$2/100)/12,0)+ROUND(((P$10-SUM(D$9:D289))*(G$2-P$15)/100)/12,0)</f>
        <v>0</v>
      </c>
      <c r="F290" s="383">
        <f t="shared" si="18"/>
        <v>0</v>
      </c>
      <c r="G290" s="1467"/>
      <c r="H290" s="1468"/>
      <c r="I290" s="384"/>
      <c r="J290" s="384"/>
      <c r="K290" s="384"/>
      <c r="L290" s="384"/>
      <c r="M290" s="385">
        <f t="shared" si="20"/>
        <v>0</v>
      </c>
      <c r="N290" s="259"/>
      <c r="X290" s="250"/>
      <c r="Y290" s="250"/>
      <c r="Z290" s="250"/>
      <c r="AA290" s="251"/>
    </row>
    <row r="291" spans="1:27" s="252" customFormat="1" ht="18.75" customHeight="1">
      <c r="A291" s="378">
        <f t="shared" si="21"/>
        <v>0</v>
      </c>
      <c r="B291" s="379">
        <f t="shared" si="19"/>
        <v>0</v>
      </c>
      <c r="C291" s="380">
        <f>IF(($P$9-SUM($C$9:C290))&gt;0,$AA$9,0)</f>
        <v>0</v>
      </c>
      <c r="D291" s="381">
        <f>IF(($P$10-SUM($D$9:D290))&gt;0,$AA$10,0)</f>
        <v>0</v>
      </c>
      <c r="E291" s="382">
        <f>ROUND(((P$9-SUM(C$9:C290))*G$2/100)/12,0)+ROUND(((P$10-SUM(D$9:D290))*(G$2-P$15)/100)/12,0)</f>
        <v>0</v>
      </c>
      <c r="F291" s="383">
        <f t="shared" si="18"/>
        <v>0</v>
      </c>
      <c r="G291" s="1467"/>
      <c r="H291" s="1468"/>
      <c r="I291" s="384"/>
      <c r="J291" s="384"/>
      <c r="K291" s="384"/>
      <c r="L291" s="384"/>
      <c r="M291" s="385">
        <f t="shared" si="20"/>
        <v>0</v>
      </c>
      <c r="N291" s="259"/>
      <c r="X291" s="250"/>
      <c r="Y291" s="250"/>
      <c r="Z291" s="250"/>
      <c r="AA291" s="251"/>
    </row>
    <row r="292" spans="1:27" s="252" customFormat="1" ht="18.75" customHeight="1">
      <c r="A292" s="378">
        <f t="shared" si="21"/>
        <v>0</v>
      </c>
      <c r="B292" s="379">
        <f t="shared" si="19"/>
        <v>0</v>
      </c>
      <c r="C292" s="380">
        <f>IF(($P$9-SUM($C$9:C291))&gt;0,$AA$9,0)</f>
        <v>0</v>
      </c>
      <c r="D292" s="381">
        <f>IF(($P$10-SUM($D$9:D291))&gt;0,$AA$10,0)</f>
        <v>0</v>
      </c>
      <c r="E292" s="382">
        <f>ROUND(((P$9-SUM(C$9:C291))*G$2/100)/12,0)+ROUND(((P$10-SUM(D$9:D291))*(G$2-P$15)/100)/12,0)</f>
        <v>0</v>
      </c>
      <c r="F292" s="383">
        <f t="shared" si="18"/>
        <v>0</v>
      </c>
      <c r="G292" s="1467"/>
      <c r="H292" s="1468"/>
      <c r="I292" s="384"/>
      <c r="J292" s="384"/>
      <c r="K292" s="384"/>
      <c r="L292" s="384"/>
      <c r="M292" s="385">
        <f t="shared" si="20"/>
        <v>0</v>
      </c>
      <c r="N292" s="259"/>
      <c r="X292" s="250"/>
      <c r="Y292" s="250"/>
      <c r="Z292" s="250"/>
      <c r="AA292" s="251"/>
    </row>
    <row r="293" spans="1:27" s="252" customFormat="1" ht="18.75" customHeight="1">
      <c r="A293" s="378">
        <f t="shared" si="21"/>
        <v>0</v>
      </c>
      <c r="B293" s="379">
        <f t="shared" si="19"/>
        <v>0</v>
      </c>
      <c r="C293" s="380">
        <f>IF(($P$9-SUM($C$9:C292))&gt;0,$AA$9,0)</f>
        <v>0</v>
      </c>
      <c r="D293" s="381">
        <f>IF(($P$10-SUM($D$9:D292))&gt;0,$AA$10,0)</f>
        <v>0</v>
      </c>
      <c r="E293" s="382">
        <f>ROUND(((P$9-SUM(C$9:C292))*G$2/100)/12,0)+ROUND(((P$10-SUM(D$9:D292))*(G$2-P$15)/100)/12,0)</f>
        <v>0</v>
      </c>
      <c r="F293" s="383">
        <f t="shared" si="18"/>
        <v>0</v>
      </c>
      <c r="G293" s="1467"/>
      <c r="H293" s="1468"/>
      <c r="I293" s="384"/>
      <c r="J293" s="384"/>
      <c r="K293" s="384"/>
      <c r="L293" s="384"/>
      <c r="M293" s="385">
        <f t="shared" si="20"/>
        <v>0</v>
      </c>
      <c r="N293" s="259"/>
      <c r="X293" s="250"/>
      <c r="Y293" s="250"/>
      <c r="Z293" s="250"/>
      <c r="AA293" s="251"/>
    </row>
    <row r="294" spans="1:27" s="252" customFormat="1" ht="18.75" customHeight="1">
      <c r="A294" s="378">
        <f t="shared" si="21"/>
        <v>0</v>
      </c>
      <c r="B294" s="379">
        <f t="shared" si="19"/>
        <v>0</v>
      </c>
      <c r="C294" s="380">
        <f>IF(($P$9-SUM($C$9:C293))&gt;0,$AA$9,0)</f>
        <v>0</v>
      </c>
      <c r="D294" s="381">
        <f>IF(($P$10-SUM($D$9:D293))&gt;0,$AA$10,0)</f>
        <v>0</v>
      </c>
      <c r="E294" s="382">
        <f>ROUND(((P$9-SUM(C$9:C293))*G$2/100)/12,0)+ROUND(((P$10-SUM(D$9:D293))*(G$2-P$15)/100)/12,0)</f>
        <v>0</v>
      </c>
      <c r="F294" s="383">
        <f t="shared" si="18"/>
        <v>0</v>
      </c>
      <c r="G294" s="391" t="s">
        <v>167</v>
      </c>
      <c r="H294" s="419">
        <f>IF(P$13&gt;1,"未定",SUM(F285:F296))</f>
        <v>0</v>
      </c>
      <c r="I294" s="384"/>
      <c r="J294" s="384"/>
      <c r="K294" s="384"/>
      <c r="L294" s="384"/>
      <c r="M294" s="385">
        <f t="shared" si="20"/>
        <v>0</v>
      </c>
      <c r="N294" s="259"/>
      <c r="X294" s="250"/>
      <c r="Y294" s="250"/>
      <c r="Z294" s="250"/>
      <c r="AA294" s="251"/>
    </row>
    <row r="295" spans="1:27" s="252" customFormat="1" ht="18.75" customHeight="1">
      <c r="A295" s="378">
        <f t="shared" si="21"/>
        <v>0</v>
      </c>
      <c r="B295" s="379">
        <f t="shared" si="19"/>
        <v>0</v>
      </c>
      <c r="C295" s="380">
        <f>IF(($P$9-SUM($C$9:C294))&gt;0,$AA$9,0)</f>
        <v>0</v>
      </c>
      <c r="D295" s="381">
        <f>IF(($P$10-SUM($D$9:D294))&gt;0,$AA$10,0)</f>
        <v>0</v>
      </c>
      <c r="E295" s="382">
        <f>ROUND(((P$9-SUM(C$9:C294))*G$2/100)/12,0)+ROUND(((P$10-SUM(D$9:D294))*(G$2-P$15)/100)/12,0)</f>
        <v>0</v>
      </c>
      <c r="F295" s="383">
        <f t="shared" si="18"/>
        <v>0</v>
      </c>
      <c r="G295" s="393" t="s">
        <v>188</v>
      </c>
      <c r="H295" s="394">
        <f>SUM(B285:B296)</f>
        <v>0</v>
      </c>
      <c r="I295" s="384"/>
      <c r="J295" s="384"/>
      <c r="K295" s="384"/>
      <c r="L295" s="384"/>
      <c r="M295" s="385">
        <f t="shared" si="20"/>
        <v>0</v>
      </c>
      <c r="N295" s="259"/>
      <c r="X295" s="250"/>
      <c r="Y295" s="250"/>
      <c r="Z295" s="250"/>
      <c r="AA295" s="251"/>
    </row>
    <row r="296" spans="1:27" s="252" customFormat="1" ht="18.75" customHeight="1">
      <c r="A296" s="396">
        <f t="shared" si="21"/>
        <v>0</v>
      </c>
      <c r="B296" s="397">
        <f t="shared" si="19"/>
        <v>0</v>
      </c>
      <c r="C296" s="398">
        <f>IF(($P$9-SUM($C$9:C295))&gt;0,$AA$9,0)</f>
        <v>0</v>
      </c>
      <c r="D296" s="399">
        <f>IF(($P$10-SUM($D$9:D295))&gt;0,$AA$10,0)</f>
        <v>0</v>
      </c>
      <c r="E296" s="400">
        <f>ROUND(((P$9-SUM(C$9:C295))*G$2/100)/12,0)+ROUND(((P$10-SUM(D$9:D295))*(G$2-P$15)/100)/12,0)</f>
        <v>0</v>
      </c>
      <c r="F296" s="401">
        <f t="shared" si="18"/>
        <v>0</v>
      </c>
      <c r="G296" s="402" t="s">
        <v>190</v>
      </c>
      <c r="H296" s="403">
        <f>IF(P$13&gt;1,"未定",SUM(E285:E296))</f>
        <v>0</v>
      </c>
      <c r="I296" s="404"/>
      <c r="J296" s="404"/>
      <c r="K296" s="404"/>
      <c r="L296" s="404"/>
      <c r="M296" s="405">
        <f t="shared" si="20"/>
        <v>0</v>
      </c>
      <c r="N296" s="259"/>
      <c r="X296" s="250"/>
      <c r="Y296" s="250"/>
      <c r="Z296" s="250"/>
      <c r="AA296" s="251"/>
    </row>
    <row r="297" spans="1:27" s="252" customFormat="1" ht="18.75" customHeight="1">
      <c r="A297" s="367">
        <f t="shared" si="21"/>
        <v>0</v>
      </c>
      <c r="B297" s="368">
        <f t="shared" si="19"/>
        <v>0</v>
      </c>
      <c r="C297" s="369">
        <f>IF(($P$9-SUM($C$9:C296))&gt;0,$AA$9,0)</f>
        <v>0</v>
      </c>
      <c r="D297" s="370">
        <f>IF(($P$10-SUM($D$9:D296))&gt;0,$AA$10,0)</f>
        <v>0</v>
      </c>
      <c r="E297" s="409">
        <f>ROUND(((P$9-SUM(C$9:C296))*G$2/100)/12,0)+ROUND(((P$10-SUM(D$9:D296))*(G$2-P$15)/100)/12,0)</f>
        <v>0</v>
      </c>
      <c r="F297" s="372">
        <f t="shared" si="18"/>
        <v>0</v>
      </c>
      <c r="G297" s="1465" t="s">
        <v>221</v>
      </c>
      <c r="H297" s="1466"/>
      <c r="I297" s="373"/>
      <c r="J297" s="373"/>
      <c r="K297" s="373"/>
      <c r="L297" s="373"/>
      <c r="M297" s="375">
        <f t="shared" si="20"/>
        <v>0</v>
      </c>
      <c r="N297" s="259"/>
      <c r="X297" s="250"/>
      <c r="Y297" s="250"/>
      <c r="Z297" s="250"/>
      <c r="AA297" s="251"/>
    </row>
    <row r="298" spans="1:27" s="252" customFormat="1" ht="18.75" customHeight="1">
      <c r="A298" s="378">
        <f t="shared" si="21"/>
        <v>0</v>
      </c>
      <c r="B298" s="379">
        <f t="shared" si="19"/>
        <v>0</v>
      </c>
      <c r="C298" s="380">
        <f>IF(($P$9-SUM($C$9:C297))&gt;0,$AA$9,0)</f>
        <v>0</v>
      </c>
      <c r="D298" s="381">
        <f>IF(($P$10-SUM($D$9:D297))&gt;0,$AA$10,0)</f>
        <v>0</v>
      </c>
      <c r="E298" s="382">
        <f>ROUND(((P$9-SUM(C$9:C297))*G$2/100)/12,0)+ROUND(((P$10-SUM(D$9:D297))*(G$2-P$15)/100)/12,0)</f>
        <v>0</v>
      </c>
      <c r="F298" s="383">
        <f t="shared" si="18"/>
        <v>0</v>
      </c>
      <c r="G298" s="1467"/>
      <c r="H298" s="1468"/>
      <c r="I298" s="384"/>
      <c r="J298" s="384"/>
      <c r="K298" s="384"/>
      <c r="L298" s="384"/>
      <c r="M298" s="385">
        <f t="shared" si="20"/>
        <v>0</v>
      </c>
      <c r="N298" s="259"/>
      <c r="X298" s="250"/>
      <c r="Y298" s="250"/>
      <c r="Z298" s="250"/>
      <c r="AA298" s="251"/>
    </row>
    <row r="299" spans="1:27" s="252" customFormat="1" ht="18.75" customHeight="1">
      <c r="A299" s="378">
        <f t="shared" si="21"/>
        <v>0</v>
      </c>
      <c r="B299" s="379">
        <f t="shared" si="19"/>
        <v>0</v>
      </c>
      <c r="C299" s="380">
        <f>IF(($P$9-SUM($C$9:C298))&gt;0,$AA$9,0)</f>
        <v>0</v>
      </c>
      <c r="D299" s="381">
        <f>IF(($P$10-SUM($D$9:D298))&gt;0,$AA$10,0)</f>
        <v>0</v>
      </c>
      <c r="E299" s="382">
        <f>ROUND(((P$9-SUM(C$9:C298))*G$2/100)/12,0)+ROUND(((P$10-SUM(D$9:D298))*(G$2-P$15)/100)/12,0)</f>
        <v>0</v>
      </c>
      <c r="F299" s="383">
        <f t="shared" si="18"/>
        <v>0</v>
      </c>
      <c r="G299" s="1467"/>
      <c r="H299" s="1468"/>
      <c r="I299" s="384"/>
      <c r="J299" s="384"/>
      <c r="K299" s="384"/>
      <c r="L299" s="384"/>
      <c r="M299" s="385">
        <f t="shared" si="20"/>
        <v>0</v>
      </c>
      <c r="N299" s="259"/>
      <c r="X299" s="250"/>
      <c r="Y299" s="250"/>
      <c r="Z299" s="250"/>
      <c r="AA299" s="251"/>
    </row>
    <row r="300" spans="1:27" s="252" customFormat="1" ht="18.75" customHeight="1">
      <c r="A300" s="378">
        <f t="shared" si="21"/>
        <v>0</v>
      </c>
      <c r="B300" s="379">
        <f t="shared" si="19"/>
        <v>0</v>
      </c>
      <c r="C300" s="380">
        <f>IF(($P$9-SUM($C$9:C299))&gt;0,$AA$9,0)</f>
        <v>0</v>
      </c>
      <c r="D300" s="381">
        <f>IF(($P$10-SUM($D$9:D299))&gt;0,$AA$10,0)</f>
        <v>0</v>
      </c>
      <c r="E300" s="382">
        <f>ROUND(((P$9-SUM(C$9:C299))*G$2/100)/12,0)+ROUND(((P$10-SUM(D$9:D299))*(G$2-P$15)/100)/12,0)</f>
        <v>0</v>
      </c>
      <c r="F300" s="383">
        <f t="shared" si="18"/>
        <v>0</v>
      </c>
      <c r="G300" s="1467"/>
      <c r="H300" s="1468"/>
      <c r="I300" s="384"/>
      <c r="J300" s="384"/>
      <c r="K300" s="384"/>
      <c r="L300" s="384"/>
      <c r="M300" s="385">
        <f t="shared" si="20"/>
        <v>0</v>
      </c>
      <c r="N300" s="259"/>
      <c r="X300" s="250"/>
      <c r="Y300" s="250"/>
      <c r="Z300" s="250"/>
      <c r="AA300" s="251"/>
    </row>
    <row r="301" spans="1:27" s="252" customFormat="1" ht="18.75" customHeight="1">
      <c r="A301" s="378">
        <f t="shared" si="21"/>
        <v>0</v>
      </c>
      <c r="B301" s="379">
        <f t="shared" si="19"/>
        <v>0</v>
      </c>
      <c r="C301" s="380">
        <f>IF(($P$9-SUM($C$9:C300))&gt;0,$AA$9,0)</f>
        <v>0</v>
      </c>
      <c r="D301" s="381">
        <f>IF(($P$10-SUM($D$9:D300))&gt;0,$AA$10,0)</f>
        <v>0</v>
      </c>
      <c r="E301" s="382">
        <f>ROUND(((P$9-SUM(C$9:C300))*G$2/100)/12,0)+ROUND(((P$10-SUM(D$9:D300))*(G$2-P$15)/100)/12,0)</f>
        <v>0</v>
      </c>
      <c r="F301" s="383">
        <f t="shared" si="18"/>
        <v>0</v>
      </c>
      <c r="G301" s="1467"/>
      <c r="H301" s="1468"/>
      <c r="I301" s="384"/>
      <c r="J301" s="384"/>
      <c r="K301" s="384"/>
      <c r="L301" s="384"/>
      <c r="M301" s="385">
        <f t="shared" si="20"/>
        <v>0</v>
      </c>
      <c r="N301" s="259"/>
      <c r="X301" s="250"/>
      <c r="Y301" s="250"/>
      <c r="Z301" s="250"/>
      <c r="AA301" s="251"/>
    </row>
    <row r="302" spans="1:27" s="252" customFormat="1" ht="18.75" customHeight="1">
      <c r="A302" s="378">
        <f t="shared" si="21"/>
        <v>0</v>
      </c>
      <c r="B302" s="379">
        <f t="shared" si="19"/>
        <v>0</v>
      </c>
      <c r="C302" s="380">
        <f>IF(($P$9-SUM($C$9:C301))&gt;0,$AA$9,0)</f>
        <v>0</v>
      </c>
      <c r="D302" s="381">
        <f>IF(($P$10-SUM($D$9:D301))&gt;0,$AA$10,0)</f>
        <v>0</v>
      </c>
      <c r="E302" s="382">
        <f>ROUND(((P$9-SUM(C$9:C301))*G$2/100)/12,0)+ROUND(((P$10-SUM(D$9:D301))*(G$2-P$15)/100)/12,0)</f>
        <v>0</v>
      </c>
      <c r="F302" s="383">
        <f t="shared" si="18"/>
        <v>0</v>
      </c>
      <c r="G302" s="1467"/>
      <c r="H302" s="1468"/>
      <c r="I302" s="384"/>
      <c r="J302" s="384"/>
      <c r="K302" s="384"/>
      <c r="L302" s="384"/>
      <c r="M302" s="385">
        <f t="shared" si="20"/>
        <v>0</v>
      </c>
      <c r="N302" s="259"/>
      <c r="X302" s="250"/>
      <c r="Y302" s="250"/>
      <c r="Z302" s="250"/>
      <c r="AA302" s="251"/>
    </row>
    <row r="303" spans="1:27" s="252" customFormat="1" ht="18.75" customHeight="1">
      <c r="A303" s="378">
        <f t="shared" si="21"/>
        <v>0</v>
      </c>
      <c r="B303" s="379">
        <f t="shared" si="19"/>
        <v>0</v>
      </c>
      <c r="C303" s="380">
        <f>IF(($P$9-SUM($C$9:C302))&gt;0,$AA$9,0)</f>
        <v>0</v>
      </c>
      <c r="D303" s="381">
        <f>IF(($P$10-SUM($D$9:D302))&gt;0,$AA$10,0)</f>
        <v>0</v>
      </c>
      <c r="E303" s="382">
        <f>ROUND(((P$9-SUM(C$9:C302))*G$2/100)/12,0)+ROUND(((P$10-SUM(D$9:D302))*(G$2-P$15)/100)/12,0)</f>
        <v>0</v>
      </c>
      <c r="F303" s="383">
        <f t="shared" si="18"/>
        <v>0</v>
      </c>
      <c r="G303" s="1467"/>
      <c r="H303" s="1468"/>
      <c r="I303" s="384"/>
      <c r="J303" s="384"/>
      <c r="K303" s="384"/>
      <c r="L303" s="384"/>
      <c r="M303" s="385">
        <f t="shared" si="20"/>
        <v>0</v>
      </c>
      <c r="N303" s="259"/>
      <c r="X303" s="250"/>
      <c r="Y303" s="250"/>
      <c r="Z303" s="250"/>
      <c r="AA303" s="251"/>
    </row>
    <row r="304" spans="1:27" s="252" customFormat="1" ht="18.75" customHeight="1">
      <c r="A304" s="378">
        <f t="shared" si="21"/>
        <v>0</v>
      </c>
      <c r="B304" s="379">
        <f t="shared" si="19"/>
        <v>0</v>
      </c>
      <c r="C304" s="380">
        <f>IF(($P$9-SUM($C$9:C303))&gt;0,$AA$9,0)</f>
        <v>0</v>
      </c>
      <c r="D304" s="381">
        <f>IF(($P$10-SUM($D$9:D303))&gt;0,$AA$10,0)</f>
        <v>0</v>
      </c>
      <c r="E304" s="382">
        <f>ROUND(((P$9-SUM(C$9:C303))*G$2/100)/12,0)+ROUND(((P$10-SUM(D$9:D303))*(G$2-P$15)/100)/12,0)</f>
        <v>0</v>
      </c>
      <c r="F304" s="383">
        <f t="shared" si="18"/>
        <v>0</v>
      </c>
      <c r="G304" s="1467"/>
      <c r="H304" s="1468"/>
      <c r="I304" s="384"/>
      <c r="J304" s="384"/>
      <c r="K304" s="384"/>
      <c r="L304" s="384"/>
      <c r="M304" s="385">
        <f t="shared" si="20"/>
        <v>0</v>
      </c>
      <c r="N304" s="259"/>
      <c r="X304" s="250"/>
      <c r="Y304" s="250"/>
      <c r="Z304" s="250"/>
      <c r="AA304" s="251"/>
    </row>
    <row r="305" spans="1:27" s="252" customFormat="1" ht="18.75" customHeight="1">
      <c r="A305" s="378">
        <f t="shared" si="21"/>
        <v>0</v>
      </c>
      <c r="B305" s="379">
        <f t="shared" si="19"/>
        <v>0</v>
      </c>
      <c r="C305" s="380">
        <f>IF(($P$9-SUM($C$9:C304))&gt;0,$AA$9,0)</f>
        <v>0</v>
      </c>
      <c r="D305" s="381">
        <f>IF(($P$10-SUM($D$9:D304))&gt;0,$AA$10,0)</f>
        <v>0</v>
      </c>
      <c r="E305" s="382">
        <f>ROUND(((P$9-SUM(C$9:C304))*G$2/100)/12,0)+ROUND(((P$10-SUM(D$9:D304))*(G$2-P$15)/100)/12,0)</f>
        <v>0</v>
      </c>
      <c r="F305" s="383">
        <f t="shared" si="18"/>
        <v>0</v>
      </c>
      <c r="G305" s="1467"/>
      <c r="H305" s="1468"/>
      <c r="I305" s="384"/>
      <c r="J305" s="384"/>
      <c r="K305" s="384"/>
      <c r="L305" s="384"/>
      <c r="M305" s="385">
        <f t="shared" si="20"/>
        <v>0</v>
      </c>
      <c r="N305" s="259"/>
      <c r="X305" s="250"/>
      <c r="Y305" s="250"/>
      <c r="Z305" s="250"/>
      <c r="AA305" s="251"/>
    </row>
    <row r="306" spans="1:27" s="252" customFormat="1" ht="18.75" customHeight="1">
      <c r="A306" s="378">
        <f t="shared" si="21"/>
        <v>0</v>
      </c>
      <c r="B306" s="379">
        <f t="shared" si="19"/>
        <v>0</v>
      </c>
      <c r="C306" s="380">
        <f>IF(($P$9-SUM($C$9:C305))&gt;0,$AA$9,0)</f>
        <v>0</v>
      </c>
      <c r="D306" s="381">
        <f>IF(($P$10-SUM($D$9:D305))&gt;0,$AA$10,0)</f>
        <v>0</v>
      </c>
      <c r="E306" s="382">
        <f>ROUND(((P$9-SUM(C$9:C305))*G$2/100)/12,0)+ROUND(((P$10-SUM(D$9:D305))*(G$2-P$15)/100)/12,0)</f>
        <v>0</v>
      </c>
      <c r="F306" s="383">
        <f t="shared" si="18"/>
        <v>0</v>
      </c>
      <c r="G306" s="391" t="s">
        <v>167</v>
      </c>
      <c r="H306" s="419">
        <f>IF(P$13&gt;1,"未定",SUM(F297:F308))</f>
        <v>0</v>
      </c>
      <c r="I306" s="384"/>
      <c r="J306" s="384"/>
      <c r="K306" s="384"/>
      <c r="L306" s="384"/>
      <c r="M306" s="385">
        <f t="shared" si="20"/>
        <v>0</v>
      </c>
      <c r="N306" s="259"/>
      <c r="X306" s="250"/>
      <c r="Y306" s="250"/>
      <c r="Z306" s="250"/>
      <c r="AA306" s="251"/>
    </row>
    <row r="307" spans="1:27" s="252" customFormat="1" ht="18.75" customHeight="1">
      <c r="A307" s="378">
        <f t="shared" si="21"/>
        <v>0</v>
      </c>
      <c r="B307" s="379">
        <f t="shared" si="19"/>
        <v>0</v>
      </c>
      <c r="C307" s="380">
        <f>IF(($P$9-SUM($C$9:C306))&gt;0,$AA$9,0)</f>
        <v>0</v>
      </c>
      <c r="D307" s="381">
        <f>IF(($P$10-SUM($D$9:D306))&gt;0,$AA$10,0)</f>
        <v>0</v>
      </c>
      <c r="E307" s="382">
        <f>ROUND(((P$9-SUM(C$9:C306))*G$2/100)/12,0)+ROUND(((P$10-SUM(D$9:D306))*(G$2-P$15)/100)/12,0)</f>
        <v>0</v>
      </c>
      <c r="F307" s="383">
        <f t="shared" si="18"/>
        <v>0</v>
      </c>
      <c r="G307" s="393" t="s">
        <v>188</v>
      </c>
      <c r="H307" s="394">
        <f>SUM(B297:B308)</f>
        <v>0</v>
      </c>
      <c r="I307" s="384"/>
      <c r="J307" s="384"/>
      <c r="K307" s="384"/>
      <c r="L307" s="384"/>
      <c r="M307" s="385">
        <f t="shared" si="20"/>
        <v>0</v>
      </c>
      <c r="N307" s="259"/>
      <c r="X307" s="250"/>
      <c r="Y307" s="250"/>
      <c r="Z307" s="250"/>
      <c r="AA307" s="251"/>
    </row>
    <row r="308" spans="1:27" s="252" customFormat="1" ht="18.75" customHeight="1">
      <c r="A308" s="396">
        <f t="shared" si="21"/>
        <v>0</v>
      </c>
      <c r="B308" s="397">
        <f t="shared" si="19"/>
        <v>0</v>
      </c>
      <c r="C308" s="398">
        <f>IF(($P$9-SUM($C$9:C307))&gt;0,$AA$9,0)</f>
        <v>0</v>
      </c>
      <c r="D308" s="399">
        <f>IF(($P$10-SUM($D$9:D307))&gt;0,$AA$10,0)</f>
        <v>0</v>
      </c>
      <c r="E308" s="400">
        <f>ROUND(((P$9-SUM(C$9:C307))*G$2/100)/12,0)+ROUND(((P$10-SUM(D$9:D307))*(G$2-P$15)/100)/12,0)</f>
        <v>0</v>
      </c>
      <c r="F308" s="401">
        <f t="shared" si="18"/>
        <v>0</v>
      </c>
      <c r="G308" s="402" t="s">
        <v>190</v>
      </c>
      <c r="H308" s="403">
        <f>IF(P$13&gt;1,"未定",SUM(E297:E308))</f>
        <v>0</v>
      </c>
      <c r="I308" s="404"/>
      <c r="J308" s="404"/>
      <c r="K308" s="404"/>
      <c r="L308" s="404"/>
      <c r="M308" s="405">
        <f t="shared" si="20"/>
        <v>0</v>
      </c>
      <c r="N308" s="259"/>
      <c r="X308" s="250"/>
      <c r="Y308" s="250"/>
      <c r="Z308" s="250"/>
      <c r="AA308" s="251"/>
    </row>
    <row r="309" spans="1:27" s="252" customFormat="1" ht="18.75" customHeight="1">
      <c r="A309" s="367">
        <f t="shared" si="21"/>
        <v>0</v>
      </c>
      <c r="B309" s="368">
        <f t="shared" si="19"/>
        <v>0</v>
      </c>
      <c r="C309" s="369">
        <f>IF(($P$9-SUM($C$9:C308))&gt;0,$AA$9,0)</f>
        <v>0</v>
      </c>
      <c r="D309" s="370">
        <f>IF(($P$10-SUM($D$9:D308))&gt;0,$AA$10,0)</f>
        <v>0</v>
      </c>
      <c r="E309" s="409">
        <f>ROUND(((P$9-SUM(C$9:C308))*G$2/100)/12,0)+ROUND(((P$10-SUM(D$9:D308))*(G$2-P$15)/100)/12,0)</f>
        <v>0</v>
      </c>
      <c r="F309" s="372">
        <f t="shared" si="18"/>
        <v>0</v>
      </c>
      <c r="G309" s="1465" t="s">
        <v>222</v>
      </c>
      <c r="H309" s="1466"/>
      <c r="I309" s="373"/>
      <c r="J309" s="373"/>
      <c r="K309" s="373"/>
      <c r="L309" s="373"/>
      <c r="M309" s="375">
        <f t="shared" si="20"/>
        <v>0</v>
      </c>
      <c r="N309" s="259"/>
      <c r="X309" s="250"/>
      <c r="Y309" s="250"/>
      <c r="Z309" s="250"/>
      <c r="AA309" s="251"/>
    </row>
    <row r="310" spans="1:27" s="252" customFormat="1" ht="18.75" customHeight="1">
      <c r="A310" s="378">
        <f t="shared" si="21"/>
        <v>0</v>
      </c>
      <c r="B310" s="379">
        <f t="shared" si="19"/>
        <v>0</v>
      </c>
      <c r="C310" s="380">
        <f>IF(($P$9-SUM($C$9:C309))&gt;0,$AA$9,0)</f>
        <v>0</v>
      </c>
      <c r="D310" s="381">
        <f>IF(($P$10-SUM($D$9:D309))&gt;0,$AA$10,0)</f>
        <v>0</v>
      </c>
      <c r="E310" s="382">
        <f>ROUND(((P$9-SUM(C$9:C309))*G$2/100)/12,0)+ROUND(((P$10-SUM(D$9:D309))*(G$2-P$15)/100)/12,0)</f>
        <v>0</v>
      </c>
      <c r="F310" s="383">
        <f t="shared" si="18"/>
        <v>0</v>
      </c>
      <c r="G310" s="1467"/>
      <c r="H310" s="1468"/>
      <c r="I310" s="384"/>
      <c r="J310" s="384"/>
      <c r="K310" s="384"/>
      <c r="L310" s="384"/>
      <c r="M310" s="385">
        <f t="shared" si="20"/>
        <v>0</v>
      </c>
      <c r="N310" s="259"/>
      <c r="X310" s="250"/>
      <c r="Y310" s="250"/>
      <c r="Z310" s="250"/>
      <c r="AA310" s="251"/>
    </row>
    <row r="311" spans="1:27" s="252" customFormat="1" ht="18.75" customHeight="1">
      <c r="A311" s="378">
        <f t="shared" si="21"/>
        <v>0</v>
      </c>
      <c r="B311" s="379">
        <f t="shared" si="19"/>
        <v>0</v>
      </c>
      <c r="C311" s="380">
        <f>IF(($P$9-SUM($C$9:C310))&gt;0,$AA$9,0)</f>
        <v>0</v>
      </c>
      <c r="D311" s="381">
        <f>IF(($P$10-SUM($D$9:D310))&gt;0,$AA$10,0)</f>
        <v>0</v>
      </c>
      <c r="E311" s="382">
        <f>ROUND(((P$9-SUM(C$9:C310))*G$2/100)/12,0)+ROUND(((P$10-SUM(D$9:D310))*(G$2-P$15)/100)/12,0)</f>
        <v>0</v>
      </c>
      <c r="F311" s="383">
        <f t="shared" si="18"/>
        <v>0</v>
      </c>
      <c r="G311" s="1467"/>
      <c r="H311" s="1468"/>
      <c r="I311" s="384"/>
      <c r="J311" s="384"/>
      <c r="K311" s="384"/>
      <c r="L311" s="384"/>
      <c r="M311" s="385">
        <f t="shared" si="20"/>
        <v>0</v>
      </c>
      <c r="N311" s="259"/>
      <c r="X311" s="250"/>
      <c r="Y311" s="250"/>
      <c r="Z311" s="250"/>
      <c r="AA311" s="251"/>
    </row>
    <row r="312" spans="1:27" s="252" customFormat="1" ht="18.75" customHeight="1">
      <c r="A312" s="378">
        <f t="shared" si="21"/>
        <v>0</v>
      </c>
      <c r="B312" s="379">
        <f t="shared" si="19"/>
        <v>0</v>
      </c>
      <c r="C312" s="380">
        <f>IF(($P$9-SUM($C$9:C311))&gt;0,$AA$9,0)</f>
        <v>0</v>
      </c>
      <c r="D312" s="381">
        <f>IF(($P$10-SUM($D$9:D311))&gt;0,$AA$10,0)</f>
        <v>0</v>
      </c>
      <c r="E312" s="382">
        <f>ROUND(((P$9-SUM(C$9:C311))*G$2/100)/12,0)+ROUND(((P$10-SUM(D$9:D311))*(G$2-P$15)/100)/12,0)</f>
        <v>0</v>
      </c>
      <c r="F312" s="383">
        <f t="shared" si="18"/>
        <v>0</v>
      </c>
      <c r="G312" s="1467"/>
      <c r="H312" s="1468"/>
      <c r="I312" s="384"/>
      <c r="J312" s="384"/>
      <c r="K312" s="384"/>
      <c r="L312" s="384"/>
      <c r="M312" s="385">
        <f t="shared" si="20"/>
        <v>0</v>
      </c>
      <c r="N312" s="259"/>
      <c r="X312" s="250"/>
      <c r="Y312" s="250"/>
      <c r="Z312" s="250"/>
      <c r="AA312" s="251"/>
    </row>
    <row r="313" spans="1:27" s="252" customFormat="1" ht="18.75" customHeight="1">
      <c r="A313" s="378">
        <f t="shared" si="21"/>
        <v>0</v>
      </c>
      <c r="B313" s="379">
        <f t="shared" si="19"/>
        <v>0</v>
      </c>
      <c r="C313" s="380">
        <f>IF(($P$9-SUM($C$9:C312))&gt;0,$AA$9,0)</f>
        <v>0</v>
      </c>
      <c r="D313" s="381">
        <f>IF(($P$10-SUM($D$9:D312))&gt;0,$AA$10,0)</f>
        <v>0</v>
      </c>
      <c r="E313" s="382">
        <f>ROUND(((P$9-SUM(C$9:C312))*G$2/100)/12,0)+ROUND(((P$10-SUM(D$9:D312))*(G$2-P$15)/100)/12,0)</f>
        <v>0</v>
      </c>
      <c r="F313" s="383">
        <f t="shared" si="18"/>
        <v>0</v>
      </c>
      <c r="G313" s="1467"/>
      <c r="H313" s="1468"/>
      <c r="I313" s="384"/>
      <c r="J313" s="384"/>
      <c r="K313" s="384"/>
      <c r="L313" s="384"/>
      <c r="M313" s="385">
        <f t="shared" si="20"/>
        <v>0</v>
      </c>
      <c r="N313" s="259"/>
      <c r="X313" s="250"/>
      <c r="Y313" s="250"/>
      <c r="Z313" s="250"/>
      <c r="AA313" s="251"/>
    </row>
    <row r="314" spans="1:27" s="252" customFormat="1" ht="18.75" customHeight="1">
      <c r="A314" s="378">
        <f t="shared" si="21"/>
        <v>0</v>
      </c>
      <c r="B314" s="379">
        <f t="shared" si="19"/>
        <v>0</v>
      </c>
      <c r="C314" s="380">
        <f>IF(($P$9-SUM($C$9:C313))&gt;0,$AA$9,0)</f>
        <v>0</v>
      </c>
      <c r="D314" s="381">
        <f>IF(($P$10-SUM($D$9:D313))&gt;0,$AA$10,0)</f>
        <v>0</v>
      </c>
      <c r="E314" s="382">
        <f>ROUND(((P$9-SUM(C$9:C313))*G$2/100)/12,0)+ROUND(((P$10-SUM(D$9:D313))*(G$2-P$15)/100)/12,0)</f>
        <v>0</v>
      </c>
      <c r="F314" s="383">
        <f t="shared" si="18"/>
        <v>0</v>
      </c>
      <c r="G314" s="1467"/>
      <c r="H314" s="1468"/>
      <c r="I314" s="384"/>
      <c r="J314" s="384"/>
      <c r="K314" s="384"/>
      <c r="L314" s="384"/>
      <c r="M314" s="385">
        <f t="shared" si="20"/>
        <v>0</v>
      </c>
      <c r="N314" s="259"/>
      <c r="X314" s="250"/>
      <c r="Y314" s="250"/>
      <c r="Z314" s="250"/>
      <c r="AA314" s="251"/>
    </row>
    <row r="315" spans="1:27" s="252" customFormat="1" ht="18.75" customHeight="1">
      <c r="A315" s="378">
        <f t="shared" si="21"/>
        <v>0</v>
      </c>
      <c r="B315" s="379">
        <f t="shared" si="19"/>
        <v>0</v>
      </c>
      <c r="C315" s="380">
        <f>IF(($P$9-SUM($C$9:C314))&gt;0,$AA$9,0)</f>
        <v>0</v>
      </c>
      <c r="D315" s="381">
        <f>IF(($P$10-SUM($D$9:D314))&gt;0,$AA$10,0)</f>
        <v>0</v>
      </c>
      <c r="E315" s="382">
        <f>ROUND(((P$9-SUM(C$9:C314))*G$2/100)/12,0)+ROUND(((P$10-SUM(D$9:D314))*(G$2-P$15)/100)/12,0)</f>
        <v>0</v>
      </c>
      <c r="F315" s="383">
        <f t="shared" si="18"/>
        <v>0</v>
      </c>
      <c r="G315" s="1467"/>
      <c r="H315" s="1468"/>
      <c r="I315" s="384"/>
      <c r="J315" s="384"/>
      <c r="K315" s="384"/>
      <c r="L315" s="384"/>
      <c r="M315" s="385">
        <f t="shared" si="20"/>
        <v>0</v>
      </c>
      <c r="N315" s="259"/>
      <c r="X315" s="250"/>
      <c r="Y315" s="250"/>
      <c r="Z315" s="250"/>
      <c r="AA315" s="251"/>
    </row>
    <row r="316" spans="1:27" s="252" customFormat="1" ht="18.75" customHeight="1">
      <c r="A316" s="378">
        <f t="shared" si="21"/>
        <v>0</v>
      </c>
      <c r="B316" s="379">
        <f t="shared" si="19"/>
        <v>0</v>
      </c>
      <c r="C316" s="380">
        <f>IF(($P$9-SUM($C$9:C315))&gt;0,$AA$9,0)</f>
        <v>0</v>
      </c>
      <c r="D316" s="381">
        <f>IF(($P$10-SUM($D$9:D315))&gt;0,$AA$10,0)</f>
        <v>0</v>
      </c>
      <c r="E316" s="382">
        <f>ROUND(((P$9-SUM(C$9:C315))*G$2/100)/12,0)+ROUND(((P$10-SUM(D$9:D315))*(G$2-P$15)/100)/12,0)</f>
        <v>0</v>
      </c>
      <c r="F316" s="383">
        <f t="shared" si="18"/>
        <v>0</v>
      </c>
      <c r="G316" s="1467"/>
      <c r="H316" s="1468"/>
      <c r="I316" s="384"/>
      <c r="J316" s="384"/>
      <c r="K316" s="384"/>
      <c r="L316" s="384"/>
      <c r="M316" s="385">
        <f t="shared" si="20"/>
        <v>0</v>
      </c>
      <c r="N316" s="259"/>
      <c r="X316" s="250"/>
      <c r="Y316" s="250"/>
      <c r="Z316" s="250"/>
      <c r="AA316" s="251"/>
    </row>
    <row r="317" spans="1:27" s="252" customFormat="1" ht="18.75" customHeight="1">
      <c r="A317" s="378">
        <f t="shared" si="21"/>
        <v>0</v>
      </c>
      <c r="B317" s="379">
        <f t="shared" si="19"/>
        <v>0</v>
      </c>
      <c r="C317" s="380">
        <f>IF(($P$9-SUM($C$9:C316))&gt;0,$AA$9,0)</f>
        <v>0</v>
      </c>
      <c r="D317" s="381">
        <f>IF(($P$10-SUM($D$9:D316))&gt;0,$AA$10,0)</f>
        <v>0</v>
      </c>
      <c r="E317" s="382">
        <f>ROUND(((P$9-SUM(C$9:C316))*G$2/100)/12,0)+ROUND(((P$10-SUM(D$9:D316))*(G$2-P$15)/100)/12,0)</f>
        <v>0</v>
      </c>
      <c r="F317" s="383">
        <f t="shared" si="18"/>
        <v>0</v>
      </c>
      <c r="G317" s="1467"/>
      <c r="H317" s="1468"/>
      <c r="I317" s="384"/>
      <c r="J317" s="384"/>
      <c r="K317" s="384"/>
      <c r="L317" s="384"/>
      <c r="M317" s="385">
        <f t="shared" si="20"/>
        <v>0</v>
      </c>
      <c r="N317" s="259"/>
      <c r="X317" s="250"/>
      <c r="Y317" s="250"/>
      <c r="Z317" s="250"/>
      <c r="AA317" s="251"/>
    </row>
    <row r="318" spans="1:27" s="252" customFormat="1" ht="18.75" customHeight="1">
      <c r="A318" s="378">
        <f t="shared" si="21"/>
        <v>0</v>
      </c>
      <c r="B318" s="379">
        <f t="shared" si="19"/>
        <v>0</v>
      </c>
      <c r="C318" s="380">
        <f>IF(($P$9-SUM($C$9:C317))&gt;0,$AA$9,0)</f>
        <v>0</v>
      </c>
      <c r="D318" s="381">
        <f>IF(($P$10-SUM($D$9:D317))&gt;0,$AA$10,0)</f>
        <v>0</v>
      </c>
      <c r="E318" s="382">
        <f>ROUND(((P$9-SUM(C$9:C317))*G$2/100)/12,0)+ROUND(((P$10-SUM(D$9:D317))*(G$2-P$15)/100)/12,0)</f>
        <v>0</v>
      </c>
      <c r="F318" s="383">
        <f t="shared" si="18"/>
        <v>0</v>
      </c>
      <c r="G318" s="391" t="s">
        <v>167</v>
      </c>
      <c r="H318" s="419">
        <f>IF(P$13&gt;1,"未定",SUM(F309:F320))</f>
        <v>0</v>
      </c>
      <c r="I318" s="384"/>
      <c r="J318" s="384"/>
      <c r="K318" s="384"/>
      <c r="L318" s="384"/>
      <c r="M318" s="385">
        <f t="shared" si="20"/>
        <v>0</v>
      </c>
      <c r="N318" s="259"/>
      <c r="X318" s="250"/>
      <c r="Y318" s="250"/>
      <c r="Z318" s="250"/>
      <c r="AA318" s="251"/>
    </row>
    <row r="319" spans="1:27" s="252" customFormat="1" ht="18.75" customHeight="1">
      <c r="A319" s="378">
        <f t="shared" si="21"/>
        <v>0</v>
      </c>
      <c r="B319" s="379">
        <f t="shared" si="19"/>
        <v>0</v>
      </c>
      <c r="C319" s="380">
        <f>IF(($P$9-SUM($C$9:C318))&gt;0,$AA$9,0)</f>
        <v>0</v>
      </c>
      <c r="D319" s="381">
        <f>IF(($P$10-SUM($D$9:D318))&gt;0,$AA$10,0)</f>
        <v>0</v>
      </c>
      <c r="E319" s="382">
        <f>ROUND(((P$9-SUM(C$9:C318))*G$2/100)/12,0)+ROUND(((P$10-SUM(D$9:D318))*(G$2-P$15)/100)/12,0)</f>
        <v>0</v>
      </c>
      <c r="F319" s="383">
        <f t="shared" si="18"/>
        <v>0</v>
      </c>
      <c r="G319" s="393" t="s">
        <v>188</v>
      </c>
      <c r="H319" s="394">
        <f>SUM(B309:B320)</f>
        <v>0</v>
      </c>
      <c r="I319" s="384"/>
      <c r="J319" s="384"/>
      <c r="K319" s="384"/>
      <c r="L319" s="384"/>
      <c r="M319" s="385">
        <f t="shared" si="20"/>
        <v>0</v>
      </c>
      <c r="N319" s="259"/>
      <c r="X319" s="250"/>
      <c r="Y319" s="250"/>
      <c r="Z319" s="250"/>
      <c r="AA319" s="251"/>
    </row>
    <row r="320" spans="1:27" s="252" customFormat="1" ht="18.75" customHeight="1">
      <c r="A320" s="396">
        <f t="shared" si="21"/>
        <v>0</v>
      </c>
      <c r="B320" s="397">
        <f t="shared" si="19"/>
        <v>0</v>
      </c>
      <c r="C320" s="398">
        <f>IF(($P$9-SUM($C$9:C319))&gt;0,$AA$9,0)</f>
        <v>0</v>
      </c>
      <c r="D320" s="399">
        <f>IF(($P$10-SUM($D$9:D319))&gt;0,$AA$10,0)</f>
        <v>0</v>
      </c>
      <c r="E320" s="400">
        <f>ROUND(((P$9-SUM(C$9:C319))*G$2/100)/12,0)+ROUND(((P$10-SUM(D$9:D319))*(G$2-P$15)/100)/12,0)</f>
        <v>0</v>
      </c>
      <c r="F320" s="401">
        <f t="shared" si="18"/>
        <v>0</v>
      </c>
      <c r="G320" s="402" t="s">
        <v>190</v>
      </c>
      <c r="H320" s="403">
        <f>IF(P$13&gt;1,"未定",SUM(E309:E320))</f>
        <v>0</v>
      </c>
      <c r="I320" s="404"/>
      <c r="J320" s="404"/>
      <c r="K320" s="404"/>
      <c r="L320" s="404"/>
      <c r="M320" s="405">
        <f t="shared" si="20"/>
        <v>0</v>
      </c>
      <c r="N320" s="259"/>
      <c r="X320" s="250"/>
      <c r="Y320" s="250"/>
      <c r="Z320" s="250"/>
      <c r="AA320" s="251"/>
    </row>
    <row r="321" spans="1:27" s="252" customFormat="1" ht="18.75" customHeight="1">
      <c r="A321" s="367">
        <f t="shared" si="21"/>
        <v>0</v>
      </c>
      <c r="B321" s="368">
        <f t="shared" si="19"/>
        <v>0</v>
      </c>
      <c r="C321" s="369">
        <f>IF(($P$9-SUM($C$9:C320))&gt;0,$AA$9,0)</f>
        <v>0</v>
      </c>
      <c r="D321" s="370">
        <f>IF(($P$10-SUM($D$9:D320))&gt;0,$AA$10,0)</f>
        <v>0</v>
      </c>
      <c r="E321" s="409">
        <f>ROUND(((P$9-SUM(C$9:C320))*G$2/100)/12,0)+ROUND(((P$10-SUM(D$9:D320))*(G$2-P$15)/100)/12,0)</f>
        <v>0</v>
      </c>
      <c r="F321" s="372">
        <f t="shared" ref="F321:F368" si="22">IF(P$13&gt;1,"未定",B321+E321)</f>
        <v>0</v>
      </c>
      <c r="G321" s="1465" t="s">
        <v>223</v>
      </c>
      <c r="H321" s="1466"/>
      <c r="I321" s="373"/>
      <c r="J321" s="373"/>
      <c r="K321" s="373"/>
      <c r="L321" s="373"/>
      <c r="M321" s="375">
        <f t="shared" si="20"/>
        <v>0</v>
      </c>
      <c r="N321" s="259"/>
      <c r="X321" s="250"/>
      <c r="Y321" s="250"/>
      <c r="Z321" s="250"/>
      <c r="AA321" s="251"/>
    </row>
    <row r="322" spans="1:27" s="252" customFormat="1" ht="18.75" customHeight="1">
      <c r="A322" s="378">
        <f t="shared" si="21"/>
        <v>0</v>
      </c>
      <c r="B322" s="379">
        <f t="shared" si="19"/>
        <v>0</v>
      </c>
      <c r="C322" s="380">
        <f>IF(($P$9-SUM($C$9:C321))&gt;0,$AA$9,0)</f>
        <v>0</v>
      </c>
      <c r="D322" s="381">
        <f>IF(($P$10-SUM($D$9:D321))&gt;0,$AA$10,0)</f>
        <v>0</v>
      </c>
      <c r="E322" s="382">
        <f>ROUND(((P$9-SUM(C$9:C321))*G$2/100)/12,0)+ROUND(((P$10-SUM(D$9:D321))*(G$2-P$15)/100)/12,0)</f>
        <v>0</v>
      </c>
      <c r="F322" s="383">
        <f t="shared" si="22"/>
        <v>0</v>
      </c>
      <c r="G322" s="1467"/>
      <c r="H322" s="1468"/>
      <c r="I322" s="384"/>
      <c r="J322" s="384"/>
      <c r="K322" s="384"/>
      <c r="L322" s="384"/>
      <c r="M322" s="385">
        <f t="shared" si="20"/>
        <v>0</v>
      </c>
      <c r="N322" s="259"/>
      <c r="X322" s="250"/>
      <c r="Y322" s="250"/>
      <c r="Z322" s="250"/>
      <c r="AA322" s="251"/>
    </row>
    <row r="323" spans="1:27" s="252" customFormat="1" ht="18.75" customHeight="1">
      <c r="A323" s="378">
        <f t="shared" si="21"/>
        <v>0</v>
      </c>
      <c r="B323" s="379">
        <f t="shared" si="19"/>
        <v>0</v>
      </c>
      <c r="C323" s="380">
        <f>IF(($P$9-SUM($C$9:C322))&gt;0,$AA$9,0)</f>
        <v>0</v>
      </c>
      <c r="D323" s="381">
        <f>IF(($P$10-SUM($D$9:D322))&gt;0,$AA$10,0)</f>
        <v>0</v>
      </c>
      <c r="E323" s="382">
        <f>ROUND(((P$9-SUM(C$9:C322))*G$2/100)/12,0)+ROUND(((P$10-SUM(D$9:D322))*(G$2-P$15)/100)/12,0)</f>
        <v>0</v>
      </c>
      <c r="F323" s="383">
        <f t="shared" si="22"/>
        <v>0</v>
      </c>
      <c r="G323" s="1467"/>
      <c r="H323" s="1468"/>
      <c r="I323" s="384"/>
      <c r="J323" s="384"/>
      <c r="K323" s="384"/>
      <c r="L323" s="384"/>
      <c r="M323" s="385">
        <f t="shared" si="20"/>
        <v>0</v>
      </c>
      <c r="N323" s="259"/>
      <c r="X323" s="250"/>
      <c r="Y323" s="250"/>
      <c r="Z323" s="250"/>
      <c r="AA323" s="251"/>
    </row>
    <row r="324" spans="1:27" s="252" customFormat="1" ht="18.75" customHeight="1">
      <c r="A324" s="378">
        <f t="shared" si="21"/>
        <v>0</v>
      </c>
      <c r="B324" s="379">
        <f t="shared" si="19"/>
        <v>0</v>
      </c>
      <c r="C324" s="380">
        <f>IF(($P$9-SUM($C$9:C323))&gt;0,$AA$9,0)</f>
        <v>0</v>
      </c>
      <c r="D324" s="381">
        <f>IF(($P$10-SUM($D$9:D323))&gt;0,$AA$10,0)</f>
        <v>0</v>
      </c>
      <c r="E324" s="382">
        <f>ROUND(((P$9-SUM(C$9:C323))*G$2/100)/12,0)+ROUND(((P$10-SUM(D$9:D323))*(G$2-P$15)/100)/12,0)</f>
        <v>0</v>
      </c>
      <c r="F324" s="383">
        <f t="shared" si="22"/>
        <v>0</v>
      </c>
      <c r="G324" s="1467"/>
      <c r="H324" s="1468"/>
      <c r="I324" s="384"/>
      <c r="J324" s="384"/>
      <c r="K324" s="384"/>
      <c r="L324" s="384"/>
      <c r="M324" s="385">
        <f t="shared" si="20"/>
        <v>0</v>
      </c>
      <c r="N324" s="259"/>
      <c r="X324" s="250"/>
      <c r="Y324" s="250"/>
      <c r="Z324" s="250"/>
      <c r="AA324" s="251"/>
    </row>
    <row r="325" spans="1:27" s="252" customFormat="1" ht="18.75" customHeight="1">
      <c r="A325" s="378">
        <f t="shared" si="21"/>
        <v>0</v>
      </c>
      <c r="B325" s="379">
        <f t="shared" si="19"/>
        <v>0</v>
      </c>
      <c r="C325" s="380">
        <f>IF(($P$9-SUM($C$9:C324))&gt;0,$AA$9,0)</f>
        <v>0</v>
      </c>
      <c r="D325" s="381">
        <f>IF(($P$10-SUM($D$9:D324))&gt;0,$AA$10,0)</f>
        <v>0</v>
      </c>
      <c r="E325" s="382">
        <f>ROUND(((P$9-SUM(C$9:C324))*G$2/100)/12,0)+ROUND(((P$10-SUM(D$9:D324))*(G$2-P$15)/100)/12,0)</f>
        <v>0</v>
      </c>
      <c r="F325" s="383">
        <f t="shared" si="22"/>
        <v>0</v>
      </c>
      <c r="G325" s="1467"/>
      <c r="H325" s="1468"/>
      <c r="I325" s="384"/>
      <c r="J325" s="384"/>
      <c r="K325" s="384"/>
      <c r="L325" s="384"/>
      <c r="M325" s="385">
        <f t="shared" si="20"/>
        <v>0</v>
      </c>
      <c r="N325" s="259"/>
      <c r="X325" s="250"/>
      <c r="Y325" s="250"/>
      <c r="Z325" s="250"/>
      <c r="AA325" s="251"/>
    </row>
    <row r="326" spans="1:27" s="252" customFormat="1" ht="18.75" customHeight="1">
      <c r="A326" s="378">
        <f t="shared" si="21"/>
        <v>0</v>
      </c>
      <c r="B326" s="379">
        <f t="shared" si="19"/>
        <v>0</v>
      </c>
      <c r="C326" s="380">
        <f>IF(($P$9-SUM($C$9:C325))&gt;0,$AA$9,0)</f>
        <v>0</v>
      </c>
      <c r="D326" s="381">
        <f>IF(($P$10-SUM($D$9:D325))&gt;0,$AA$10,0)</f>
        <v>0</v>
      </c>
      <c r="E326" s="382">
        <f>ROUND(((P$9-SUM(C$9:C325))*G$2/100)/12,0)+ROUND(((P$10-SUM(D$9:D325))*(G$2-P$15)/100)/12,0)</f>
        <v>0</v>
      </c>
      <c r="F326" s="383">
        <f t="shared" si="22"/>
        <v>0</v>
      </c>
      <c r="G326" s="1467"/>
      <c r="H326" s="1468"/>
      <c r="I326" s="384"/>
      <c r="J326" s="384"/>
      <c r="K326" s="384"/>
      <c r="L326" s="384"/>
      <c r="M326" s="385">
        <f t="shared" si="20"/>
        <v>0</v>
      </c>
      <c r="N326" s="259"/>
      <c r="X326" s="250"/>
      <c r="Y326" s="250"/>
      <c r="Z326" s="250"/>
      <c r="AA326" s="251"/>
    </row>
    <row r="327" spans="1:27" s="252" customFormat="1" ht="18.75" customHeight="1">
      <c r="A327" s="378">
        <f t="shared" si="21"/>
        <v>0</v>
      </c>
      <c r="B327" s="379">
        <f t="shared" si="19"/>
        <v>0</v>
      </c>
      <c r="C327" s="380">
        <f>IF(($P$9-SUM($C$9:C326))&gt;0,$AA$9,0)</f>
        <v>0</v>
      </c>
      <c r="D327" s="381">
        <f>IF(($P$10-SUM($D$9:D326))&gt;0,$AA$10,0)</f>
        <v>0</v>
      </c>
      <c r="E327" s="382">
        <f>ROUND(((P$9-SUM(C$9:C326))*G$2/100)/12,0)+ROUND(((P$10-SUM(D$9:D326))*(G$2-P$15)/100)/12,0)</f>
        <v>0</v>
      </c>
      <c r="F327" s="383">
        <f t="shared" si="22"/>
        <v>0</v>
      </c>
      <c r="G327" s="1467"/>
      <c r="H327" s="1468"/>
      <c r="I327" s="384"/>
      <c r="J327" s="384"/>
      <c r="K327" s="384"/>
      <c r="L327" s="384"/>
      <c r="M327" s="385">
        <f t="shared" si="20"/>
        <v>0</v>
      </c>
      <c r="N327" s="259"/>
      <c r="X327" s="250"/>
      <c r="Y327" s="250"/>
      <c r="Z327" s="250"/>
      <c r="AA327" s="251"/>
    </row>
    <row r="328" spans="1:27" s="252" customFormat="1" ht="18.75" customHeight="1">
      <c r="A328" s="378">
        <f t="shared" si="21"/>
        <v>0</v>
      </c>
      <c r="B328" s="379">
        <f t="shared" si="19"/>
        <v>0</v>
      </c>
      <c r="C328" s="380">
        <f>IF(($P$9-SUM($C$9:C327))&gt;0,$AA$9,0)</f>
        <v>0</v>
      </c>
      <c r="D328" s="381">
        <f>IF(($P$10-SUM($D$9:D327))&gt;0,$AA$10,0)</f>
        <v>0</v>
      </c>
      <c r="E328" s="382">
        <f>ROUND(((P$9-SUM(C$9:C327))*G$2/100)/12,0)+ROUND(((P$10-SUM(D$9:D327))*(G$2-P$15)/100)/12,0)</f>
        <v>0</v>
      </c>
      <c r="F328" s="383">
        <f t="shared" si="22"/>
        <v>0</v>
      </c>
      <c r="G328" s="1467"/>
      <c r="H328" s="1468"/>
      <c r="I328" s="384"/>
      <c r="J328" s="384"/>
      <c r="K328" s="384"/>
      <c r="L328" s="384"/>
      <c r="M328" s="385">
        <f t="shared" si="20"/>
        <v>0</v>
      </c>
      <c r="N328" s="259"/>
      <c r="X328" s="250"/>
      <c r="Y328" s="250"/>
      <c r="Z328" s="250"/>
      <c r="AA328" s="251"/>
    </row>
    <row r="329" spans="1:27" s="252" customFormat="1" ht="18.75" customHeight="1">
      <c r="A329" s="378">
        <f t="shared" si="21"/>
        <v>0</v>
      </c>
      <c r="B329" s="379">
        <f t="shared" ref="B329:B368" si="23">SUM(C329:D329)</f>
        <v>0</v>
      </c>
      <c r="C329" s="380">
        <f>IF(($P$9-SUM($C$9:C328))&gt;0,$AA$9,0)</f>
        <v>0</v>
      </c>
      <c r="D329" s="381">
        <f>IF(($P$10-SUM($D$9:D328))&gt;0,$AA$10,0)</f>
        <v>0</v>
      </c>
      <c r="E329" s="382">
        <f>ROUND(((P$9-SUM(C$9:C328))*G$2/100)/12,0)+ROUND(((P$10-SUM(D$9:D328))*(G$2-P$15)/100)/12,0)</f>
        <v>0</v>
      </c>
      <c r="F329" s="383">
        <f t="shared" si="22"/>
        <v>0</v>
      </c>
      <c r="G329" s="1467"/>
      <c r="H329" s="1468"/>
      <c r="I329" s="384"/>
      <c r="J329" s="384"/>
      <c r="K329" s="384"/>
      <c r="L329" s="384"/>
      <c r="M329" s="385">
        <f t="shared" ref="M329:M368" si="24">SUM(I329:L329)</f>
        <v>0</v>
      </c>
      <c r="N329" s="259"/>
      <c r="X329" s="250"/>
      <c r="Y329" s="250"/>
      <c r="Z329" s="250"/>
      <c r="AA329" s="251"/>
    </row>
    <row r="330" spans="1:27" s="252" customFormat="1" ht="18.75" customHeight="1">
      <c r="A330" s="378">
        <f t="shared" ref="A330:A368" si="25">IF(F330&gt;0,A329+1,0)</f>
        <v>0</v>
      </c>
      <c r="B330" s="379">
        <f t="shared" si="23"/>
        <v>0</v>
      </c>
      <c r="C330" s="380">
        <f>IF(($P$9-SUM($C$9:C329))&gt;0,$AA$9,0)</f>
        <v>0</v>
      </c>
      <c r="D330" s="381">
        <f>IF(($P$10-SUM($D$9:D329))&gt;0,$AA$10,0)</f>
        <v>0</v>
      </c>
      <c r="E330" s="382">
        <f>ROUND(((P$9-SUM(C$9:C329))*G$2/100)/12,0)+ROUND(((P$10-SUM(D$9:D329))*(G$2-P$15)/100)/12,0)</f>
        <v>0</v>
      </c>
      <c r="F330" s="383">
        <f t="shared" si="22"/>
        <v>0</v>
      </c>
      <c r="G330" s="391" t="s">
        <v>167</v>
      </c>
      <c r="H330" s="419">
        <f>IF(P$13&gt;1,"未定",SUM(F321:F332))</f>
        <v>0</v>
      </c>
      <c r="I330" s="384"/>
      <c r="J330" s="384"/>
      <c r="K330" s="384"/>
      <c r="L330" s="384"/>
      <c r="M330" s="385">
        <f t="shared" si="24"/>
        <v>0</v>
      </c>
      <c r="N330" s="259"/>
      <c r="X330" s="250"/>
      <c r="Y330" s="250"/>
      <c r="Z330" s="250"/>
      <c r="AA330" s="251"/>
    </row>
    <row r="331" spans="1:27" s="252" customFormat="1" ht="18.75" customHeight="1">
      <c r="A331" s="378">
        <f t="shared" si="25"/>
        <v>0</v>
      </c>
      <c r="B331" s="379">
        <f t="shared" si="23"/>
        <v>0</v>
      </c>
      <c r="C331" s="380">
        <f>IF(($P$9-SUM($C$9:C330))&gt;0,$AA$9,0)</f>
        <v>0</v>
      </c>
      <c r="D331" s="381">
        <f>IF(($P$10-SUM($D$9:D330))&gt;0,$AA$10,0)</f>
        <v>0</v>
      </c>
      <c r="E331" s="382">
        <f>ROUND(((P$9-SUM(C$9:C330))*G$2/100)/12,0)+ROUND(((P$10-SUM(D$9:D330))*(G$2-P$15)/100)/12,0)</f>
        <v>0</v>
      </c>
      <c r="F331" s="383">
        <f t="shared" si="22"/>
        <v>0</v>
      </c>
      <c r="G331" s="393" t="s">
        <v>188</v>
      </c>
      <c r="H331" s="394">
        <f>SUM(B321:B332)</f>
        <v>0</v>
      </c>
      <c r="I331" s="384"/>
      <c r="J331" s="384"/>
      <c r="K331" s="384"/>
      <c r="L331" s="384"/>
      <c r="M331" s="385">
        <f t="shared" si="24"/>
        <v>0</v>
      </c>
      <c r="N331" s="259"/>
      <c r="X331" s="250"/>
      <c r="Y331" s="250"/>
      <c r="Z331" s="250"/>
      <c r="AA331" s="251"/>
    </row>
    <row r="332" spans="1:27" s="252" customFormat="1" ht="18.75" customHeight="1">
      <c r="A332" s="396">
        <f t="shared" si="25"/>
        <v>0</v>
      </c>
      <c r="B332" s="397">
        <f t="shared" si="23"/>
        <v>0</v>
      </c>
      <c r="C332" s="398">
        <f>IF(($P$9-SUM($C$9:C331))&gt;0,$AA$9,0)</f>
        <v>0</v>
      </c>
      <c r="D332" s="399">
        <f>IF(($P$10-SUM($D$9:D331))&gt;0,$AA$10,0)</f>
        <v>0</v>
      </c>
      <c r="E332" s="400">
        <f>ROUND(((P$9-SUM(C$9:C331))*G$2/100)/12,0)+ROUND(((P$10-SUM(D$9:D331))*(G$2-P$15)/100)/12,0)</f>
        <v>0</v>
      </c>
      <c r="F332" s="401">
        <f t="shared" si="22"/>
        <v>0</v>
      </c>
      <c r="G332" s="402" t="s">
        <v>190</v>
      </c>
      <c r="H332" s="403">
        <f>IF(P$13&gt;1,"未定",SUM(E321:E332))</f>
        <v>0</v>
      </c>
      <c r="I332" s="404"/>
      <c r="J332" s="404"/>
      <c r="K332" s="404"/>
      <c r="L332" s="404"/>
      <c r="M332" s="405">
        <f t="shared" si="24"/>
        <v>0</v>
      </c>
      <c r="N332" s="259"/>
      <c r="X332" s="250"/>
      <c r="Y332" s="250"/>
      <c r="Z332" s="250"/>
      <c r="AA332" s="251"/>
    </row>
    <row r="333" spans="1:27" s="252" customFormat="1" ht="18.75" customHeight="1">
      <c r="A333" s="367">
        <f t="shared" si="25"/>
        <v>0</v>
      </c>
      <c r="B333" s="368">
        <f t="shared" si="23"/>
        <v>0</v>
      </c>
      <c r="C333" s="369">
        <f>IF(($P$9-SUM($C$9:C332))&gt;0,$AA$9,0)</f>
        <v>0</v>
      </c>
      <c r="D333" s="370">
        <f>IF(($P$10-SUM($D$9:D332))&gt;0,$AA$10,0)</f>
        <v>0</v>
      </c>
      <c r="E333" s="409">
        <f>ROUND(((P$9-SUM(C$9:C332))*G$2/100)/12,0)+ROUND(((P$10-SUM(D$9:D332))*(G$2-P$15)/100)/12,0)</f>
        <v>0</v>
      </c>
      <c r="F333" s="372">
        <f t="shared" si="22"/>
        <v>0</v>
      </c>
      <c r="G333" s="1465" t="s">
        <v>224</v>
      </c>
      <c r="H333" s="1466"/>
      <c r="I333" s="373"/>
      <c r="J333" s="373"/>
      <c r="K333" s="373"/>
      <c r="L333" s="373"/>
      <c r="M333" s="375">
        <f t="shared" si="24"/>
        <v>0</v>
      </c>
      <c r="N333" s="259"/>
      <c r="X333" s="250"/>
      <c r="Y333" s="250"/>
      <c r="Z333" s="250"/>
      <c r="AA333" s="251"/>
    </row>
    <row r="334" spans="1:27" s="252" customFormat="1" ht="18.75" customHeight="1">
      <c r="A334" s="378">
        <f t="shared" si="25"/>
        <v>0</v>
      </c>
      <c r="B334" s="379">
        <f t="shared" si="23"/>
        <v>0</v>
      </c>
      <c r="C334" s="380">
        <f>IF(($P$9-SUM($C$9:C333))&gt;0,$AA$9,0)</f>
        <v>0</v>
      </c>
      <c r="D334" s="381">
        <f>IF(($P$10-SUM($D$9:D333))&gt;0,$AA$10,0)</f>
        <v>0</v>
      </c>
      <c r="E334" s="382">
        <f>ROUND(((P$9-SUM(C$9:C333))*G$2/100)/12,0)+ROUND(((P$10-SUM(D$9:D333))*(G$2-P$15)/100)/12,0)</f>
        <v>0</v>
      </c>
      <c r="F334" s="383">
        <f t="shared" si="22"/>
        <v>0</v>
      </c>
      <c r="G334" s="1467"/>
      <c r="H334" s="1468"/>
      <c r="I334" s="384"/>
      <c r="J334" s="384"/>
      <c r="K334" s="384"/>
      <c r="L334" s="384"/>
      <c r="M334" s="385">
        <f t="shared" si="24"/>
        <v>0</v>
      </c>
      <c r="N334" s="259"/>
      <c r="X334" s="250"/>
      <c r="Y334" s="250"/>
      <c r="Z334" s="250"/>
      <c r="AA334" s="251"/>
    </row>
    <row r="335" spans="1:27" s="252" customFormat="1" ht="18.75" customHeight="1">
      <c r="A335" s="378">
        <f t="shared" si="25"/>
        <v>0</v>
      </c>
      <c r="B335" s="379">
        <f t="shared" si="23"/>
        <v>0</v>
      </c>
      <c r="C335" s="380">
        <f>IF(($P$9-SUM($C$9:C334))&gt;0,$AA$9,0)</f>
        <v>0</v>
      </c>
      <c r="D335" s="381">
        <f>IF(($P$10-SUM($D$9:D334))&gt;0,$AA$10,0)</f>
        <v>0</v>
      </c>
      <c r="E335" s="382">
        <f>ROUND(((P$9-SUM(C$9:C334))*G$2/100)/12,0)+ROUND(((P$10-SUM(D$9:D334))*(G$2-P$15)/100)/12,0)</f>
        <v>0</v>
      </c>
      <c r="F335" s="383">
        <f t="shared" si="22"/>
        <v>0</v>
      </c>
      <c r="G335" s="1467"/>
      <c r="H335" s="1468"/>
      <c r="I335" s="384"/>
      <c r="J335" s="384"/>
      <c r="K335" s="384"/>
      <c r="L335" s="384"/>
      <c r="M335" s="385">
        <f t="shared" si="24"/>
        <v>0</v>
      </c>
      <c r="N335" s="259"/>
      <c r="X335" s="250"/>
      <c r="Y335" s="250"/>
      <c r="Z335" s="250"/>
      <c r="AA335" s="251"/>
    </row>
    <row r="336" spans="1:27" s="252" customFormat="1" ht="18.75" customHeight="1">
      <c r="A336" s="378">
        <f t="shared" si="25"/>
        <v>0</v>
      </c>
      <c r="B336" s="379">
        <f t="shared" si="23"/>
        <v>0</v>
      </c>
      <c r="C336" s="380">
        <f>IF(($P$9-SUM($C$9:C335))&gt;0,$AA$9,0)</f>
        <v>0</v>
      </c>
      <c r="D336" s="381">
        <f>IF(($P$10-SUM($D$9:D335))&gt;0,$AA$10,0)</f>
        <v>0</v>
      </c>
      <c r="E336" s="382">
        <f>ROUND(((P$9-SUM(C$9:C335))*G$2/100)/12,0)+ROUND(((P$10-SUM(D$9:D335))*(G$2-P$15)/100)/12,0)</f>
        <v>0</v>
      </c>
      <c r="F336" s="383">
        <f t="shared" si="22"/>
        <v>0</v>
      </c>
      <c r="G336" s="1467"/>
      <c r="H336" s="1468"/>
      <c r="I336" s="384"/>
      <c r="J336" s="384"/>
      <c r="K336" s="384"/>
      <c r="L336" s="384"/>
      <c r="M336" s="385">
        <f t="shared" si="24"/>
        <v>0</v>
      </c>
      <c r="N336" s="259"/>
      <c r="X336" s="250"/>
      <c r="Y336" s="250"/>
      <c r="Z336" s="250"/>
      <c r="AA336" s="251"/>
    </row>
    <row r="337" spans="1:27" s="252" customFormat="1" ht="18.75" customHeight="1">
      <c r="A337" s="378">
        <f t="shared" si="25"/>
        <v>0</v>
      </c>
      <c r="B337" s="379">
        <f t="shared" si="23"/>
        <v>0</v>
      </c>
      <c r="C337" s="380">
        <f>IF(($P$9-SUM($C$9:C336))&gt;0,$AA$9,0)</f>
        <v>0</v>
      </c>
      <c r="D337" s="381">
        <f>IF(($P$10-SUM($D$9:D336))&gt;0,$AA$10,0)</f>
        <v>0</v>
      </c>
      <c r="E337" s="382">
        <f>ROUND(((P$9-SUM(C$9:C336))*G$2/100)/12,0)+ROUND(((P$10-SUM(D$9:D336))*(G$2-P$15)/100)/12,0)</f>
        <v>0</v>
      </c>
      <c r="F337" s="383">
        <f t="shared" si="22"/>
        <v>0</v>
      </c>
      <c r="G337" s="1467"/>
      <c r="H337" s="1468"/>
      <c r="I337" s="384"/>
      <c r="J337" s="384"/>
      <c r="K337" s="384"/>
      <c r="L337" s="384"/>
      <c r="M337" s="385">
        <f t="shared" si="24"/>
        <v>0</v>
      </c>
      <c r="N337" s="259"/>
      <c r="X337" s="250"/>
      <c r="Y337" s="250"/>
      <c r="Z337" s="250"/>
      <c r="AA337" s="251"/>
    </row>
    <row r="338" spans="1:27" s="252" customFormat="1" ht="18.75" customHeight="1">
      <c r="A338" s="378">
        <f t="shared" si="25"/>
        <v>0</v>
      </c>
      <c r="B338" s="379">
        <f t="shared" si="23"/>
        <v>0</v>
      </c>
      <c r="C338" s="380">
        <f>IF(($P$9-SUM($C$9:C337))&gt;0,$AA$9,0)</f>
        <v>0</v>
      </c>
      <c r="D338" s="381">
        <f>IF(($P$10-SUM($D$9:D337))&gt;0,$AA$10,0)</f>
        <v>0</v>
      </c>
      <c r="E338" s="382">
        <f>ROUND(((P$9-SUM(C$9:C337))*G$2/100)/12,0)+ROUND(((P$10-SUM(D$9:D337))*(G$2-P$15)/100)/12,0)</f>
        <v>0</v>
      </c>
      <c r="F338" s="383">
        <f t="shared" si="22"/>
        <v>0</v>
      </c>
      <c r="G338" s="1467"/>
      <c r="H338" s="1468"/>
      <c r="I338" s="384"/>
      <c r="J338" s="384"/>
      <c r="K338" s="384"/>
      <c r="L338" s="384"/>
      <c r="M338" s="385">
        <f t="shared" si="24"/>
        <v>0</v>
      </c>
      <c r="N338" s="259"/>
      <c r="X338" s="250"/>
      <c r="Y338" s="250"/>
      <c r="Z338" s="250"/>
      <c r="AA338" s="251"/>
    </row>
    <row r="339" spans="1:27" s="252" customFormat="1" ht="18.75" customHeight="1">
      <c r="A339" s="378">
        <f t="shared" si="25"/>
        <v>0</v>
      </c>
      <c r="B339" s="379">
        <f t="shared" si="23"/>
        <v>0</v>
      </c>
      <c r="C339" s="380">
        <f>IF(($P$9-SUM($C$9:C338))&gt;0,$AA$9,0)</f>
        <v>0</v>
      </c>
      <c r="D339" s="381">
        <f>IF(($P$10-SUM($D$9:D338))&gt;0,$AA$10,0)</f>
        <v>0</v>
      </c>
      <c r="E339" s="382">
        <f>ROUND(((P$9-SUM(C$9:C338))*G$2/100)/12,0)+ROUND(((P$10-SUM(D$9:D338))*(G$2-P$15)/100)/12,0)</f>
        <v>0</v>
      </c>
      <c r="F339" s="383">
        <f t="shared" si="22"/>
        <v>0</v>
      </c>
      <c r="G339" s="1467"/>
      <c r="H339" s="1468"/>
      <c r="I339" s="384"/>
      <c r="J339" s="384"/>
      <c r="K339" s="384"/>
      <c r="L339" s="384"/>
      <c r="M339" s="385">
        <f t="shared" si="24"/>
        <v>0</v>
      </c>
      <c r="N339" s="259"/>
      <c r="X339" s="250"/>
      <c r="Y339" s="250"/>
      <c r="Z339" s="250"/>
      <c r="AA339" s="251"/>
    </row>
    <row r="340" spans="1:27" s="252" customFormat="1" ht="18.75" customHeight="1">
      <c r="A340" s="378">
        <f t="shared" si="25"/>
        <v>0</v>
      </c>
      <c r="B340" s="379">
        <f t="shared" si="23"/>
        <v>0</v>
      </c>
      <c r="C340" s="380">
        <f>IF(($P$9-SUM($C$9:C339))&gt;0,$AA$9,0)</f>
        <v>0</v>
      </c>
      <c r="D340" s="381">
        <f>IF(($P$10-SUM($D$9:D339))&gt;0,$AA$10,0)</f>
        <v>0</v>
      </c>
      <c r="E340" s="382">
        <f>ROUND(((P$9-SUM(C$9:C339))*G$2/100)/12,0)+ROUND(((P$10-SUM(D$9:D339))*(G$2-P$15)/100)/12,0)</f>
        <v>0</v>
      </c>
      <c r="F340" s="383">
        <f t="shared" si="22"/>
        <v>0</v>
      </c>
      <c r="G340" s="1467"/>
      <c r="H340" s="1468"/>
      <c r="I340" s="384"/>
      <c r="J340" s="384"/>
      <c r="K340" s="384"/>
      <c r="L340" s="384"/>
      <c r="M340" s="385">
        <f t="shared" si="24"/>
        <v>0</v>
      </c>
      <c r="N340" s="259"/>
      <c r="X340" s="250"/>
      <c r="Y340" s="250"/>
      <c r="Z340" s="250"/>
      <c r="AA340" s="251"/>
    </row>
    <row r="341" spans="1:27" s="252" customFormat="1" ht="18.75" customHeight="1">
      <c r="A341" s="378">
        <f t="shared" si="25"/>
        <v>0</v>
      </c>
      <c r="B341" s="379">
        <f t="shared" si="23"/>
        <v>0</v>
      </c>
      <c r="C341" s="380">
        <f>IF(($P$9-SUM($C$9:C340))&gt;0,$AA$9,0)</f>
        <v>0</v>
      </c>
      <c r="D341" s="381">
        <f>IF(($P$10-SUM($D$9:D340))&gt;0,$AA$10,0)</f>
        <v>0</v>
      </c>
      <c r="E341" s="382">
        <f>ROUND(((P$9-SUM(C$9:C340))*G$2/100)/12,0)+ROUND(((P$10-SUM(D$9:D340))*(G$2-P$15)/100)/12,0)</f>
        <v>0</v>
      </c>
      <c r="F341" s="383">
        <f t="shared" si="22"/>
        <v>0</v>
      </c>
      <c r="G341" s="1467"/>
      <c r="H341" s="1468"/>
      <c r="I341" s="384"/>
      <c r="J341" s="384"/>
      <c r="K341" s="384"/>
      <c r="L341" s="384"/>
      <c r="M341" s="385">
        <f t="shared" si="24"/>
        <v>0</v>
      </c>
      <c r="N341" s="259"/>
      <c r="X341" s="250"/>
      <c r="Y341" s="250"/>
      <c r="Z341" s="250"/>
      <c r="AA341" s="251"/>
    </row>
    <row r="342" spans="1:27" s="252" customFormat="1" ht="18.75" customHeight="1">
      <c r="A342" s="378">
        <f t="shared" si="25"/>
        <v>0</v>
      </c>
      <c r="B342" s="379">
        <f t="shared" si="23"/>
        <v>0</v>
      </c>
      <c r="C342" s="380">
        <f>IF(($P$9-SUM($C$9:C341))&gt;0,$AA$9,0)</f>
        <v>0</v>
      </c>
      <c r="D342" s="381">
        <f>IF(($P$10-SUM($D$9:D341))&gt;0,$AA$10,0)</f>
        <v>0</v>
      </c>
      <c r="E342" s="382">
        <f>ROUND(((P$9-SUM(C$9:C341))*G$2/100)/12,0)+ROUND(((P$10-SUM(D$9:D341))*(G$2-P$15)/100)/12,0)</f>
        <v>0</v>
      </c>
      <c r="F342" s="383">
        <f t="shared" si="22"/>
        <v>0</v>
      </c>
      <c r="G342" s="391" t="s">
        <v>167</v>
      </c>
      <c r="H342" s="419">
        <f>IF(P$13&gt;1,"未定",SUM(F333:F344))</f>
        <v>0</v>
      </c>
      <c r="I342" s="384"/>
      <c r="J342" s="384"/>
      <c r="K342" s="384"/>
      <c r="L342" s="384"/>
      <c r="M342" s="385">
        <f t="shared" si="24"/>
        <v>0</v>
      </c>
      <c r="N342" s="259"/>
      <c r="X342" s="250"/>
      <c r="Y342" s="250"/>
      <c r="Z342" s="250"/>
      <c r="AA342" s="251"/>
    </row>
    <row r="343" spans="1:27" s="252" customFormat="1" ht="18.75" customHeight="1">
      <c r="A343" s="378">
        <f t="shared" si="25"/>
        <v>0</v>
      </c>
      <c r="B343" s="379">
        <f t="shared" si="23"/>
        <v>0</v>
      </c>
      <c r="C343" s="380">
        <f>IF(($P$9-SUM($C$9:C342))&gt;0,$AA$9,0)</f>
        <v>0</v>
      </c>
      <c r="D343" s="381">
        <f>IF(($P$10-SUM($D$9:D342))&gt;0,$AA$10,0)</f>
        <v>0</v>
      </c>
      <c r="E343" s="382">
        <f>ROUND(((P$9-SUM(C$9:C342))*G$2/100)/12,0)+ROUND(((P$10-SUM(D$9:D342))*(G$2-P$15)/100)/12,0)</f>
        <v>0</v>
      </c>
      <c r="F343" s="383">
        <f t="shared" si="22"/>
        <v>0</v>
      </c>
      <c r="G343" s="393" t="s">
        <v>188</v>
      </c>
      <c r="H343" s="394">
        <f>SUM(B333:B344)</f>
        <v>0</v>
      </c>
      <c r="I343" s="384"/>
      <c r="J343" s="384"/>
      <c r="K343" s="384"/>
      <c r="L343" s="384"/>
      <c r="M343" s="385">
        <f t="shared" si="24"/>
        <v>0</v>
      </c>
      <c r="N343" s="259"/>
      <c r="X343" s="250"/>
      <c r="Y343" s="250"/>
      <c r="Z343" s="250"/>
      <c r="AA343" s="251"/>
    </row>
    <row r="344" spans="1:27" s="252" customFormat="1" ht="18.75" customHeight="1">
      <c r="A344" s="396">
        <f t="shared" si="25"/>
        <v>0</v>
      </c>
      <c r="B344" s="397">
        <f t="shared" si="23"/>
        <v>0</v>
      </c>
      <c r="C344" s="398">
        <f>IF(($P$9-SUM($C$9:C343))&gt;0,$AA$9,0)</f>
        <v>0</v>
      </c>
      <c r="D344" s="399">
        <f>IF(($P$10-SUM($D$9:D343))&gt;0,$AA$10,0)</f>
        <v>0</v>
      </c>
      <c r="E344" s="400">
        <f>ROUND(((P$9-SUM(C$9:C343))*G$2/100)/12,0)+ROUND(((P$10-SUM(D$9:D343))*(G$2-P$15)/100)/12,0)</f>
        <v>0</v>
      </c>
      <c r="F344" s="401">
        <f t="shared" si="22"/>
        <v>0</v>
      </c>
      <c r="G344" s="402" t="s">
        <v>190</v>
      </c>
      <c r="H344" s="403">
        <f>IF(P$13&gt;1,"未定",SUM(E333:E344))</f>
        <v>0</v>
      </c>
      <c r="I344" s="404"/>
      <c r="J344" s="404"/>
      <c r="K344" s="404"/>
      <c r="L344" s="404"/>
      <c r="M344" s="405">
        <f t="shared" si="24"/>
        <v>0</v>
      </c>
      <c r="N344" s="259"/>
      <c r="X344" s="250"/>
      <c r="Y344" s="250"/>
      <c r="Z344" s="250"/>
      <c r="AA344" s="251"/>
    </row>
    <row r="345" spans="1:27" s="252" customFormat="1" ht="18.75" customHeight="1">
      <c r="A345" s="367">
        <f t="shared" si="25"/>
        <v>0</v>
      </c>
      <c r="B345" s="368">
        <f t="shared" si="23"/>
        <v>0</v>
      </c>
      <c r="C345" s="369">
        <f>IF(($P$9-SUM($C$9:C344))&gt;0,$AA$9,0)</f>
        <v>0</v>
      </c>
      <c r="D345" s="370">
        <f>IF(($P$10-SUM($D$9:D344))&gt;0,$AA$10,0)</f>
        <v>0</v>
      </c>
      <c r="E345" s="409">
        <f>ROUND(((P$9-SUM(C$9:C344))*G$2/100)/12,0)+ROUND(((P$10-SUM(D$9:D344))*(G$2-P$15)/100)/12,0)</f>
        <v>0</v>
      </c>
      <c r="F345" s="372">
        <f t="shared" si="22"/>
        <v>0</v>
      </c>
      <c r="G345" s="1465" t="s">
        <v>225</v>
      </c>
      <c r="H345" s="1466"/>
      <c r="I345" s="373"/>
      <c r="J345" s="373"/>
      <c r="K345" s="373"/>
      <c r="L345" s="373"/>
      <c r="M345" s="375">
        <f t="shared" si="24"/>
        <v>0</v>
      </c>
      <c r="N345" s="259"/>
      <c r="X345" s="250"/>
      <c r="Y345" s="250"/>
      <c r="Z345" s="250"/>
      <c r="AA345" s="251"/>
    </row>
    <row r="346" spans="1:27" s="252" customFormat="1" ht="18.75" customHeight="1">
      <c r="A346" s="378">
        <f t="shared" si="25"/>
        <v>0</v>
      </c>
      <c r="B346" s="379">
        <f t="shared" si="23"/>
        <v>0</v>
      </c>
      <c r="C346" s="380">
        <f>IF(($P$9-SUM($C$9:C345))&gt;0,$AA$9,0)</f>
        <v>0</v>
      </c>
      <c r="D346" s="381">
        <f>IF(($P$10-SUM($D$9:D345))&gt;0,$AA$10,0)</f>
        <v>0</v>
      </c>
      <c r="E346" s="382">
        <f>ROUND(((P$9-SUM(C$9:C345))*G$2/100)/12,0)+ROUND(((P$10-SUM(D$9:D345))*(G$2-P$15)/100)/12,0)</f>
        <v>0</v>
      </c>
      <c r="F346" s="383">
        <f t="shared" si="22"/>
        <v>0</v>
      </c>
      <c r="G346" s="1467"/>
      <c r="H346" s="1468"/>
      <c r="I346" s="384"/>
      <c r="J346" s="384"/>
      <c r="K346" s="384"/>
      <c r="L346" s="384"/>
      <c r="M346" s="385">
        <f t="shared" si="24"/>
        <v>0</v>
      </c>
      <c r="N346" s="259"/>
      <c r="X346" s="250"/>
      <c r="Y346" s="250"/>
      <c r="Z346" s="250"/>
      <c r="AA346" s="251"/>
    </row>
    <row r="347" spans="1:27" s="252" customFormat="1" ht="18.75" customHeight="1">
      <c r="A347" s="378">
        <f t="shared" si="25"/>
        <v>0</v>
      </c>
      <c r="B347" s="379">
        <f t="shared" si="23"/>
        <v>0</v>
      </c>
      <c r="C347" s="380">
        <f>IF(($P$9-SUM($C$9:C346))&gt;0,$AA$9,0)</f>
        <v>0</v>
      </c>
      <c r="D347" s="381">
        <f>IF(($P$10-SUM($D$9:D346))&gt;0,$AA$10,0)</f>
        <v>0</v>
      </c>
      <c r="E347" s="382">
        <f>ROUND(((P$9-SUM(C$9:C346))*G$2/100)/12,0)+ROUND(((P$10-SUM(D$9:D346))*(G$2-P$15)/100)/12,0)</f>
        <v>0</v>
      </c>
      <c r="F347" s="383">
        <f t="shared" si="22"/>
        <v>0</v>
      </c>
      <c r="G347" s="1467"/>
      <c r="H347" s="1468"/>
      <c r="I347" s="384"/>
      <c r="J347" s="384"/>
      <c r="K347" s="384"/>
      <c r="L347" s="384"/>
      <c r="M347" s="385">
        <f t="shared" si="24"/>
        <v>0</v>
      </c>
      <c r="N347" s="259"/>
      <c r="X347" s="250"/>
      <c r="Y347" s="250"/>
      <c r="Z347" s="250"/>
      <c r="AA347" s="251"/>
    </row>
    <row r="348" spans="1:27" s="252" customFormat="1" ht="18.75" customHeight="1">
      <c r="A348" s="378">
        <f t="shared" si="25"/>
        <v>0</v>
      </c>
      <c r="B348" s="379">
        <f t="shared" si="23"/>
        <v>0</v>
      </c>
      <c r="C348" s="380">
        <f>IF(($P$9-SUM($C$9:C347))&gt;0,$AA$9,0)</f>
        <v>0</v>
      </c>
      <c r="D348" s="381">
        <f>IF(($P$10-SUM($D$9:D347))&gt;0,$AA$10,0)</f>
        <v>0</v>
      </c>
      <c r="E348" s="382">
        <f>ROUND(((P$9-SUM(C$9:C347))*G$2/100)/12,0)+ROUND(((P$10-SUM(D$9:D347))*(G$2-P$15)/100)/12,0)</f>
        <v>0</v>
      </c>
      <c r="F348" s="383">
        <f t="shared" si="22"/>
        <v>0</v>
      </c>
      <c r="G348" s="1467"/>
      <c r="H348" s="1468"/>
      <c r="I348" s="384"/>
      <c r="J348" s="384"/>
      <c r="K348" s="384"/>
      <c r="L348" s="384"/>
      <c r="M348" s="385">
        <f t="shared" si="24"/>
        <v>0</v>
      </c>
      <c r="N348" s="259"/>
      <c r="X348" s="250"/>
      <c r="Y348" s="250"/>
      <c r="Z348" s="250"/>
      <c r="AA348" s="251"/>
    </row>
    <row r="349" spans="1:27" s="252" customFormat="1" ht="18.75" customHeight="1">
      <c r="A349" s="378">
        <f t="shared" si="25"/>
        <v>0</v>
      </c>
      <c r="B349" s="379">
        <f t="shared" si="23"/>
        <v>0</v>
      </c>
      <c r="C349" s="380">
        <f>IF(($P$9-SUM($C$9:C348))&gt;0,$AA$9,0)</f>
        <v>0</v>
      </c>
      <c r="D349" s="381">
        <f>IF(($P$10-SUM($D$9:D348))&gt;0,$AA$10,0)</f>
        <v>0</v>
      </c>
      <c r="E349" s="382">
        <f>ROUND(((P$9-SUM(C$9:C348))*G$2/100)/12,0)+ROUND(((P$10-SUM(D$9:D348))*(G$2-P$15)/100)/12,0)</f>
        <v>0</v>
      </c>
      <c r="F349" s="383">
        <f t="shared" si="22"/>
        <v>0</v>
      </c>
      <c r="G349" s="1467"/>
      <c r="H349" s="1468"/>
      <c r="I349" s="384"/>
      <c r="J349" s="384"/>
      <c r="K349" s="384"/>
      <c r="L349" s="384"/>
      <c r="M349" s="385">
        <f t="shared" si="24"/>
        <v>0</v>
      </c>
      <c r="N349" s="259"/>
      <c r="X349" s="250"/>
      <c r="Y349" s="250"/>
      <c r="Z349" s="250"/>
      <c r="AA349" s="251"/>
    </row>
    <row r="350" spans="1:27" s="252" customFormat="1" ht="18.75" customHeight="1">
      <c r="A350" s="378">
        <f t="shared" si="25"/>
        <v>0</v>
      </c>
      <c r="B350" s="379">
        <f t="shared" si="23"/>
        <v>0</v>
      </c>
      <c r="C350" s="380">
        <f>IF(($P$9-SUM($C$9:C349))&gt;0,$AA$9,0)</f>
        <v>0</v>
      </c>
      <c r="D350" s="381">
        <f>IF(($P$10-SUM($D$9:D349))&gt;0,$AA$10,0)</f>
        <v>0</v>
      </c>
      <c r="E350" s="382">
        <f>ROUND(((P$9-SUM(C$9:C349))*G$2/100)/12,0)+ROUND(((P$10-SUM(D$9:D349))*(G$2-P$15)/100)/12,0)</f>
        <v>0</v>
      </c>
      <c r="F350" s="383">
        <f t="shared" si="22"/>
        <v>0</v>
      </c>
      <c r="G350" s="1467"/>
      <c r="H350" s="1468"/>
      <c r="I350" s="384"/>
      <c r="J350" s="384"/>
      <c r="K350" s="384"/>
      <c r="L350" s="384"/>
      <c r="M350" s="385">
        <f t="shared" si="24"/>
        <v>0</v>
      </c>
      <c r="N350" s="259"/>
      <c r="X350" s="250"/>
      <c r="Y350" s="250"/>
      <c r="Z350" s="250"/>
      <c r="AA350" s="251"/>
    </row>
    <row r="351" spans="1:27" s="252" customFormat="1" ht="18.75" customHeight="1">
      <c r="A351" s="378">
        <f t="shared" si="25"/>
        <v>0</v>
      </c>
      <c r="B351" s="379">
        <f t="shared" si="23"/>
        <v>0</v>
      </c>
      <c r="C351" s="380">
        <f>IF(($P$9-SUM($C$9:C350))&gt;0,$AA$9,0)</f>
        <v>0</v>
      </c>
      <c r="D351" s="381">
        <f>IF(($P$10-SUM($D$9:D350))&gt;0,$AA$10,0)</f>
        <v>0</v>
      </c>
      <c r="E351" s="382">
        <f>ROUND(((P$9-SUM(C$9:C350))*G$2/100)/12,0)+ROUND(((P$10-SUM(D$9:D350))*(G$2-P$15)/100)/12,0)</f>
        <v>0</v>
      </c>
      <c r="F351" s="383">
        <f t="shared" si="22"/>
        <v>0</v>
      </c>
      <c r="G351" s="1467"/>
      <c r="H351" s="1468"/>
      <c r="I351" s="384"/>
      <c r="J351" s="384"/>
      <c r="K351" s="384"/>
      <c r="L351" s="384"/>
      <c r="M351" s="385">
        <f t="shared" si="24"/>
        <v>0</v>
      </c>
      <c r="N351" s="259"/>
      <c r="X351" s="250"/>
      <c r="Y351" s="250"/>
      <c r="Z351" s="250"/>
      <c r="AA351" s="251"/>
    </row>
    <row r="352" spans="1:27" s="252" customFormat="1" ht="18.75" customHeight="1">
      <c r="A352" s="378">
        <f t="shared" si="25"/>
        <v>0</v>
      </c>
      <c r="B352" s="379">
        <f t="shared" si="23"/>
        <v>0</v>
      </c>
      <c r="C352" s="380">
        <f>IF(($P$9-SUM($C$9:C351))&gt;0,$AA$9,0)</f>
        <v>0</v>
      </c>
      <c r="D352" s="381">
        <f>IF(($P$10-SUM($D$9:D351))&gt;0,$AA$10,0)</f>
        <v>0</v>
      </c>
      <c r="E352" s="382">
        <f>ROUND(((P$9-SUM(C$9:C351))*G$2/100)/12,0)+ROUND(((P$10-SUM(D$9:D351))*(G$2-P$15)/100)/12,0)</f>
        <v>0</v>
      </c>
      <c r="F352" s="383">
        <f t="shared" si="22"/>
        <v>0</v>
      </c>
      <c r="G352" s="1467"/>
      <c r="H352" s="1468"/>
      <c r="I352" s="384"/>
      <c r="J352" s="384"/>
      <c r="K352" s="384"/>
      <c r="L352" s="384"/>
      <c r="M352" s="385">
        <f t="shared" si="24"/>
        <v>0</v>
      </c>
      <c r="N352" s="259"/>
      <c r="X352" s="250"/>
      <c r="Y352" s="250"/>
      <c r="Z352" s="250"/>
      <c r="AA352" s="251"/>
    </row>
    <row r="353" spans="1:27" s="252" customFormat="1" ht="18.75" customHeight="1">
      <c r="A353" s="378">
        <f t="shared" si="25"/>
        <v>0</v>
      </c>
      <c r="B353" s="379">
        <f t="shared" si="23"/>
        <v>0</v>
      </c>
      <c r="C353" s="380">
        <f>IF(($P$9-SUM($C$9:C352))&gt;0,$AA$9,0)</f>
        <v>0</v>
      </c>
      <c r="D353" s="381">
        <f>IF(($P$10-SUM($D$9:D352))&gt;0,$AA$10,0)</f>
        <v>0</v>
      </c>
      <c r="E353" s="382">
        <f>ROUND(((P$9-SUM(C$9:C352))*G$2/100)/12,0)+ROUND(((P$10-SUM(D$9:D352))*(G$2-P$15)/100)/12,0)</f>
        <v>0</v>
      </c>
      <c r="F353" s="383">
        <f t="shared" si="22"/>
        <v>0</v>
      </c>
      <c r="G353" s="1467"/>
      <c r="H353" s="1468"/>
      <c r="I353" s="384"/>
      <c r="J353" s="384"/>
      <c r="K353" s="384"/>
      <c r="L353" s="384"/>
      <c r="M353" s="385">
        <f t="shared" si="24"/>
        <v>0</v>
      </c>
      <c r="N353" s="259"/>
      <c r="X353" s="250"/>
      <c r="Y353" s="250"/>
      <c r="Z353" s="250"/>
      <c r="AA353" s="251"/>
    </row>
    <row r="354" spans="1:27" s="252" customFormat="1" ht="18.75" customHeight="1">
      <c r="A354" s="378">
        <f t="shared" si="25"/>
        <v>0</v>
      </c>
      <c r="B354" s="379">
        <f t="shared" si="23"/>
        <v>0</v>
      </c>
      <c r="C354" s="380">
        <f>IF(($P$9-SUM($C$9:C353))&gt;0,$AA$9,0)</f>
        <v>0</v>
      </c>
      <c r="D354" s="381">
        <f>IF(($P$10-SUM($D$9:D353))&gt;0,$AA$10,0)</f>
        <v>0</v>
      </c>
      <c r="E354" s="382">
        <f>ROUND(((P$9-SUM(C$9:C353))*G$2/100)/12,0)+ROUND(((P$10-SUM(D$9:D353))*(G$2-P$15)/100)/12,0)</f>
        <v>0</v>
      </c>
      <c r="F354" s="383">
        <f t="shared" si="22"/>
        <v>0</v>
      </c>
      <c r="G354" s="391" t="s">
        <v>167</v>
      </c>
      <c r="H354" s="419">
        <f>IF(P$13&gt;1,"未定",SUM(F345:F356))</f>
        <v>0</v>
      </c>
      <c r="I354" s="384"/>
      <c r="J354" s="384"/>
      <c r="K354" s="384"/>
      <c r="L354" s="384"/>
      <c r="M354" s="385">
        <f t="shared" si="24"/>
        <v>0</v>
      </c>
      <c r="N354" s="259"/>
      <c r="X354" s="250"/>
      <c r="Y354" s="250"/>
      <c r="Z354" s="250"/>
      <c r="AA354" s="251"/>
    </row>
    <row r="355" spans="1:27" s="252" customFormat="1" ht="18.75" customHeight="1">
      <c r="A355" s="378">
        <f t="shared" si="25"/>
        <v>0</v>
      </c>
      <c r="B355" s="379">
        <f t="shared" si="23"/>
        <v>0</v>
      </c>
      <c r="C355" s="380">
        <f>IF(($P$9-SUM($C$9:C354))&gt;0,$AA$9,0)</f>
        <v>0</v>
      </c>
      <c r="D355" s="381">
        <f>IF(($P$10-SUM($D$9:D354))&gt;0,$AA$10,0)</f>
        <v>0</v>
      </c>
      <c r="E355" s="382">
        <f>ROUND(((P$9-SUM(C$9:C354))*G$2/100)/12,0)+ROUND(((P$10-SUM(D$9:D354))*(G$2-P$15)/100)/12,0)</f>
        <v>0</v>
      </c>
      <c r="F355" s="383">
        <f t="shared" si="22"/>
        <v>0</v>
      </c>
      <c r="G355" s="393" t="s">
        <v>188</v>
      </c>
      <c r="H355" s="394">
        <f>SUM(B345:B356)</f>
        <v>0</v>
      </c>
      <c r="I355" s="384"/>
      <c r="J355" s="384"/>
      <c r="K355" s="384"/>
      <c r="L355" s="384"/>
      <c r="M355" s="385">
        <f t="shared" si="24"/>
        <v>0</v>
      </c>
      <c r="N355" s="259"/>
      <c r="X355" s="250"/>
      <c r="Y355" s="250"/>
      <c r="Z355" s="250"/>
      <c r="AA355" s="251"/>
    </row>
    <row r="356" spans="1:27" s="252" customFormat="1" ht="18.75" customHeight="1">
      <c r="A356" s="396">
        <f t="shared" si="25"/>
        <v>0</v>
      </c>
      <c r="B356" s="397">
        <f t="shared" si="23"/>
        <v>0</v>
      </c>
      <c r="C356" s="398">
        <f>IF(($P$9-SUM($C$9:C355))&gt;0,$AA$9,0)</f>
        <v>0</v>
      </c>
      <c r="D356" s="399">
        <f>IF(($P$10-SUM($D$9:D355))&gt;0,$AA$10,0)</f>
        <v>0</v>
      </c>
      <c r="E356" s="400">
        <f>ROUND(((P$9-SUM(C$9:C355))*G$2/100)/12,0)+ROUND(((P$10-SUM(D$9:D355))*(G$2-P$15)/100)/12,0)</f>
        <v>0</v>
      </c>
      <c r="F356" s="401">
        <f t="shared" si="22"/>
        <v>0</v>
      </c>
      <c r="G356" s="402" t="s">
        <v>190</v>
      </c>
      <c r="H356" s="403">
        <f>IF(P$13&gt;1,"未定",SUM(E345:E356))</f>
        <v>0</v>
      </c>
      <c r="I356" s="404"/>
      <c r="J356" s="404"/>
      <c r="K356" s="404"/>
      <c r="L356" s="404"/>
      <c r="M356" s="405">
        <f t="shared" si="24"/>
        <v>0</v>
      </c>
      <c r="N356" s="259"/>
      <c r="X356" s="250"/>
      <c r="Y356" s="250"/>
      <c r="Z356" s="250"/>
      <c r="AA356" s="251"/>
    </row>
    <row r="357" spans="1:27" s="252" customFormat="1" ht="18.75" customHeight="1">
      <c r="A357" s="367">
        <f t="shared" si="25"/>
        <v>0</v>
      </c>
      <c r="B357" s="368">
        <f t="shared" si="23"/>
        <v>0</v>
      </c>
      <c r="C357" s="369">
        <f>IF(($P$9-SUM($C$9:C356))&gt;0,$AA$9,0)</f>
        <v>0</v>
      </c>
      <c r="D357" s="370">
        <f>IF(($P$10-SUM($D$9:D356))&gt;0,$AA$10,0)</f>
        <v>0</v>
      </c>
      <c r="E357" s="409">
        <f>ROUND(((P$9-SUM(C$9:C356))*G$2/100)/12,0)+ROUND(((P$10-SUM(D$9:D356))*(G$2-P$15)/100)/12,0)</f>
        <v>0</v>
      </c>
      <c r="F357" s="372">
        <f t="shared" si="22"/>
        <v>0</v>
      </c>
      <c r="G357" s="1465" t="s">
        <v>226</v>
      </c>
      <c r="H357" s="1466"/>
      <c r="I357" s="373"/>
      <c r="J357" s="373"/>
      <c r="K357" s="373"/>
      <c r="L357" s="373"/>
      <c r="M357" s="375">
        <f t="shared" si="24"/>
        <v>0</v>
      </c>
      <c r="N357" s="259"/>
      <c r="X357" s="250"/>
      <c r="Y357" s="250"/>
      <c r="Z357" s="250"/>
      <c r="AA357" s="251"/>
    </row>
    <row r="358" spans="1:27" s="252" customFormat="1" ht="18.75" customHeight="1">
      <c r="A358" s="378">
        <f t="shared" si="25"/>
        <v>0</v>
      </c>
      <c r="B358" s="379">
        <f t="shared" si="23"/>
        <v>0</v>
      </c>
      <c r="C358" s="380">
        <f>IF(($P$9-SUM($C$9:C357))&gt;0,$AA$9,0)</f>
        <v>0</v>
      </c>
      <c r="D358" s="381">
        <f>IF(($P$10-SUM($D$9:D357))&gt;0,$AA$10,0)</f>
        <v>0</v>
      </c>
      <c r="E358" s="382">
        <f>ROUND(((P$9-SUM(C$9:C357))*G$2/100)/12,0)+ROUND(((P$10-SUM(D$9:D357))*(G$2-P$15)/100)/12,0)</f>
        <v>0</v>
      </c>
      <c r="F358" s="383">
        <f t="shared" si="22"/>
        <v>0</v>
      </c>
      <c r="G358" s="1467"/>
      <c r="H358" s="1468"/>
      <c r="I358" s="384"/>
      <c r="J358" s="384"/>
      <c r="K358" s="384"/>
      <c r="L358" s="384"/>
      <c r="M358" s="385">
        <f t="shared" si="24"/>
        <v>0</v>
      </c>
      <c r="N358" s="259"/>
      <c r="X358" s="250"/>
      <c r="Y358" s="250"/>
      <c r="Z358" s="250"/>
      <c r="AA358" s="251"/>
    </row>
    <row r="359" spans="1:27" s="252" customFormat="1" ht="18.75" customHeight="1">
      <c r="A359" s="378">
        <f t="shared" si="25"/>
        <v>0</v>
      </c>
      <c r="B359" s="379">
        <f t="shared" si="23"/>
        <v>0</v>
      </c>
      <c r="C359" s="380">
        <f>IF(($P$9-SUM($C$9:C358))&gt;0,$AA$9,0)</f>
        <v>0</v>
      </c>
      <c r="D359" s="381">
        <f>IF(($P$10-SUM($D$9:D358))&gt;0,$AA$10,0)</f>
        <v>0</v>
      </c>
      <c r="E359" s="382">
        <f>ROUND(((P$9-SUM(C$9:C358))*G$2/100)/12,0)+ROUND(((P$10-SUM(D$9:D358))*(G$2-P$15)/100)/12,0)</f>
        <v>0</v>
      </c>
      <c r="F359" s="383">
        <f t="shared" si="22"/>
        <v>0</v>
      </c>
      <c r="G359" s="1467"/>
      <c r="H359" s="1468"/>
      <c r="I359" s="384"/>
      <c r="J359" s="384"/>
      <c r="K359" s="384"/>
      <c r="L359" s="384"/>
      <c r="M359" s="385">
        <f t="shared" si="24"/>
        <v>0</v>
      </c>
      <c r="N359" s="259"/>
      <c r="X359" s="250"/>
      <c r="Y359" s="250"/>
      <c r="Z359" s="250"/>
      <c r="AA359" s="251"/>
    </row>
    <row r="360" spans="1:27" s="252" customFormat="1" ht="18.75" customHeight="1">
      <c r="A360" s="378">
        <f t="shared" si="25"/>
        <v>0</v>
      </c>
      <c r="B360" s="379">
        <f t="shared" si="23"/>
        <v>0</v>
      </c>
      <c r="C360" s="380">
        <f>IF(($P$9-SUM($C$9:C359))&gt;0,$AA$9,0)</f>
        <v>0</v>
      </c>
      <c r="D360" s="381">
        <f>IF(($P$10-SUM($D$9:D359))&gt;0,$AA$10,0)</f>
        <v>0</v>
      </c>
      <c r="E360" s="382">
        <f>ROUND(((P$9-SUM(C$9:C359))*G$2/100)/12,0)+ROUND(((P$10-SUM(D$9:D359))*(G$2-P$15)/100)/12,0)</f>
        <v>0</v>
      </c>
      <c r="F360" s="383">
        <f t="shared" si="22"/>
        <v>0</v>
      </c>
      <c r="G360" s="1467"/>
      <c r="H360" s="1468"/>
      <c r="I360" s="384"/>
      <c r="J360" s="384"/>
      <c r="K360" s="384"/>
      <c r="L360" s="384"/>
      <c r="M360" s="385">
        <f t="shared" si="24"/>
        <v>0</v>
      </c>
      <c r="N360" s="259"/>
      <c r="X360" s="250"/>
      <c r="Y360" s="250"/>
      <c r="Z360" s="250"/>
      <c r="AA360" s="251"/>
    </row>
    <row r="361" spans="1:27" s="252" customFormat="1" ht="18.75" customHeight="1">
      <c r="A361" s="378">
        <f t="shared" si="25"/>
        <v>0</v>
      </c>
      <c r="B361" s="379">
        <f t="shared" si="23"/>
        <v>0</v>
      </c>
      <c r="C361" s="380">
        <f>IF(($P$9-SUM($C$9:C360))&gt;0,$AA$9,0)</f>
        <v>0</v>
      </c>
      <c r="D361" s="381">
        <f>IF(($P$10-SUM($D$9:D360))&gt;0,$AA$10,0)</f>
        <v>0</v>
      </c>
      <c r="E361" s="382">
        <f>ROUND(((P$9-SUM(C$9:C360))*G$2/100)/12,0)+ROUND(((P$10-SUM(D$9:D360))*(G$2-P$15)/100)/12,0)</f>
        <v>0</v>
      </c>
      <c r="F361" s="383">
        <f t="shared" si="22"/>
        <v>0</v>
      </c>
      <c r="G361" s="1467"/>
      <c r="H361" s="1468"/>
      <c r="I361" s="384"/>
      <c r="J361" s="384"/>
      <c r="K361" s="384"/>
      <c r="L361" s="384"/>
      <c r="M361" s="385">
        <f t="shared" si="24"/>
        <v>0</v>
      </c>
      <c r="N361" s="259"/>
      <c r="X361" s="250"/>
      <c r="Y361" s="250"/>
      <c r="Z361" s="250"/>
      <c r="AA361" s="251"/>
    </row>
    <row r="362" spans="1:27" s="252" customFormat="1" ht="18.75" customHeight="1">
      <c r="A362" s="378">
        <f t="shared" si="25"/>
        <v>0</v>
      </c>
      <c r="B362" s="379">
        <f t="shared" si="23"/>
        <v>0</v>
      </c>
      <c r="C362" s="380">
        <f>IF(($P$9-SUM($C$9:C361))&gt;0,$AA$9,0)</f>
        <v>0</v>
      </c>
      <c r="D362" s="381">
        <f>IF(($P$10-SUM($D$9:D361))&gt;0,$AA$10,0)</f>
        <v>0</v>
      </c>
      <c r="E362" s="382">
        <f>ROUND(((P$9-SUM(C$9:C361))*G$2/100)/12,0)+ROUND(((P$10-SUM(D$9:D361))*(G$2-P$15)/100)/12,0)</f>
        <v>0</v>
      </c>
      <c r="F362" s="383">
        <f t="shared" si="22"/>
        <v>0</v>
      </c>
      <c r="G362" s="1467"/>
      <c r="H362" s="1468"/>
      <c r="I362" s="384"/>
      <c r="J362" s="384"/>
      <c r="K362" s="384"/>
      <c r="L362" s="384"/>
      <c r="M362" s="385">
        <f t="shared" si="24"/>
        <v>0</v>
      </c>
      <c r="N362" s="259"/>
      <c r="X362" s="250"/>
      <c r="Y362" s="250"/>
      <c r="Z362" s="250"/>
      <c r="AA362" s="251"/>
    </row>
    <row r="363" spans="1:27" s="252" customFormat="1" ht="18.75" customHeight="1">
      <c r="A363" s="378">
        <f t="shared" si="25"/>
        <v>0</v>
      </c>
      <c r="B363" s="379">
        <f t="shared" si="23"/>
        <v>0</v>
      </c>
      <c r="C363" s="380">
        <f>IF(($P$9-SUM($C$9:C362))&gt;0,$AA$9,0)</f>
        <v>0</v>
      </c>
      <c r="D363" s="381">
        <f>IF(($P$10-SUM($D$9:D362))&gt;0,$AA$10,0)</f>
        <v>0</v>
      </c>
      <c r="E363" s="382">
        <f>ROUND(((P$9-SUM(C$9:C362))*G$2/100)/12,0)+ROUND(((P$10-SUM(D$9:D362))*(G$2-P$15)/100)/12,0)</f>
        <v>0</v>
      </c>
      <c r="F363" s="383">
        <f t="shared" si="22"/>
        <v>0</v>
      </c>
      <c r="G363" s="1467"/>
      <c r="H363" s="1468"/>
      <c r="I363" s="384"/>
      <c r="J363" s="384"/>
      <c r="K363" s="384"/>
      <c r="L363" s="384"/>
      <c r="M363" s="385">
        <f t="shared" si="24"/>
        <v>0</v>
      </c>
      <c r="N363" s="259"/>
      <c r="X363" s="250"/>
      <c r="Y363" s="250"/>
      <c r="Z363" s="250"/>
      <c r="AA363" s="251"/>
    </row>
    <row r="364" spans="1:27" s="252" customFormat="1" ht="18.75" customHeight="1">
      <c r="A364" s="378">
        <f t="shared" si="25"/>
        <v>0</v>
      </c>
      <c r="B364" s="379">
        <f t="shared" si="23"/>
        <v>0</v>
      </c>
      <c r="C364" s="380">
        <f>IF(($P$9-SUM($C$9:C363))&gt;0,$AA$9,0)</f>
        <v>0</v>
      </c>
      <c r="D364" s="381">
        <f>IF(($P$10-SUM($D$9:D363))&gt;0,$AA$10,0)</f>
        <v>0</v>
      </c>
      <c r="E364" s="382">
        <f>ROUND(((P$9-SUM(C$9:C363))*G$2/100)/12,0)+ROUND(((P$10-SUM(D$9:D363))*(G$2-P$15)/100)/12,0)</f>
        <v>0</v>
      </c>
      <c r="F364" s="383">
        <f t="shared" si="22"/>
        <v>0</v>
      </c>
      <c r="G364" s="1467"/>
      <c r="H364" s="1468"/>
      <c r="I364" s="384"/>
      <c r="J364" s="384"/>
      <c r="K364" s="384"/>
      <c r="L364" s="384"/>
      <c r="M364" s="385">
        <f t="shared" si="24"/>
        <v>0</v>
      </c>
      <c r="N364" s="259"/>
      <c r="X364" s="250"/>
      <c r="Y364" s="250"/>
      <c r="Z364" s="250"/>
      <c r="AA364" s="251"/>
    </row>
    <row r="365" spans="1:27" s="252" customFormat="1" ht="18.75" customHeight="1">
      <c r="A365" s="378">
        <f t="shared" si="25"/>
        <v>0</v>
      </c>
      <c r="B365" s="379">
        <f t="shared" si="23"/>
        <v>0</v>
      </c>
      <c r="C365" s="380">
        <f>IF(($P$9-SUM($C$9:C364))&gt;0,$AA$9,0)</f>
        <v>0</v>
      </c>
      <c r="D365" s="381">
        <f>IF(($P$10-SUM($D$9:D364))&gt;0,$AA$10,0)</f>
        <v>0</v>
      </c>
      <c r="E365" s="382">
        <f>ROUND(((P$9-SUM(C$9:C364))*G$2/100)/12,0)+ROUND(((P$10-SUM(D$9:D364))*(G$2-P$15)/100)/12,0)</f>
        <v>0</v>
      </c>
      <c r="F365" s="383">
        <f t="shared" si="22"/>
        <v>0</v>
      </c>
      <c r="G365" s="1467"/>
      <c r="H365" s="1468"/>
      <c r="I365" s="384"/>
      <c r="J365" s="384"/>
      <c r="K365" s="384"/>
      <c r="L365" s="384"/>
      <c r="M365" s="385">
        <f t="shared" si="24"/>
        <v>0</v>
      </c>
      <c r="N365" s="259"/>
      <c r="X365" s="250"/>
      <c r="Y365" s="250"/>
      <c r="Z365" s="250"/>
      <c r="AA365" s="251"/>
    </row>
    <row r="366" spans="1:27" s="252" customFormat="1" ht="18.75" customHeight="1">
      <c r="A366" s="378">
        <f t="shared" si="25"/>
        <v>0</v>
      </c>
      <c r="B366" s="379">
        <f t="shared" si="23"/>
        <v>0</v>
      </c>
      <c r="C366" s="380">
        <f>IF(($P$9-SUM($C$9:C365))&gt;0,$AA$9,0)</f>
        <v>0</v>
      </c>
      <c r="D366" s="381">
        <f>IF(($P$10-SUM($D$9:D365))&gt;0,$AA$10,0)</f>
        <v>0</v>
      </c>
      <c r="E366" s="382">
        <f>ROUND(((P$9-SUM(C$9:C365))*G$2/100)/12,0)+ROUND(((P$10-SUM(D$9:D365))*(G$2-P$15)/100)/12,0)</f>
        <v>0</v>
      </c>
      <c r="F366" s="383">
        <f t="shared" si="22"/>
        <v>0</v>
      </c>
      <c r="G366" s="391" t="s">
        <v>167</v>
      </c>
      <c r="H366" s="419">
        <f>IF(P$13&gt;1,"未定",SUM(F357:F368))</f>
        <v>0</v>
      </c>
      <c r="I366" s="384"/>
      <c r="J366" s="384"/>
      <c r="K366" s="384"/>
      <c r="L366" s="384"/>
      <c r="M366" s="385">
        <f t="shared" si="24"/>
        <v>0</v>
      </c>
      <c r="N366" s="259"/>
      <c r="X366" s="250"/>
      <c r="Y366" s="250"/>
      <c r="Z366" s="250"/>
      <c r="AA366" s="251"/>
    </row>
    <row r="367" spans="1:27" s="252" customFormat="1" ht="18.75" customHeight="1">
      <c r="A367" s="378">
        <f t="shared" si="25"/>
        <v>0</v>
      </c>
      <c r="B367" s="379">
        <f t="shared" si="23"/>
        <v>0</v>
      </c>
      <c r="C367" s="380">
        <f>IF(($P$9-SUM($C$9:C366))&gt;0,$AA$9,0)</f>
        <v>0</v>
      </c>
      <c r="D367" s="381">
        <f>IF(($P$10-SUM($D$9:D366))&gt;0,$AA$10,0)</f>
        <v>0</v>
      </c>
      <c r="E367" s="382">
        <f>ROUND(((P$9-SUM(C$9:C366))*G$2/100)/12,0)+ROUND(((P$10-SUM(D$9:D366))*(G$2-P$15)/100)/12,0)</f>
        <v>0</v>
      </c>
      <c r="F367" s="383">
        <f t="shared" si="22"/>
        <v>0</v>
      </c>
      <c r="G367" s="393" t="s">
        <v>188</v>
      </c>
      <c r="H367" s="394">
        <f>SUM(B357:B368)</f>
        <v>0</v>
      </c>
      <c r="I367" s="384"/>
      <c r="J367" s="384"/>
      <c r="K367" s="384"/>
      <c r="L367" s="384"/>
      <c r="M367" s="385">
        <f t="shared" si="24"/>
        <v>0</v>
      </c>
      <c r="N367" s="259"/>
      <c r="X367" s="250"/>
      <c r="Y367" s="250"/>
      <c r="Z367" s="250"/>
      <c r="AA367" s="251"/>
    </row>
    <row r="368" spans="1:27" s="252" customFormat="1" ht="18.75" customHeight="1">
      <c r="A368" s="396">
        <f t="shared" si="25"/>
        <v>0</v>
      </c>
      <c r="B368" s="397">
        <f t="shared" si="23"/>
        <v>0</v>
      </c>
      <c r="C368" s="398">
        <f>IF(($P$9-SUM($C$9:C367))&gt;0,$AA$9,0)</f>
        <v>0</v>
      </c>
      <c r="D368" s="399">
        <f>IF(($P$10-SUM($D$9:D367))&gt;0,$AA$10,0)</f>
        <v>0</v>
      </c>
      <c r="E368" s="400">
        <f>ROUND(((P$9-SUM(C$9:C367))*G$2/100)/12,0)+ROUND(((P$10-SUM(D$9:D367))*(G$2-P$15)/100)/12,0)</f>
        <v>0</v>
      </c>
      <c r="F368" s="401">
        <f t="shared" si="22"/>
        <v>0</v>
      </c>
      <c r="G368" s="402" t="s">
        <v>190</v>
      </c>
      <c r="H368" s="403">
        <f>IF(P$13&gt;1,"未定",SUM(E357:E368))</f>
        <v>0</v>
      </c>
      <c r="I368" s="404"/>
      <c r="J368" s="404"/>
      <c r="K368" s="404"/>
      <c r="L368" s="404"/>
      <c r="M368" s="405">
        <f t="shared" si="24"/>
        <v>0</v>
      </c>
      <c r="N368" s="259"/>
      <c r="X368" s="250"/>
      <c r="Y368" s="250"/>
      <c r="Z368" s="250"/>
      <c r="AA368" s="251"/>
    </row>
    <row r="369" spans="1:27" s="252" customFormat="1" ht="18.75" customHeight="1">
      <c r="A369" s="358" t="s">
        <v>154</v>
      </c>
      <c r="B369" s="270">
        <f>SUM(B9:B368)</f>
        <v>0</v>
      </c>
      <c r="C369" s="271">
        <f>SUM(C9:C368)</f>
        <v>0</v>
      </c>
      <c r="D369" s="272">
        <f>SUM(D9:D368)</f>
        <v>0</v>
      </c>
      <c r="E369" s="273">
        <f>IF(P$13&gt;1,"未定",SUM(E9:E368))</f>
        <v>0</v>
      </c>
      <c r="F369" s="275">
        <f>IF(P13&gt;1,"未定",SUM(F9:F368))</f>
        <v>0</v>
      </c>
      <c r="G369" s="1480">
        <f>IF(P13&gt;1,"未定",SUM(H18,H30,H42,H54,H66,H78,H90,H102,H114,H126,H138,H150,H162,H174,H186,H198,H210,H222,H234,H246,H258,H270,H282,H294,H366,H306,H318,H330,H342,H354,))</f>
        <v>0</v>
      </c>
      <c r="H369" s="1481"/>
      <c r="I369" s="274">
        <f>SUM(I9:I368)</f>
        <v>0</v>
      </c>
      <c r="J369" s="275">
        <f>SUM(J9:J368)</f>
        <v>0</v>
      </c>
      <c r="K369" s="275">
        <f>SUM(K9:K368)</f>
        <v>0</v>
      </c>
      <c r="L369" s="275">
        <f>SUM(L9:L368)</f>
        <v>0</v>
      </c>
      <c r="M369" s="275">
        <f>SUM(M9:M368)</f>
        <v>0</v>
      </c>
      <c r="N369" s="259"/>
      <c r="X369" s="250"/>
      <c r="Y369" s="250"/>
      <c r="Z369" s="250"/>
      <c r="AA369" s="251"/>
    </row>
    <row r="370" spans="1:27" s="252" customFormat="1" ht="22.5" customHeight="1">
      <c r="A370" s="1430" t="s">
        <v>155</v>
      </c>
      <c r="B370" s="1482"/>
      <c r="C370" s="1483"/>
      <c r="D370" s="1484"/>
      <c r="E370" s="1425" t="s">
        <v>156</v>
      </c>
      <c r="F370" s="1488"/>
      <c r="G370" s="1480">
        <f>B369</f>
        <v>0</v>
      </c>
      <c r="H370" s="1481"/>
      <c r="I370" s="420"/>
      <c r="J370" s="420"/>
      <c r="K370" s="420"/>
      <c r="L370" s="420"/>
      <c r="M370" s="273">
        <f>SUM(I370:L370)</f>
        <v>0</v>
      </c>
      <c r="N370" s="259"/>
      <c r="X370" s="250"/>
      <c r="Y370" s="250"/>
      <c r="Z370" s="250"/>
      <c r="AA370" s="251"/>
    </row>
    <row r="371" spans="1:27" s="252" customFormat="1" ht="22.5" customHeight="1">
      <c r="A371" s="1432"/>
      <c r="B371" s="1485"/>
      <c r="C371" s="1486"/>
      <c r="D371" s="1487"/>
      <c r="E371" s="1425" t="s">
        <v>157</v>
      </c>
      <c r="F371" s="1488"/>
      <c r="G371" s="1480">
        <f>E369</f>
        <v>0</v>
      </c>
      <c r="H371" s="1481"/>
      <c r="I371" s="420"/>
      <c r="J371" s="420"/>
      <c r="K371" s="420"/>
      <c r="L371" s="420"/>
      <c r="M371" s="276">
        <f>SUM(I371:L371)</f>
        <v>0</v>
      </c>
      <c r="N371" s="277"/>
      <c r="X371" s="250"/>
      <c r="Y371" s="250"/>
      <c r="Z371" s="250"/>
      <c r="AA371" s="251"/>
    </row>
    <row r="372" spans="1:27" ht="5.25" customHeight="1">
      <c r="O372" s="252"/>
      <c r="P372" s="252"/>
      <c r="Q372" s="252"/>
      <c r="R372" s="252"/>
      <c r="S372" s="252"/>
      <c r="T372" s="252"/>
      <c r="U372" s="252"/>
      <c r="V372" s="252"/>
    </row>
    <row r="373" spans="1:27">
      <c r="A373" s="247" t="s">
        <v>536</v>
      </c>
      <c r="O373" s="252"/>
      <c r="P373" s="252"/>
      <c r="Q373" s="252"/>
      <c r="R373" s="252"/>
      <c r="S373" s="252"/>
      <c r="T373" s="252"/>
      <c r="U373" s="252"/>
      <c r="V373" s="252"/>
    </row>
    <row r="374" spans="1:27">
      <c r="A374" s="247" t="s">
        <v>537</v>
      </c>
      <c r="O374" s="252"/>
      <c r="P374" s="252"/>
      <c r="Q374" s="252"/>
      <c r="R374" s="252"/>
      <c r="S374" s="252"/>
      <c r="T374" s="252"/>
      <c r="U374" s="252"/>
      <c r="V374" s="252"/>
    </row>
    <row r="375" spans="1:27">
      <c r="A375" s="247" t="s">
        <v>538</v>
      </c>
      <c r="O375" s="252"/>
      <c r="P375" s="252"/>
      <c r="Q375" s="252"/>
      <c r="R375" s="252"/>
      <c r="S375" s="252"/>
      <c r="T375" s="252"/>
      <c r="U375" s="252"/>
      <c r="V375" s="252"/>
    </row>
    <row r="376" spans="1:27">
      <c r="A376" s="247" t="s">
        <v>539</v>
      </c>
      <c r="O376" s="252"/>
      <c r="P376" s="252"/>
      <c r="Q376" s="252"/>
      <c r="R376" s="252"/>
      <c r="S376" s="252"/>
      <c r="T376" s="252"/>
      <c r="U376" s="252"/>
      <c r="V376" s="252"/>
    </row>
    <row r="377" spans="1:27">
      <c r="A377" s="247" t="s">
        <v>540</v>
      </c>
      <c r="O377" s="252"/>
      <c r="P377" s="252"/>
      <c r="Q377" s="252"/>
      <c r="R377" s="252"/>
      <c r="S377" s="252"/>
      <c r="T377" s="252"/>
      <c r="U377" s="252"/>
      <c r="V377" s="252"/>
    </row>
    <row r="378" spans="1:27">
      <c r="O378" s="252"/>
      <c r="P378" s="252"/>
      <c r="Q378" s="252"/>
      <c r="R378" s="252"/>
      <c r="S378" s="252"/>
      <c r="T378" s="252"/>
      <c r="U378" s="252"/>
      <c r="V378" s="252"/>
    </row>
    <row r="379" spans="1:27">
      <c r="O379" s="252"/>
      <c r="P379" s="252"/>
      <c r="Q379" s="252"/>
      <c r="R379" s="252"/>
      <c r="S379" s="252"/>
      <c r="T379" s="252"/>
      <c r="U379" s="252"/>
      <c r="V379" s="252"/>
    </row>
    <row r="380" spans="1:27">
      <c r="O380" s="415"/>
      <c r="P380" s="252"/>
      <c r="Q380" s="252"/>
      <c r="R380" s="252"/>
      <c r="S380" s="252"/>
    </row>
    <row r="381" spans="1:27">
      <c r="O381" s="252"/>
      <c r="P381" s="252"/>
      <c r="Q381" s="252"/>
      <c r="S381" s="252"/>
    </row>
    <row r="382" spans="1:27">
      <c r="O382" s="252"/>
      <c r="P382" s="252"/>
      <c r="Q382" s="252"/>
    </row>
    <row r="383" spans="1:27">
      <c r="O383" s="252"/>
      <c r="P383" s="252"/>
      <c r="Q383" s="252"/>
    </row>
    <row r="384" spans="1:27">
      <c r="O384" s="252"/>
      <c r="P384" s="252"/>
      <c r="Q384" s="252"/>
    </row>
  </sheetData>
  <mergeCells count="66">
    <mergeCell ref="A370:D371"/>
    <mergeCell ref="E370:F370"/>
    <mergeCell ref="G370:H370"/>
    <mergeCell ref="E371:F371"/>
    <mergeCell ref="G371:H371"/>
    <mergeCell ref="G369:H369"/>
    <mergeCell ref="G237:H245"/>
    <mergeCell ref="G249:H257"/>
    <mergeCell ref="G261:H269"/>
    <mergeCell ref="G273:H281"/>
    <mergeCell ref="G285:H293"/>
    <mergeCell ref="G297:H305"/>
    <mergeCell ref="G309:H317"/>
    <mergeCell ref="G321:H329"/>
    <mergeCell ref="G333:H341"/>
    <mergeCell ref="G345:H353"/>
    <mergeCell ref="G357:H365"/>
    <mergeCell ref="G225:H233"/>
    <mergeCell ref="G93:H101"/>
    <mergeCell ref="G105:H113"/>
    <mergeCell ref="G117:H125"/>
    <mergeCell ref="G129:H137"/>
    <mergeCell ref="G141:H149"/>
    <mergeCell ref="G153:H161"/>
    <mergeCell ref="G165:H173"/>
    <mergeCell ref="G177:H185"/>
    <mergeCell ref="G189:H197"/>
    <mergeCell ref="G201:H209"/>
    <mergeCell ref="G213:H221"/>
    <mergeCell ref="G81:H89"/>
    <mergeCell ref="G9:H17"/>
    <mergeCell ref="P9:Q9"/>
    <mergeCell ref="P10:Q10"/>
    <mergeCell ref="P11:Q11"/>
    <mergeCell ref="P12:Q12"/>
    <mergeCell ref="P13:Q13"/>
    <mergeCell ref="P14:Q14"/>
    <mergeCell ref="P15:Q15"/>
    <mergeCell ref="O16:R18"/>
    <mergeCell ref="G21:H29"/>
    <mergeCell ref="G33:H41"/>
    <mergeCell ref="G45:H53"/>
    <mergeCell ref="G57:H65"/>
    <mergeCell ref="G69:H77"/>
    <mergeCell ref="P5:Q5"/>
    <mergeCell ref="B6:B8"/>
    <mergeCell ref="E6:E8"/>
    <mergeCell ref="O6:O7"/>
    <mergeCell ref="P6:Q7"/>
    <mergeCell ref="P8:Q8"/>
    <mergeCell ref="G5:H8"/>
    <mergeCell ref="I5:I8"/>
    <mergeCell ref="J5:J8"/>
    <mergeCell ref="K5:K8"/>
    <mergeCell ref="L5:L8"/>
    <mergeCell ref="M5:M8"/>
    <mergeCell ref="L1:M1"/>
    <mergeCell ref="A2:B2"/>
    <mergeCell ref="C2:D2"/>
    <mergeCell ref="G2:H2"/>
    <mergeCell ref="O2:W2"/>
    <mergeCell ref="A4:A8"/>
    <mergeCell ref="B4:H4"/>
    <mergeCell ref="I4:M4"/>
    <mergeCell ref="B5:D5"/>
    <mergeCell ref="F5:F8"/>
  </mergeCells>
  <phoneticPr fontId="2"/>
  <dataValidations count="6">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P13:P14 Q13" xr:uid="{DA1B5932-3073-4E2C-B373-EBAE6621A981}">
      <formula1>$Y$13:$Z$13</formula1>
    </dataValidation>
    <dataValidation allowBlank="1" showInputMessage="1" showErrorMessage="1" promptTitle="入力上の注意" prompt="据置期間の上限は、施設種類及び償還期間により異なりますのでご注意ください。" sqref="P12:Q12" xr:uid="{0A1DC5BD-CA91-4482-AC61-31C494399309}"/>
    <dataValidation type="whole" allowBlank="1" showInputMessage="1" showErrorMessage="1" promptTitle="入力上の注意" prompt="償還期間の上限は、施設種類、建物構造及び借入申込額により異なりますのでご注意ください。" sqref="P11:Q11" xr:uid="{579E6721-13E5-4C4E-865B-A7B1D9978438}">
      <formula1>3</formula1>
      <formula2>30</formula2>
    </dataValidation>
    <dataValidation type="list" allowBlank="1" showInputMessage="1" showErrorMessage="1" sqref="P5:Q5" xr:uid="{9D6D0347-1783-4EFA-98E3-54D1947A47FE}">
      <formula1>$Y$5:$Z$5</formula1>
    </dataValidation>
    <dataValidation allowBlank="1" showInputMessage="1" showErrorMessage="1" promptTitle="特養ﾕﾆｯﾄの有無" prompt="今次計画において、特養ﾕﾆｯﾄの整備を行なう場合は、「1」を入力してください。" sqref="P6:Q7" xr:uid="{D78289BD-5C92-48F4-8325-79A275C50F21}"/>
    <dataValidation type="custom" allowBlank="1" showInputMessage="1" showErrorMessage="1" promptTitle="ご確認ください" prompt="「無利子分」の入力は、借入金算出内訳で無利子分の借入金を算出した場合に限ります。" sqref="P10:Q10" xr:uid="{728D8028-C598-40FB-94B0-C0DA44ADFAF0}">
      <formula1>P10&lt;=P8</formula1>
    </dataValidation>
  </dataValidations>
  <pageMargins left="0.59055118110236227" right="0.19685039370078741" top="0.6692913385826772" bottom="0.39370078740157483" header="0.39370078740157483" footer="0.31496062992125984"/>
  <pageSetup paperSize="9" scale="51" fitToHeight="0" orientation="portrait" blackAndWhite="1" r:id="rId1"/>
  <headerFooter alignWithMargins="0">
    <oddFooter xml:space="preserve">&amp;C&amp;"ＭＳ ゴシック,標準"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2422E-1B93-4A8D-85F1-880B478F6C65}">
  <dimension ref="A1:O37"/>
  <sheetViews>
    <sheetView showGridLines="0" view="pageBreakPreview" topLeftCell="B1" zoomScaleNormal="100" zoomScaleSheetLayoutView="100" workbookViewId="0">
      <selection activeCell="C5" sqref="C5"/>
    </sheetView>
  </sheetViews>
  <sheetFormatPr defaultRowHeight="13.5"/>
  <cols>
    <col min="1" max="1" width="0.875" style="14" hidden="1" customWidth="1"/>
    <col min="2" max="2" width="3.25" style="14" customWidth="1"/>
    <col min="3" max="3" width="10.75" style="14" customWidth="1"/>
    <col min="4" max="5" width="12.5" style="14" customWidth="1"/>
    <col min="6" max="6" width="12.5" style="14" hidden="1" customWidth="1"/>
    <col min="7" max="9" width="12.5" style="14" customWidth="1"/>
    <col min="10" max="15" width="12.75" style="14" customWidth="1"/>
    <col min="16" max="16" width="0.875" style="14" customWidth="1"/>
    <col min="17" max="16384" width="9" style="14"/>
  </cols>
  <sheetData>
    <row r="1" spans="2:15" ht="21">
      <c r="C1" s="27" t="s">
        <v>61</v>
      </c>
    </row>
    <row r="3" spans="2:15" ht="20.25" customHeight="1">
      <c r="B3" s="1489" t="s">
        <v>390</v>
      </c>
      <c r="C3" s="1489"/>
      <c r="D3" s="1489"/>
      <c r="E3" s="1489"/>
      <c r="F3" s="1489"/>
      <c r="G3" s="1489"/>
      <c r="H3" s="1489"/>
      <c r="I3" s="1489"/>
      <c r="J3" s="1489"/>
      <c r="K3" s="1489"/>
      <c r="L3" s="1489"/>
      <c r="M3" s="1489"/>
      <c r="N3" s="1489"/>
      <c r="O3" s="1489"/>
    </row>
    <row r="4" spans="2:15" ht="20.25" customHeight="1">
      <c r="B4" s="119"/>
      <c r="C4" s="119"/>
      <c r="D4" s="119"/>
      <c r="E4" s="119"/>
      <c r="F4" s="119"/>
      <c r="G4" s="119"/>
      <c r="H4" s="119"/>
      <c r="I4" s="119"/>
      <c r="J4" s="119"/>
      <c r="K4" s="119"/>
      <c r="L4" s="119"/>
      <c r="M4" s="119"/>
      <c r="N4" s="119"/>
      <c r="O4" s="119"/>
    </row>
    <row r="5" spans="2:15" ht="20.25" customHeight="1">
      <c r="B5" s="119"/>
      <c r="C5" s="119"/>
      <c r="D5" s="119"/>
      <c r="E5" s="119"/>
      <c r="F5" s="119"/>
      <c r="G5" s="119"/>
      <c r="H5" s="119"/>
      <c r="I5" s="119"/>
      <c r="J5" s="119"/>
      <c r="K5" s="119"/>
      <c r="L5" s="119"/>
      <c r="M5" s="119"/>
      <c r="N5" s="119"/>
      <c r="O5" s="119"/>
    </row>
    <row r="7" spans="2:15" ht="15.95" customHeight="1" thickBot="1">
      <c r="B7" s="1490" t="s">
        <v>391</v>
      </c>
      <c r="C7" s="1491"/>
      <c r="D7" s="134"/>
      <c r="E7" s="121" t="s">
        <v>60</v>
      </c>
      <c r="F7" s="25"/>
      <c r="G7" s="120" t="s">
        <v>87</v>
      </c>
      <c r="H7" s="1492"/>
      <c r="I7" s="1493"/>
      <c r="J7" s="15" t="s">
        <v>74</v>
      </c>
      <c r="K7" s="1494"/>
      <c r="L7" s="1495"/>
      <c r="M7" s="1496" t="s">
        <v>479</v>
      </c>
      <c r="N7" s="1496"/>
      <c r="O7" s="1496"/>
    </row>
    <row r="8" spans="2:15" ht="15.95" customHeight="1" thickTop="1">
      <c r="B8" s="1520" t="s">
        <v>0</v>
      </c>
      <c r="C8" s="1520" t="s">
        <v>1</v>
      </c>
      <c r="D8" s="1523" t="s">
        <v>2</v>
      </c>
      <c r="E8" s="1526" t="s">
        <v>58</v>
      </c>
      <c r="F8" s="1526" t="s">
        <v>59</v>
      </c>
      <c r="G8" s="1502" t="s">
        <v>369</v>
      </c>
      <c r="H8" s="1505" t="s">
        <v>76</v>
      </c>
      <c r="I8" s="1508" t="s">
        <v>77</v>
      </c>
      <c r="J8" s="1511" t="s">
        <v>3</v>
      </c>
      <c r="K8" s="1511"/>
      <c r="L8" s="1511"/>
      <c r="M8" s="1511"/>
      <c r="N8" s="1511"/>
      <c r="O8" s="1512"/>
    </row>
    <row r="9" spans="2:15" ht="15.95" customHeight="1">
      <c r="B9" s="1521"/>
      <c r="C9" s="1521"/>
      <c r="D9" s="1524"/>
      <c r="E9" s="1527"/>
      <c r="F9" s="1527"/>
      <c r="G9" s="1503"/>
      <c r="H9" s="1506"/>
      <c r="I9" s="1509"/>
      <c r="J9" s="1513"/>
      <c r="K9" s="1516"/>
      <c r="L9" s="1519" t="s">
        <v>78</v>
      </c>
      <c r="M9" s="1511"/>
      <c r="N9" s="1511"/>
      <c r="O9" s="1512"/>
    </row>
    <row r="10" spans="2:15" ht="15.95" customHeight="1">
      <c r="B10" s="1521"/>
      <c r="C10" s="1521"/>
      <c r="D10" s="1524"/>
      <c r="E10" s="1527"/>
      <c r="F10" s="1527"/>
      <c r="G10" s="1503"/>
      <c r="H10" s="1506"/>
      <c r="I10" s="1509"/>
      <c r="J10" s="1514"/>
      <c r="K10" s="1517"/>
      <c r="L10" s="16" t="s">
        <v>4</v>
      </c>
      <c r="M10" s="122"/>
      <c r="N10" s="122"/>
      <c r="O10" s="122"/>
    </row>
    <row r="11" spans="2:15" ht="15.95" customHeight="1">
      <c r="B11" s="1521"/>
      <c r="C11" s="1521"/>
      <c r="D11" s="1524"/>
      <c r="E11" s="1527"/>
      <c r="F11" s="1527"/>
      <c r="G11" s="1503"/>
      <c r="H11" s="1506"/>
      <c r="I11" s="1509"/>
      <c r="J11" s="1514"/>
      <c r="K11" s="1517"/>
      <c r="L11" s="17" t="s">
        <v>5</v>
      </c>
      <c r="M11" s="123"/>
      <c r="N11" s="123"/>
      <c r="O11" s="123"/>
    </row>
    <row r="12" spans="2:15" ht="15.95" customHeight="1">
      <c r="B12" s="1521"/>
      <c r="C12" s="1521"/>
      <c r="D12" s="1524"/>
      <c r="E12" s="1527"/>
      <c r="F12" s="1527"/>
      <c r="G12" s="1503"/>
      <c r="H12" s="1506"/>
      <c r="I12" s="1509"/>
      <c r="J12" s="1514"/>
      <c r="K12" s="1517"/>
      <c r="L12" s="17" t="s">
        <v>138</v>
      </c>
      <c r="M12" s="123"/>
      <c r="N12" s="123"/>
      <c r="O12" s="123"/>
    </row>
    <row r="13" spans="2:15" ht="15.95" customHeight="1">
      <c r="B13" s="1521"/>
      <c r="C13" s="1521"/>
      <c r="D13" s="1524"/>
      <c r="E13" s="133" t="s">
        <v>79</v>
      </c>
      <c r="F13" s="1527"/>
      <c r="G13" s="1503"/>
      <c r="H13" s="1506"/>
      <c r="I13" s="1509"/>
      <c r="J13" s="1514"/>
      <c r="K13" s="1517"/>
      <c r="L13" s="17" t="s">
        <v>6</v>
      </c>
      <c r="M13" s="123"/>
      <c r="N13" s="123"/>
      <c r="O13" s="123"/>
    </row>
    <row r="14" spans="2:15" ht="15.95" customHeight="1">
      <c r="B14" s="1522"/>
      <c r="C14" s="1522"/>
      <c r="D14" s="1525"/>
      <c r="E14" s="124"/>
      <c r="F14" s="1528"/>
      <c r="G14" s="1504"/>
      <c r="H14" s="1507"/>
      <c r="I14" s="1510"/>
      <c r="J14" s="1515"/>
      <c r="K14" s="1518"/>
      <c r="L14" s="18" t="s">
        <v>7</v>
      </c>
      <c r="M14" s="125"/>
      <c r="N14" s="125"/>
      <c r="O14" s="125"/>
    </row>
    <row r="15" spans="2:15" ht="15.95" customHeight="1">
      <c r="B15" s="19">
        <v>1</v>
      </c>
      <c r="C15" s="126" t="s">
        <v>520</v>
      </c>
      <c r="D15" s="20">
        <f>IF(D35="","",0)</f>
        <v>0</v>
      </c>
      <c r="E15" s="20">
        <f>IF(D35="","",ROUND(D35*E14,0))</f>
        <v>0</v>
      </c>
      <c r="F15" s="26">
        <f>D35-D15</f>
        <v>0</v>
      </c>
      <c r="G15" s="21">
        <f t="shared" ref="G15:G34" si="0">IF($D$35="","",D15+E15)</f>
        <v>0</v>
      </c>
      <c r="H15" s="127" t="str">
        <f t="shared" ref="H15:H34" si="1">IF($D$35="","",IF(G15&lt;I15+1,"○","財源不足"))</f>
        <v>○</v>
      </c>
      <c r="I15" s="128">
        <f t="shared" ref="I15:I34" si="2">IF($D$35="","",SUM(J15:O15))</f>
        <v>0</v>
      </c>
      <c r="J15" s="129"/>
      <c r="K15" s="129"/>
      <c r="L15" s="1497"/>
      <c r="M15" s="129"/>
      <c r="N15" s="129"/>
      <c r="O15" s="129"/>
    </row>
    <row r="16" spans="2:15" ht="15.95" customHeight="1">
      <c r="B16" s="19">
        <v>2</v>
      </c>
      <c r="C16" s="126" t="s">
        <v>520</v>
      </c>
      <c r="D16" s="20">
        <f>IF(D35="","",D35-SUM(D17:D34))</f>
        <v>0</v>
      </c>
      <c r="E16" s="20">
        <f t="shared" ref="E16:E34" si="3">IF(D$35="","",ROUND(F15*$E$14,0))</f>
        <v>0</v>
      </c>
      <c r="F16" s="26">
        <f t="shared" ref="F16:F34" si="4">F15-D16</f>
        <v>0</v>
      </c>
      <c r="G16" s="21">
        <f t="shared" si="0"/>
        <v>0</v>
      </c>
      <c r="H16" s="127" t="str">
        <f t="shared" si="1"/>
        <v>○</v>
      </c>
      <c r="I16" s="128">
        <f t="shared" si="2"/>
        <v>0</v>
      </c>
      <c r="J16" s="129"/>
      <c r="K16" s="129"/>
      <c r="L16" s="1498"/>
      <c r="M16" s="129"/>
      <c r="N16" s="129"/>
      <c r="O16" s="129"/>
    </row>
    <row r="17" spans="2:15" ht="15.95" customHeight="1">
      <c r="B17" s="19">
        <v>3</v>
      </c>
      <c r="C17" s="126" t="s">
        <v>520</v>
      </c>
      <c r="D17" s="20">
        <f t="shared" ref="D17:D34" si="5">IF(D$35="","",ROUNDDOWN(D$35/19,-1))</f>
        <v>0</v>
      </c>
      <c r="E17" s="20">
        <f t="shared" si="3"/>
        <v>0</v>
      </c>
      <c r="F17" s="26">
        <f t="shared" si="4"/>
        <v>0</v>
      </c>
      <c r="G17" s="21">
        <f t="shared" si="0"/>
        <v>0</v>
      </c>
      <c r="H17" s="127" t="str">
        <f t="shared" si="1"/>
        <v>○</v>
      </c>
      <c r="I17" s="128">
        <f t="shared" si="2"/>
        <v>0</v>
      </c>
      <c r="J17" s="129"/>
      <c r="K17" s="129"/>
      <c r="L17" s="1498"/>
      <c r="M17" s="129"/>
      <c r="N17" s="129"/>
      <c r="O17" s="129"/>
    </row>
    <row r="18" spans="2:15" ht="15.95" customHeight="1">
      <c r="B18" s="19">
        <v>4</v>
      </c>
      <c r="C18" s="126" t="s">
        <v>520</v>
      </c>
      <c r="D18" s="20">
        <f t="shared" si="5"/>
        <v>0</v>
      </c>
      <c r="E18" s="20">
        <f t="shared" si="3"/>
        <v>0</v>
      </c>
      <c r="F18" s="26">
        <f t="shared" si="4"/>
        <v>0</v>
      </c>
      <c r="G18" s="21">
        <f t="shared" si="0"/>
        <v>0</v>
      </c>
      <c r="H18" s="127" t="str">
        <f t="shared" si="1"/>
        <v>○</v>
      </c>
      <c r="I18" s="128">
        <f t="shared" si="2"/>
        <v>0</v>
      </c>
      <c r="J18" s="129"/>
      <c r="K18" s="129"/>
      <c r="L18" s="1498"/>
      <c r="M18" s="129"/>
      <c r="N18" s="129"/>
      <c r="O18" s="129"/>
    </row>
    <row r="19" spans="2:15" ht="15.95" customHeight="1">
      <c r="B19" s="19">
        <v>5</v>
      </c>
      <c r="C19" s="126" t="s">
        <v>520</v>
      </c>
      <c r="D19" s="20">
        <f t="shared" si="5"/>
        <v>0</v>
      </c>
      <c r="E19" s="20">
        <f t="shared" si="3"/>
        <v>0</v>
      </c>
      <c r="F19" s="26">
        <f t="shared" si="4"/>
        <v>0</v>
      </c>
      <c r="G19" s="21">
        <f t="shared" si="0"/>
        <v>0</v>
      </c>
      <c r="H19" s="127" t="str">
        <f t="shared" si="1"/>
        <v>○</v>
      </c>
      <c r="I19" s="128">
        <f t="shared" si="2"/>
        <v>0</v>
      </c>
      <c r="J19" s="129"/>
      <c r="K19" s="129"/>
      <c r="L19" s="1498"/>
      <c r="M19" s="129"/>
      <c r="N19" s="129"/>
      <c r="O19" s="129"/>
    </row>
    <row r="20" spans="2:15" ht="15.95" customHeight="1">
      <c r="B20" s="19">
        <v>6</v>
      </c>
      <c r="C20" s="126" t="s">
        <v>520</v>
      </c>
      <c r="D20" s="20">
        <f t="shared" si="5"/>
        <v>0</v>
      </c>
      <c r="E20" s="20">
        <f t="shared" si="3"/>
        <v>0</v>
      </c>
      <c r="F20" s="26">
        <f t="shared" si="4"/>
        <v>0</v>
      </c>
      <c r="G20" s="21">
        <f t="shared" si="0"/>
        <v>0</v>
      </c>
      <c r="H20" s="127" t="str">
        <f t="shared" si="1"/>
        <v>○</v>
      </c>
      <c r="I20" s="128">
        <f t="shared" si="2"/>
        <v>0</v>
      </c>
      <c r="J20" s="129"/>
      <c r="K20" s="129"/>
      <c r="L20" s="1498"/>
      <c r="M20" s="129"/>
      <c r="N20" s="129"/>
      <c r="O20" s="129"/>
    </row>
    <row r="21" spans="2:15" ht="15.95" customHeight="1">
      <c r="B21" s="19">
        <v>7</v>
      </c>
      <c r="C21" s="126" t="s">
        <v>520</v>
      </c>
      <c r="D21" s="20">
        <f t="shared" si="5"/>
        <v>0</v>
      </c>
      <c r="E21" s="20">
        <f t="shared" si="3"/>
        <v>0</v>
      </c>
      <c r="F21" s="26">
        <f t="shared" si="4"/>
        <v>0</v>
      </c>
      <c r="G21" s="21">
        <f t="shared" si="0"/>
        <v>0</v>
      </c>
      <c r="H21" s="127" t="str">
        <f t="shared" si="1"/>
        <v>○</v>
      </c>
      <c r="I21" s="128">
        <f t="shared" si="2"/>
        <v>0</v>
      </c>
      <c r="J21" s="129"/>
      <c r="K21" s="129"/>
      <c r="L21" s="1498"/>
      <c r="M21" s="129"/>
      <c r="N21" s="129"/>
      <c r="O21" s="129"/>
    </row>
    <row r="22" spans="2:15" ht="15.95" customHeight="1">
      <c r="B22" s="19">
        <v>8</v>
      </c>
      <c r="C22" s="126" t="s">
        <v>520</v>
      </c>
      <c r="D22" s="20">
        <f t="shared" si="5"/>
        <v>0</v>
      </c>
      <c r="E22" s="20">
        <f t="shared" si="3"/>
        <v>0</v>
      </c>
      <c r="F22" s="26">
        <f t="shared" si="4"/>
        <v>0</v>
      </c>
      <c r="G22" s="21">
        <f t="shared" si="0"/>
        <v>0</v>
      </c>
      <c r="H22" s="127" t="str">
        <f t="shared" si="1"/>
        <v>○</v>
      </c>
      <c r="I22" s="128">
        <f t="shared" si="2"/>
        <v>0</v>
      </c>
      <c r="J22" s="129"/>
      <c r="K22" s="129"/>
      <c r="L22" s="1498"/>
      <c r="M22" s="129"/>
      <c r="N22" s="129"/>
      <c r="O22" s="129"/>
    </row>
    <row r="23" spans="2:15" ht="15.95" customHeight="1">
      <c r="B23" s="19">
        <v>9</v>
      </c>
      <c r="C23" s="126" t="s">
        <v>520</v>
      </c>
      <c r="D23" s="20">
        <f t="shared" si="5"/>
        <v>0</v>
      </c>
      <c r="E23" s="20">
        <f t="shared" si="3"/>
        <v>0</v>
      </c>
      <c r="F23" s="26">
        <f t="shared" si="4"/>
        <v>0</v>
      </c>
      <c r="G23" s="21">
        <f t="shared" si="0"/>
        <v>0</v>
      </c>
      <c r="H23" s="127" t="str">
        <f t="shared" si="1"/>
        <v>○</v>
      </c>
      <c r="I23" s="128">
        <f t="shared" si="2"/>
        <v>0</v>
      </c>
      <c r="J23" s="129"/>
      <c r="K23" s="129"/>
      <c r="L23" s="1498"/>
      <c r="M23" s="129"/>
      <c r="N23" s="129"/>
      <c r="O23" s="129"/>
    </row>
    <row r="24" spans="2:15" ht="15.95" customHeight="1">
      <c r="B24" s="19">
        <v>10</v>
      </c>
      <c r="C24" s="126" t="s">
        <v>520</v>
      </c>
      <c r="D24" s="20">
        <f t="shared" si="5"/>
        <v>0</v>
      </c>
      <c r="E24" s="20">
        <f t="shared" si="3"/>
        <v>0</v>
      </c>
      <c r="F24" s="26">
        <f t="shared" si="4"/>
        <v>0</v>
      </c>
      <c r="G24" s="21">
        <f t="shared" si="0"/>
        <v>0</v>
      </c>
      <c r="H24" s="127" t="str">
        <f t="shared" si="1"/>
        <v>○</v>
      </c>
      <c r="I24" s="128">
        <f t="shared" si="2"/>
        <v>0</v>
      </c>
      <c r="J24" s="129"/>
      <c r="K24" s="129"/>
      <c r="L24" s="1498"/>
      <c r="M24" s="129"/>
      <c r="N24" s="129"/>
      <c r="O24" s="129"/>
    </row>
    <row r="25" spans="2:15" ht="15.95" customHeight="1">
      <c r="B25" s="19">
        <v>11</v>
      </c>
      <c r="C25" s="126" t="s">
        <v>520</v>
      </c>
      <c r="D25" s="20">
        <f t="shared" si="5"/>
        <v>0</v>
      </c>
      <c r="E25" s="20">
        <f t="shared" si="3"/>
        <v>0</v>
      </c>
      <c r="F25" s="26">
        <f t="shared" si="4"/>
        <v>0</v>
      </c>
      <c r="G25" s="21">
        <f t="shared" si="0"/>
        <v>0</v>
      </c>
      <c r="H25" s="127" t="str">
        <f t="shared" si="1"/>
        <v>○</v>
      </c>
      <c r="I25" s="128">
        <f t="shared" si="2"/>
        <v>0</v>
      </c>
      <c r="J25" s="129"/>
      <c r="K25" s="129"/>
      <c r="L25" s="1498"/>
      <c r="M25" s="129"/>
      <c r="N25" s="129"/>
      <c r="O25" s="129"/>
    </row>
    <row r="26" spans="2:15" ht="15.95" customHeight="1">
      <c r="B26" s="19">
        <v>12</v>
      </c>
      <c r="C26" s="126" t="s">
        <v>520</v>
      </c>
      <c r="D26" s="20">
        <f t="shared" si="5"/>
        <v>0</v>
      </c>
      <c r="E26" s="20">
        <f t="shared" si="3"/>
        <v>0</v>
      </c>
      <c r="F26" s="26">
        <f t="shared" si="4"/>
        <v>0</v>
      </c>
      <c r="G26" s="21">
        <f t="shared" si="0"/>
        <v>0</v>
      </c>
      <c r="H26" s="127" t="str">
        <f t="shared" si="1"/>
        <v>○</v>
      </c>
      <c r="I26" s="128">
        <f t="shared" si="2"/>
        <v>0</v>
      </c>
      <c r="J26" s="129"/>
      <c r="K26" s="129"/>
      <c r="L26" s="1498"/>
      <c r="M26" s="129"/>
      <c r="N26" s="129"/>
      <c r="O26" s="129"/>
    </row>
    <row r="27" spans="2:15" ht="15.95" customHeight="1">
      <c r="B27" s="19">
        <v>13</v>
      </c>
      <c r="C27" s="126" t="s">
        <v>520</v>
      </c>
      <c r="D27" s="20">
        <f t="shared" si="5"/>
        <v>0</v>
      </c>
      <c r="E27" s="20">
        <f t="shared" si="3"/>
        <v>0</v>
      </c>
      <c r="F27" s="26">
        <f t="shared" si="4"/>
        <v>0</v>
      </c>
      <c r="G27" s="21">
        <f t="shared" si="0"/>
        <v>0</v>
      </c>
      <c r="H27" s="127" t="str">
        <f t="shared" si="1"/>
        <v>○</v>
      </c>
      <c r="I27" s="128">
        <f t="shared" si="2"/>
        <v>0</v>
      </c>
      <c r="J27" s="129"/>
      <c r="K27" s="129"/>
      <c r="L27" s="1498"/>
      <c r="M27" s="129"/>
      <c r="N27" s="129"/>
      <c r="O27" s="129"/>
    </row>
    <row r="28" spans="2:15" ht="15.95" customHeight="1">
      <c r="B28" s="19">
        <v>14</v>
      </c>
      <c r="C28" s="126" t="s">
        <v>520</v>
      </c>
      <c r="D28" s="20">
        <f t="shared" si="5"/>
        <v>0</v>
      </c>
      <c r="E28" s="20">
        <f t="shared" si="3"/>
        <v>0</v>
      </c>
      <c r="F28" s="26">
        <f t="shared" si="4"/>
        <v>0</v>
      </c>
      <c r="G28" s="21">
        <f t="shared" si="0"/>
        <v>0</v>
      </c>
      <c r="H28" s="127" t="str">
        <f t="shared" si="1"/>
        <v>○</v>
      </c>
      <c r="I28" s="128">
        <f t="shared" si="2"/>
        <v>0</v>
      </c>
      <c r="J28" s="129"/>
      <c r="K28" s="129"/>
      <c r="L28" s="1498"/>
      <c r="M28" s="129"/>
      <c r="N28" s="129"/>
      <c r="O28" s="129"/>
    </row>
    <row r="29" spans="2:15" ht="15.95" customHeight="1">
      <c r="B29" s="19">
        <v>15</v>
      </c>
      <c r="C29" s="126" t="s">
        <v>520</v>
      </c>
      <c r="D29" s="20">
        <f t="shared" si="5"/>
        <v>0</v>
      </c>
      <c r="E29" s="20">
        <f t="shared" si="3"/>
        <v>0</v>
      </c>
      <c r="F29" s="26">
        <f t="shared" si="4"/>
        <v>0</v>
      </c>
      <c r="G29" s="21">
        <f t="shared" si="0"/>
        <v>0</v>
      </c>
      <c r="H29" s="127" t="str">
        <f t="shared" si="1"/>
        <v>○</v>
      </c>
      <c r="I29" s="128">
        <f t="shared" si="2"/>
        <v>0</v>
      </c>
      <c r="J29" s="129"/>
      <c r="K29" s="129"/>
      <c r="L29" s="1498"/>
      <c r="M29" s="129"/>
      <c r="N29" s="129"/>
      <c r="O29" s="129"/>
    </row>
    <row r="30" spans="2:15" ht="15.95" customHeight="1">
      <c r="B30" s="19">
        <v>16</v>
      </c>
      <c r="C30" s="126" t="s">
        <v>520</v>
      </c>
      <c r="D30" s="20">
        <f t="shared" si="5"/>
        <v>0</v>
      </c>
      <c r="E30" s="20">
        <f t="shared" si="3"/>
        <v>0</v>
      </c>
      <c r="F30" s="26">
        <f t="shared" si="4"/>
        <v>0</v>
      </c>
      <c r="G30" s="21">
        <f t="shared" si="0"/>
        <v>0</v>
      </c>
      <c r="H30" s="127" t="str">
        <f t="shared" si="1"/>
        <v>○</v>
      </c>
      <c r="I30" s="128">
        <f t="shared" si="2"/>
        <v>0</v>
      </c>
      <c r="J30" s="129"/>
      <c r="K30" s="129"/>
      <c r="L30" s="1498"/>
      <c r="M30" s="129"/>
      <c r="N30" s="129"/>
      <c r="O30" s="129"/>
    </row>
    <row r="31" spans="2:15" ht="15.95" customHeight="1">
      <c r="B31" s="19">
        <v>17</v>
      </c>
      <c r="C31" s="126" t="s">
        <v>520</v>
      </c>
      <c r="D31" s="20">
        <f t="shared" si="5"/>
        <v>0</v>
      </c>
      <c r="E31" s="20">
        <f t="shared" si="3"/>
        <v>0</v>
      </c>
      <c r="F31" s="26">
        <f t="shared" si="4"/>
        <v>0</v>
      </c>
      <c r="G31" s="21">
        <f t="shared" si="0"/>
        <v>0</v>
      </c>
      <c r="H31" s="127" t="str">
        <f t="shared" si="1"/>
        <v>○</v>
      </c>
      <c r="I31" s="128">
        <f t="shared" si="2"/>
        <v>0</v>
      </c>
      <c r="J31" s="129"/>
      <c r="K31" s="129"/>
      <c r="L31" s="1498"/>
      <c r="M31" s="129"/>
      <c r="N31" s="129"/>
      <c r="O31" s="129"/>
    </row>
    <row r="32" spans="2:15" ht="15.95" customHeight="1">
      <c r="B32" s="19">
        <v>18</v>
      </c>
      <c r="C32" s="126" t="s">
        <v>520</v>
      </c>
      <c r="D32" s="20">
        <f t="shared" si="5"/>
        <v>0</v>
      </c>
      <c r="E32" s="20">
        <f t="shared" si="3"/>
        <v>0</v>
      </c>
      <c r="F32" s="26">
        <f t="shared" si="4"/>
        <v>0</v>
      </c>
      <c r="G32" s="21">
        <f t="shared" si="0"/>
        <v>0</v>
      </c>
      <c r="H32" s="127" t="str">
        <f t="shared" si="1"/>
        <v>○</v>
      </c>
      <c r="I32" s="128">
        <f t="shared" si="2"/>
        <v>0</v>
      </c>
      <c r="J32" s="129"/>
      <c r="K32" s="129"/>
      <c r="L32" s="1498"/>
      <c r="M32" s="129"/>
      <c r="N32" s="129"/>
      <c r="O32" s="129"/>
    </row>
    <row r="33" spans="2:15" ht="15.95" customHeight="1">
      <c r="B33" s="19">
        <v>19</v>
      </c>
      <c r="C33" s="126" t="s">
        <v>520</v>
      </c>
      <c r="D33" s="20">
        <f t="shared" si="5"/>
        <v>0</v>
      </c>
      <c r="E33" s="20">
        <f t="shared" si="3"/>
        <v>0</v>
      </c>
      <c r="F33" s="26">
        <f t="shared" si="4"/>
        <v>0</v>
      </c>
      <c r="G33" s="21">
        <f t="shared" si="0"/>
        <v>0</v>
      </c>
      <c r="H33" s="127" t="str">
        <f t="shared" si="1"/>
        <v>○</v>
      </c>
      <c r="I33" s="128">
        <f t="shared" si="2"/>
        <v>0</v>
      </c>
      <c r="J33" s="129"/>
      <c r="K33" s="129"/>
      <c r="L33" s="1498"/>
      <c r="M33" s="129"/>
      <c r="N33" s="129"/>
      <c r="O33" s="129"/>
    </row>
    <row r="34" spans="2:15" ht="15.95" customHeight="1" thickBot="1">
      <c r="B34" s="22">
        <v>20</v>
      </c>
      <c r="C34" s="130" t="s">
        <v>520</v>
      </c>
      <c r="D34" s="20">
        <f t="shared" si="5"/>
        <v>0</v>
      </c>
      <c r="E34" s="20">
        <f t="shared" si="3"/>
        <v>0</v>
      </c>
      <c r="F34" s="26">
        <f t="shared" si="4"/>
        <v>0</v>
      </c>
      <c r="G34" s="23">
        <f t="shared" si="0"/>
        <v>0</v>
      </c>
      <c r="H34" s="127" t="str">
        <f t="shared" si="1"/>
        <v>○</v>
      </c>
      <c r="I34" s="131">
        <f t="shared" si="2"/>
        <v>0</v>
      </c>
      <c r="J34" s="129"/>
      <c r="K34" s="129"/>
      <c r="L34" s="1499"/>
      <c r="M34" s="129"/>
      <c r="N34" s="129"/>
      <c r="O34" s="129"/>
    </row>
    <row r="35" spans="2:15" ht="28.5" customHeight="1" thickTop="1">
      <c r="B35" s="1500" t="s">
        <v>369</v>
      </c>
      <c r="C35" s="1501"/>
      <c r="D35" s="24">
        <v>0</v>
      </c>
      <c r="E35" s="24">
        <f>IF(D35="","",SUM(E15:E34))</f>
        <v>0</v>
      </c>
      <c r="F35" s="24">
        <f>IF(E35="","",SUM(F15:F34))</f>
        <v>0</v>
      </c>
      <c r="G35" s="24">
        <f>IF($D$35="","",SUM(G15:G34))</f>
        <v>0</v>
      </c>
      <c r="H35" s="132"/>
      <c r="I35" s="24">
        <f t="shared" ref="I35:O35" si="6">IF($D$35="","",SUM(I15:I34))</f>
        <v>0</v>
      </c>
      <c r="J35" s="24">
        <f t="shared" si="6"/>
        <v>0</v>
      </c>
      <c r="K35" s="24">
        <f t="shared" si="6"/>
        <v>0</v>
      </c>
      <c r="L35" s="132">
        <f t="shared" si="6"/>
        <v>0</v>
      </c>
      <c r="M35" s="24">
        <f t="shared" si="6"/>
        <v>0</v>
      </c>
      <c r="N35" s="24">
        <f t="shared" si="6"/>
        <v>0</v>
      </c>
      <c r="O35" s="24">
        <f t="shared" si="6"/>
        <v>0</v>
      </c>
    </row>
    <row r="36" spans="2:15">
      <c r="C36" s="14" t="s">
        <v>726</v>
      </c>
    </row>
    <row r="37" spans="2:15">
      <c r="C37" s="14" t="s">
        <v>452</v>
      </c>
    </row>
  </sheetData>
  <sheetProtection selectLockedCells="1"/>
  <mergeCells count="19">
    <mergeCell ref="L15:L34"/>
    <mergeCell ref="B35:C35"/>
    <mergeCell ref="G8:G14"/>
    <mergeCell ref="H8:H14"/>
    <mergeCell ref="I8:I14"/>
    <mergeCell ref="J8:O8"/>
    <mergeCell ref="J9:J14"/>
    <mergeCell ref="K9:K14"/>
    <mergeCell ref="L9:O9"/>
    <mergeCell ref="B8:B14"/>
    <mergeCell ref="C8:C14"/>
    <mergeCell ref="D8:D14"/>
    <mergeCell ref="E8:E12"/>
    <mergeCell ref="F8:F14"/>
    <mergeCell ref="B3:O3"/>
    <mergeCell ref="B7:C7"/>
    <mergeCell ref="H7:I7"/>
    <mergeCell ref="K7:L7"/>
    <mergeCell ref="M7:O7"/>
  </mergeCells>
  <phoneticPr fontId="2"/>
  <printOptions horizontalCentered="1"/>
  <pageMargins left="0.31496062992125984" right="0.19685039370078741" top="0.78740157480314965" bottom="0.59055118110236227" header="0.51181102362204722" footer="0.51181102362204722"/>
  <pageSetup paperSize="9" scale="9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68736-7023-430A-B55E-7C2A0289D9BE}">
  <sheetPr>
    <pageSetUpPr fitToPage="1"/>
  </sheetPr>
  <dimension ref="A2:W51"/>
  <sheetViews>
    <sheetView showGridLines="0" view="pageBreakPreview" zoomScale="85" zoomScaleNormal="100" zoomScaleSheetLayoutView="85" workbookViewId="0">
      <selection activeCell="B3" sqref="B3"/>
    </sheetView>
  </sheetViews>
  <sheetFormatPr defaultColWidth="9" defaultRowHeight="13.5"/>
  <cols>
    <col min="1" max="1" width="4.75" style="309" customWidth="1"/>
    <col min="2" max="2" width="13.75" style="309" customWidth="1"/>
    <col min="3" max="3" width="8.375" style="309" customWidth="1"/>
    <col min="4" max="10" width="8.75" style="309" customWidth="1"/>
    <col min="11" max="22" width="9.5" style="309" customWidth="1"/>
    <col min="23" max="16384" width="9" style="309"/>
  </cols>
  <sheetData>
    <row r="2" spans="1:22" ht="21">
      <c r="A2" s="310" t="s">
        <v>454</v>
      </c>
      <c r="B2" s="311"/>
      <c r="C2" s="311"/>
      <c r="D2" s="311"/>
      <c r="E2" s="311"/>
      <c r="F2" s="311"/>
      <c r="G2" s="311"/>
      <c r="H2" s="311"/>
      <c r="I2" s="311"/>
      <c r="J2" s="311"/>
      <c r="K2" s="311"/>
      <c r="L2" s="311"/>
      <c r="M2" s="311"/>
      <c r="N2" s="311"/>
      <c r="O2" s="311"/>
      <c r="P2" s="311"/>
      <c r="Q2" s="311"/>
      <c r="R2" s="311"/>
      <c r="S2" s="311"/>
      <c r="T2" s="311"/>
      <c r="U2" s="311"/>
      <c r="V2" s="311"/>
    </row>
    <row r="3" spans="1:22" ht="10.9" customHeight="1">
      <c r="A3" s="310"/>
      <c r="B3" s="311"/>
      <c r="C3" s="311"/>
      <c r="D3" s="311"/>
      <c r="E3" s="311"/>
      <c r="F3" s="311"/>
      <c r="G3" s="311"/>
      <c r="H3" s="311"/>
      <c r="I3" s="311"/>
      <c r="J3" s="311"/>
      <c r="K3" s="311"/>
      <c r="L3" s="311"/>
      <c r="M3" s="311"/>
      <c r="N3" s="311"/>
      <c r="O3" s="311"/>
      <c r="P3" s="311"/>
      <c r="Q3" s="311"/>
      <c r="R3" s="311"/>
      <c r="S3" s="311"/>
      <c r="T3" s="311"/>
      <c r="U3" s="311"/>
      <c r="V3" s="311"/>
    </row>
    <row r="4" spans="1:22" ht="4.1500000000000004" customHeight="1">
      <c r="A4" s="421"/>
      <c r="B4" s="422"/>
      <c r="C4" s="422"/>
      <c r="D4" s="422"/>
      <c r="E4" s="422"/>
      <c r="F4" s="422"/>
      <c r="G4" s="422"/>
      <c r="H4" s="422"/>
      <c r="I4" s="422"/>
      <c r="J4" s="422"/>
      <c r="K4" s="422"/>
      <c r="L4" s="422"/>
      <c r="M4" s="422"/>
      <c r="N4" s="422"/>
      <c r="O4" s="422"/>
      <c r="P4" s="422"/>
      <c r="Q4" s="422"/>
      <c r="R4" s="422"/>
      <c r="S4" s="422"/>
      <c r="T4" s="422"/>
      <c r="U4" s="422"/>
      <c r="V4" s="423"/>
    </row>
    <row r="5" spans="1:22" ht="19.5" customHeight="1">
      <c r="A5" s="424" t="s">
        <v>541</v>
      </c>
      <c r="B5" s="425" t="s">
        <v>942</v>
      </c>
      <c r="C5" s="311"/>
      <c r="D5" s="311"/>
      <c r="E5" s="311"/>
      <c r="F5" s="311"/>
      <c r="G5" s="311"/>
      <c r="H5" s="311"/>
      <c r="I5" s="311"/>
      <c r="J5" s="311"/>
      <c r="K5" s="311"/>
      <c r="L5" s="311"/>
      <c r="M5" s="311"/>
      <c r="N5" s="311"/>
      <c r="O5" s="311"/>
      <c r="P5" s="311"/>
      <c r="Q5" s="311"/>
      <c r="R5" s="311"/>
      <c r="S5" s="311"/>
      <c r="T5" s="311"/>
      <c r="U5" s="311"/>
      <c r="V5" s="426"/>
    </row>
    <row r="6" spans="1:22" ht="18" customHeight="1">
      <c r="A6" s="424" t="s">
        <v>542</v>
      </c>
      <c r="B6" s="425" t="s">
        <v>543</v>
      </c>
      <c r="C6" s="311"/>
      <c r="D6" s="311"/>
      <c r="E6" s="311"/>
      <c r="F6" s="311"/>
      <c r="G6" s="311"/>
      <c r="H6" s="311"/>
      <c r="I6" s="311"/>
      <c r="J6" s="311"/>
      <c r="K6" s="311"/>
      <c r="L6" s="311"/>
      <c r="M6" s="311"/>
      <c r="N6" s="311"/>
      <c r="O6" s="311"/>
      <c r="P6" s="311"/>
      <c r="Q6" s="311"/>
      <c r="R6" s="311"/>
      <c r="S6" s="311"/>
      <c r="T6" s="311"/>
      <c r="U6" s="311"/>
      <c r="V6" s="426"/>
    </row>
    <row r="7" spans="1:22" ht="18" customHeight="1">
      <c r="A7" s="424" t="s">
        <v>544</v>
      </c>
      <c r="B7" s="311" t="s">
        <v>545</v>
      </c>
      <c r="C7" s="311"/>
      <c r="D7" s="311"/>
      <c r="E7" s="311"/>
      <c r="F7" s="311"/>
      <c r="G7" s="311"/>
      <c r="H7" s="311"/>
      <c r="I7" s="311"/>
      <c r="J7" s="311"/>
      <c r="K7" s="311"/>
      <c r="L7" s="311"/>
      <c r="M7" s="311"/>
      <c r="N7" s="311"/>
      <c r="O7" s="311"/>
      <c r="P7" s="311"/>
      <c r="Q7" s="311"/>
      <c r="R7" s="311"/>
      <c r="S7" s="311"/>
      <c r="T7" s="311"/>
      <c r="U7" s="311"/>
      <c r="V7" s="426"/>
    </row>
    <row r="8" spans="1:22" ht="18" customHeight="1">
      <c r="A8" s="424" t="s">
        <v>546</v>
      </c>
      <c r="B8" s="311" t="s">
        <v>547</v>
      </c>
      <c r="C8" s="311"/>
      <c r="D8" s="311"/>
      <c r="E8" s="311"/>
      <c r="F8" s="311"/>
      <c r="G8" s="311"/>
      <c r="H8" s="311"/>
      <c r="I8" s="311"/>
      <c r="J8" s="311"/>
      <c r="K8" s="311"/>
      <c r="L8" s="311"/>
      <c r="M8" s="311"/>
      <c r="N8" s="311"/>
      <c r="O8" s="311"/>
      <c r="P8" s="311"/>
      <c r="Q8" s="311"/>
      <c r="R8" s="311"/>
      <c r="S8" s="311"/>
      <c r="T8" s="311"/>
      <c r="U8" s="311"/>
      <c r="V8" s="426"/>
    </row>
    <row r="9" spans="1:22" ht="5.45" customHeight="1">
      <c r="A9" s="723"/>
      <c r="B9" s="427"/>
      <c r="C9" s="427"/>
      <c r="D9" s="427"/>
      <c r="E9" s="427"/>
      <c r="F9" s="427"/>
      <c r="G9" s="427"/>
      <c r="H9" s="427"/>
      <c r="I9" s="427"/>
      <c r="J9" s="427"/>
      <c r="K9" s="427"/>
      <c r="L9" s="427"/>
      <c r="M9" s="427"/>
      <c r="N9" s="427"/>
      <c r="O9" s="427"/>
      <c r="P9" s="427"/>
      <c r="Q9" s="427"/>
      <c r="R9" s="427"/>
      <c r="S9" s="427"/>
      <c r="T9" s="427"/>
      <c r="U9" s="427"/>
      <c r="V9" s="724"/>
    </row>
    <row r="10" spans="1:22" ht="22.5" customHeight="1" thickBot="1">
      <c r="A10" s="312"/>
      <c r="B10" s="312"/>
      <c r="C10" s="312"/>
      <c r="D10" s="313"/>
      <c r="E10" s="313"/>
      <c r="F10" s="313"/>
      <c r="G10" s="313"/>
      <c r="H10" s="313"/>
      <c r="I10" s="313"/>
      <c r="J10" s="313"/>
      <c r="K10" s="313"/>
      <c r="L10" s="313"/>
      <c r="M10" s="314"/>
      <c r="N10" s="315"/>
      <c r="O10" s="316"/>
      <c r="P10" s="316"/>
      <c r="Q10" s="316"/>
      <c r="R10" s="316"/>
      <c r="S10" s="317"/>
      <c r="T10" s="316"/>
      <c r="U10" s="316"/>
      <c r="V10" s="318" t="s">
        <v>455</v>
      </c>
    </row>
    <row r="11" spans="1:22" s="428" customFormat="1" ht="34.5" customHeight="1">
      <c r="A11" s="1561" t="s">
        <v>456</v>
      </c>
      <c r="B11" s="1564" t="s">
        <v>457</v>
      </c>
      <c r="C11" s="360" t="s">
        <v>458</v>
      </c>
      <c r="D11" s="1534" t="s">
        <v>459</v>
      </c>
      <c r="E11" s="1547"/>
      <c r="F11" s="1534" t="s">
        <v>460</v>
      </c>
      <c r="G11" s="1548"/>
      <c r="H11" s="1534" t="s">
        <v>461</v>
      </c>
      <c r="I11" s="1535"/>
      <c r="J11" s="1535"/>
      <c r="K11" s="1549" t="s">
        <v>548</v>
      </c>
      <c r="L11" s="1535"/>
      <c r="M11" s="1535"/>
      <c r="N11" s="1535"/>
      <c r="O11" s="1532" t="s">
        <v>462</v>
      </c>
      <c r="P11" s="1533"/>
      <c r="Q11" s="1534" t="s">
        <v>463</v>
      </c>
      <c r="R11" s="1535"/>
      <c r="S11" s="1535"/>
      <c r="T11" s="1535"/>
      <c r="U11" s="1532" t="s">
        <v>464</v>
      </c>
      <c r="V11" s="1536"/>
    </row>
    <row r="12" spans="1:22" s="428" customFormat="1" ht="17.25" customHeight="1">
      <c r="A12" s="1562"/>
      <c r="B12" s="1537"/>
      <c r="C12" s="1537" t="s">
        <v>549</v>
      </c>
      <c r="D12" s="1539" t="s">
        <v>465</v>
      </c>
      <c r="E12" s="1541" t="s">
        <v>550</v>
      </c>
      <c r="F12" s="1543" t="s">
        <v>466</v>
      </c>
      <c r="G12" s="1543" t="s">
        <v>467</v>
      </c>
      <c r="H12" s="1545" t="s">
        <v>551</v>
      </c>
      <c r="I12" s="1545" t="s">
        <v>468</v>
      </c>
      <c r="J12" s="1545" t="s">
        <v>469</v>
      </c>
      <c r="K12" s="1550">
        <v>7</v>
      </c>
      <c r="L12" s="1529">
        <f>K12+1</f>
        <v>8</v>
      </c>
      <c r="M12" s="1529">
        <f t="shared" ref="M12:P12" si="0">L12+1</f>
        <v>9</v>
      </c>
      <c r="N12" s="1529">
        <f t="shared" si="0"/>
        <v>10</v>
      </c>
      <c r="O12" s="1529">
        <f t="shared" si="0"/>
        <v>11</v>
      </c>
      <c r="P12" s="1529">
        <f t="shared" si="0"/>
        <v>12</v>
      </c>
      <c r="Q12" s="1554">
        <f>K12</f>
        <v>7</v>
      </c>
      <c r="R12" s="1529">
        <f>L12</f>
        <v>8</v>
      </c>
      <c r="S12" s="1529">
        <f t="shared" ref="S12:T12" si="1">M12</f>
        <v>9</v>
      </c>
      <c r="T12" s="1529">
        <f t="shared" si="1"/>
        <v>10</v>
      </c>
      <c r="U12" s="1529">
        <f>O12</f>
        <v>11</v>
      </c>
      <c r="V12" s="1552">
        <f>P12</f>
        <v>12</v>
      </c>
    </row>
    <row r="13" spans="1:22" s="428" customFormat="1" ht="18" customHeight="1" thickBot="1">
      <c r="A13" s="1563"/>
      <c r="B13" s="1565"/>
      <c r="C13" s="1538"/>
      <c r="D13" s="1540"/>
      <c r="E13" s="1542"/>
      <c r="F13" s="1544"/>
      <c r="G13" s="1544"/>
      <c r="H13" s="1546"/>
      <c r="I13" s="1546"/>
      <c r="J13" s="1546"/>
      <c r="K13" s="1551"/>
      <c r="L13" s="1530"/>
      <c r="M13" s="1530"/>
      <c r="N13" s="1530"/>
      <c r="O13" s="1530"/>
      <c r="P13" s="1530"/>
      <c r="Q13" s="1555"/>
      <c r="R13" s="1530"/>
      <c r="S13" s="1530"/>
      <c r="T13" s="1530"/>
      <c r="U13" s="1530"/>
      <c r="V13" s="1553"/>
    </row>
    <row r="14" spans="1:22" ht="17.25" customHeight="1" thickTop="1">
      <c r="A14" s="1572" t="s">
        <v>470</v>
      </c>
      <c r="B14" s="1575"/>
      <c r="C14" s="1568"/>
      <c r="D14" s="1577"/>
      <c r="E14" s="1577"/>
      <c r="F14" s="1579"/>
      <c r="G14" s="1579"/>
      <c r="H14" s="1566"/>
      <c r="I14" s="1568"/>
      <c r="J14" s="1570"/>
      <c r="K14" s="319"/>
      <c r="L14" s="320"/>
      <c r="M14" s="320"/>
      <c r="N14" s="320"/>
      <c r="O14" s="320"/>
      <c r="P14" s="320"/>
      <c r="Q14" s="321"/>
      <c r="R14" s="320"/>
      <c r="S14" s="320"/>
      <c r="T14" s="320"/>
      <c r="U14" s="320"/>
      <c r="V14" s="322"/>
    </row>
    <row r="15" spans="1:22" ht="17.25" customHeight="1">
      <c r="A15" s="1573"/>
      <c r="B15" s="1576"/>
      <c r="C15" s="1569"/>
      <c r="D15" s="1578"/>
      <c r="E15" s="1578"/>
      <c r="F15" s="1580"/>
      <c r="G15" s="1580"/>
      <c r="H15" s="1567"/>
      <c r="I15" s="1569"/>
      <c r="J15" s="1571"/>
      <c r="K15" s="323"/>
      <c r="L15" s="324"/>
      <c r="M15" s="324"/>
      <c r="N15" s="324"/>
      <c r="O15" s="324"/>
      <c r="P15" s="324"/>
      <c r="Q15" s="325"/>
      <c r="R15" s="324"/>
      <c r="S15" s="324"/>
      <c r="T15" s="324"/>
      <c r="U15" s="324"/>
      <c r="V15" s="326"/>
    </row>
    <row r="16" spans="1:22" ht="17.25" customHeight="1">
      <c r="A16" s="1573"/>
      <c r="B16" s="1556"/>
      <c r="C16" s="1557"/>
      <c r="D16" s="1558"/>
      <c r="E16" s="1558"/>
      <c r="F16" s="1531"/>
      <c r="G16" s="1531"/>
      <c r="H16" s="1559"/>
      <c r="I16" s="1557"/>
      <c r="J16" s="1560"/>
      <c r="K16" s="323"/>
      <c r="L16" s="324"/>
      <c r="M16" s="324"/>
      <c r="N16" s="324"/>
      <c r="O16" s="324"/>
      <c r="P16" s="324"/>
      <c r="Q16" s="325"/>
      <c r="R16" s="324"/>
      <c r="S16" s="324"/>
      <c r="T16" s="324"/>
      <c r="U16" s="324"/>
      <c r="V16" s="326"/>
    </row>
    <row r="17" spans="1:22" ht="17.25" customHeight="1">
      <c r="A17" s="1573"/>
      <c r="B17" s="1556"/>
      <c r="C17" s="1557"/>
      <c r="D17" s="1558"/>
      <c r="E17" s="1558"/>
      <c r="F17" s="1531"/>
      <c r="G17" s="1531"/>
      <c r="H17" s="1559"/>
      <c r="I17" s="1557"/>
      <c r="J17" s="1560"/>
      <c r="K17" s="323"/>
      <c r="L17" s="324"/>
      <c r="M17" s="324"/>
      <c r="N17" s="324"/>
      <c r="O17" s="324"/>
      <c r="P17" s="324"/>
      <c r="Q17" s="325"/>
      <c r="R17" s="324"/>
      <c r="S17" s="324"/>
      <c r="T17" s="324"/>
      <c r="U17" s="324"/>
      <c r="V17" s="326"/>
    </row>
    <row r="18" spans="1:22" ht="17.25" customHeight="1">
      <c r="A18" s="1573"/>
      <c r="B18" s="1556"/>
      <c r="C18" s="1557"/>
      <c r="D18" s="1558"/>
      <c r="E18" s="1558"/>
      <c r="F18" s="1531"/>
      <c r="G18" s="1531"/>
      <c r="H18" s="1559"/>
      <c r="I18" s="1557"/>
      <c r="J18" s="1560"/>
      <c r="K18" s="323"/>
      <c r="L18" s="324"/>
      <c r="M18" s="324"/>
      <c r="N18" s="324"/>
      <c r="O18" s="324"/>
      <c r="P18" s="324"/>
      <c r="Q18" s="325"/>
      <c r="R18" s="324"/>
      <c r="S18" s="324"/>
      <c r="T18" s="324"/>
      <c r="U18" s="324"/>
      <c r="V18" s="326"/>
    </row>
    <row r="19" spans="1:22" ht="17.25" customHeight="1">
      <c r="A19" s="1573"/>
      <c r="B19" s="1556"/>
      <c r="C19" s="1557"/>
      <c r="D19" s="1558"/>
      <c r="E19" s="1558"/>
      <c r="F19" s="1531"/>
      <c r="G19" s="1531"/>
      <c r="H19" s="1559"/>
      <c r="I19" s="1557"/>
      <c r="J19" s="1560"/>
      <c r="K19" s="323"/>
      <c r="L19" s="324"/>
      <c r="M19" s="324"/>
      <c r="N19" s="324"/>
      <c r="O19" s="324"/>
      <c r="P19" s="324"/>
      <c r="Q19" s="325"/>
      <c r="R19" s="324"/>
      <c r="S19" s="324"/>
      <c r="T19" s="324"/>
      <c r="U19" s="324"/>
      <c r="V19" s="326"/>
    </row>
    <row r="20" spans="1:22" ht="17.25" customHeight="1">
      <c r="A20" s="1573"/>
      <c r="B20" s="1556"/>
      <c r="C20" s="1557"/>
      <c r="D20" s="1558"/>
      <c r="E20" s="1558"/>
      <c r="F20" s="1531"/>
      <c r="G20" s="1531"/>
      <c r="H20" s="1559"/>
      <c r="I20" s="1557"/>
      <c r="J20" s="1560"/>
      <c r="K20" s="323"/>
      <c r="L20" s="324"/>
      <c r="M20" s="324"/>
      <c r="N20" s="324"/>
      <c r="O20" s="324"/>
      <c r="P20" s="324"/>
      <c r="Q20" s="325"/>
      <c r="R20" s="324"/>
      <c r="S20" s="324"/>
      <c r="T20" s="324"/>
      <c r="U20" s="324"/>
      <c r="V20" s="326"/>
    </row>
    <row r="21" spans="1:22" ht="17.25" customHeight="1">
      <c r="A21" s="1573"/>
      <c r="B21" s="1556"/>
      <c r="C21" s="1557"/>
      <c r="D21" s="1558"/>
      <c r="E21" s="1558"/>
      <c r="F21" s="1531"/>
      <c r="G21" s="1531"/>
      <c r="H21" s="1559"/>
      <c r="I21" s="1557"/>
      <c r="J21" s="1560"/>
      <c r="K21" s="323"/>
      <c r="L21" s="324"/>
      <c r="M21" s="324"/>
      <c r="N21" s="324"/>
      <c r="O21" s="324"/>
      <c r="P21" s="324"/>
      <c r="Q21" s="325"/>
      <c r="R21" s="324"/>
      <c r="S21" s="324"/>
      <c r="T21" s="324"/>
      <c r="U21" s="324"/>
      <c r="V21" s="326"/>
    </row>
    <row r="22" spans="1:22" ht="17.25" customHeight="1">
      <c r="A22" s="1573"/>
      <c r="B22" s="1556"/>
      <c r="C22" s="1557"/>
      <c r="D22" s="1558"/>
      <c r="E22" s="1558"/>
      <c r="F22" s="1531"/>
      <c r="G22" s="1531"/>
      <c r="H22" s="1559"/>
      <c r="I22" s="1557"/>
      <c r="J22" s="1560"/>
      <c r="K22" s="323"/>
      <c r="L22" s="324"/>
      <c r="M22" s="324"/>
      <c r="N22" s="324"/>
      <c r="O22" s="324"/>
      <c r="P22" s="324"/>
      <c r="Q22" s="325"/>
      <c r="R22" s="324"/>
      <c r="S22" s="324"/>
      <c r="T22" s="324"/>
      <c r="U22" s="324"/>
      <c r="V22" s="326"/>
    </row>
    <row r="23" spans="1:22" ht="17.25" customHeight="1">
      <c r="A23" s="1573"/>
      <c r="B23" s="1556"/>
      <c r="C23" s="1557"/>
      <c r="D23" s="1558"/>
      <c r="E23" s="1558"/>
      <c r="F23" s="1531"/>
      <c r="G23" s="1531"/>
      <c r="H23" s="1559"/>
      <c r="I23" s="1557"/>
      <c r="J23" s="1560"/>
      <c r="K23" s="323"/>
      <c r="L23" s="324"/>
      <c r="M23" s="324"/>
      <c r="N23" s="324"/>
      <c r="O23" s="324"/>
      <c r="P23" s="324"/>
      <c r="Q23" s="325"/>
      <c r="R23" s="324"/>
      <c r="S23" s="324"/>
      <c r="T23" s="324"/>
      <c r="U23" s="324"/>
      <c r="V23" s="326"/>
    </row>
    <row r="24" spans="1:22" ht="17.25" customHeight="1">
      <c r="A24" s="1573"/>
      <c r="B24" s="1576"/>
      <c r="C24" s="1569"/>
      <c r="D24" s="1578"/>
      <c r="E24" s="1578"/>
      <c r="F24" s="1580"/>
      <c r="G24" s="1580"/>
      <c r="H24" s="1567"/>
      <c r="I24" s="1569"/>
      <c r="J24" s="1571"/>
      <c r="K24" s="323"/>
      <c r="L24" s="324"/>
      <c r="M24" s="324"/>
      <c r="N24" s="324"/>
      <c r="O24" s="324"/>
      <c r="P24" s="324"/>
      <c r="Q24" s="325"/>
      <c r="R24" s="324"/>
      <c r="S24" s="324"/>
      <c r="T24" s="324"/>
      <c r="U24" s="324"/>
      <c r="V24" s="326"/>
    </row>
    <row r="25" spans="1:22" ht="17.25" customHeight="1" thickBot="1">
      <c r="A25" s="1573"/>
      <c r="B25" s="1576"/>
      <c r="C25" s="1569"/>
      <c r="D25" s="1578"/>
      <c r="E25" s="1578"/>
      <c r="F25" s="1580"/>
      <c r="G25" s="1580"/>
      <c r="H25" s="1567"/>
      <c r="I25" s="1569"/>
      <c r="J25" s="1571"/>
      <c r="K25" s="327"/>
      <c r="L25" s="328"/>
      <c r="M25" s="328"/>
      <c r="N25" s="328"/>
      <c r="O25" s="328"/>
      <c r="P25" s="328"/>
      <c r="Q25" s="329"/>
      <c r="R25" s="328"/>
      <c r="S25" s="328"/>
      <c r="T25" s="328"/>
      <c r="U25" s="328"/>
      <c r="V25" s="330"/>
    </row>
    <row r="26" spans="1:22" ht="17.25" customHeight="1" thickTop="1">
      <c r="A26" s="1573"/>
      <c r="B26" s="1584" t="s">
        <v>471</v>
      </c>
      <c r="C26" s="1585"/>
      <c r="D26" s="1587">
        <f>SUM(D14:D25)</f>
        <v>0</v>
      </c>
      <c r="E26" s="1587">
        <f>SUM(E14:E25)</f>
        <v>0</v>
      </c>
      <c r="F26" s="1589"/>
      <c r="G26" s="1589"/>
      <c r="H26" s="1589"/>
      <c r="I26" s="1589"/>
      <c r="J26" s="1589"/>
      <c r="K26" s="331">
        <f>K14+K16+K18+K20+K22+K24</f>
        <v>0</v>
      </c>
      <c r="L26" s="332">
        <f t="shared" ref="L26:V27" si="2">L14+L16+L18+L20+L22+L24</f>
        <v>0</v>
      </c>
      <c r="M26" s="332">
        <f t="shared" si="2"/>
        <v>0</v>
      </c>
      <c r="N26" s="332">
        <f t="shared" si="2"/>
        <v>0</v>
      </c>
      <c r="O26" s="332">
        <f t="shared" si="2"/>
        <v>0</v>
      </c>
      <c r="P26" s="332">
        <f t="shared" si="2"/>
        <v>0</v>
      </c>
      <c r="Q26" s="333">
        <f t="shared" si="2"/>
        <v>0</v>
      </c>
      <c r="R26" s="332">
        <f t="shared" si="2"/>
        <v>0</v>
      </c>
      <c r="S26" s="332">
        <f t="shared" si="2"/>
        <v>0</v>
      </c>
      <c r="T26" s="332">
        <f t="shared" si="2"/>
        <v>0</v>
      </c>
      <c r="U26" s="332">
        <f t="shared" si="2"/>
        <v>0</v>
      </c>
      <c r="V26" s="334">
        <f t="shared" si="2"/>
        <v>0</v>
      </c>
    </row>
    <row r="27" spans="1:22" ht="17.25" customHeight="1" thickBot="1">
      <c r="A27" s="1574"/>
      <c r="B27" s="1540"/>
      <c r="C27" s="1586"/>
      <c r="D27" s="1588"/>
      <c r="E27" s="1588"/>
      <c r="F27" s="1590"/>
      <c r="G27" s="1590"/>
      <c r="H27" s="1590"/>
      <c r="I27" s="1590"/>
      <c r="J27" s="1590"/>
      <c r="K27" s="335">
        <f>K15+K17+K19+K21+K23+K25</f>
        <v>0</v>
      </c>
      <c r="L27" s="336">
        <f t="shared" si="2"/>
        <v>0</v>
      </c>
      <c r="M27" s="336">
        <f t="shared" si="2"/>
        <v>0</v>
      </c>
      <c r="N27" s="336">
        <f t="shared" si="2"/>
        <v>0</v>
      </c>
      <c r="O27" s="336">
        <f t="shared" si="2"/>
        <v>0</v>
      </c>
      <c r="P27" s="336">
        <f t="shared" si="2"/>
        <v>0</v>
      </c>
      <c r="Q27" s="337">
        <f t="shared" si="2"/>
        <v>0</v>
      </c>
      <c r="R27" s="336">
        <f t="shared" si="2"/>
        <v>0</v>
      </c>
      <c r="S27" s="336">
        <f t="shared" si="2"/>
        <v>0</v>
      </c>
      <c r="T27" s="336">
        <f t="shared" si="2"/>
        <v>0</v>
      </c>
      <c r="U27" s="336">
        <f t="shared" si="2"/>
        <v>0</v>
      </c>
      <c r="V27" s="338">
        <f t="shared" si="2"/>
        <v>0</v>
      </c>
    </row>
    <row r="28" spans="1:22" ht="17.25" customHeight="1" thickTop="1">
      <c r="A28" s="1581" t="s">
        <v>472</v>
      </c>
      <c r="B28" s="1575"/>
      <c r="C28" s="1568"/>
      <c r="D28" s="1577"/>
      <c r="E28" s="1577"/>
      <c r="F28" s="1579"/>
      <c r="G28" s="1579"/>
      <c r="H28" s="1566"/>
      <c r="I28" s="1568"/>
      <c r="J28" s="1570"/>
      <c r="K28" s="319"/>
      <c r="L28" s="320"/>
      <c r="M28" s="320"/>
      <c r="N28" s="320"/>
      <c r="O28" s="320"/>
      <c r="P28" s="320"/>
      <c r="Q28" s="321"/>
      <c r="R28" s="320"/>
      <c r="S28" s="320"/>
      <c r="T28" s="320"/>
      <c r="U28" s="320"/>
      <c r="V28" s="322"/>
    </row>
    <row r="29" spans="1:22" ht="17.25" customHeight="1">
      <c r="A29" s="1582"/>
      <c r="B29" s="1576"/>
      <c r="C29" s="1569"/>
      <c r="D29" s="1578"/>
      <c r="E29" s="1578"/>
      <c r="F29" s="1580"/>
      <c r="G29" s="1580"/>
      <c r="H29" s="1567"/>
      <c r="I29" s="1569"/>
      <c r="J29" s="1571"/>
      <c r="K29" s="327"/>
      <c r="L29" s="328"/>
      <c r="M29" s="328"/>
      <c r="N29" s="328"/>
      <c r="O29" s="328"/>
      <c r="P29" s="328"/>
      <c r="Q29" s="329"/>
      <c r="R29" s="328"/>
      <c r="S29" s="328"/>
      <c r="T29" s="328"/>
      <c r="U29" s="328"/>
      <c r="V29" s="330"/>
    </row>
    <row r="30" spans="1:22" ht="17.25" customHeight="1">
      <c r="A30" s="1582"/>
      <c r="B30" s="1556"/>
      <c r="C30" s="1557"/>
      <c r="D30" s="1558"/>
      <c r="E30" s="1558"/>
      <c r="F30" s="1531"/>
      <c r="G30" s="1531"/>
      <c r="H30" s="1559"/>
      <c r="I30" s="1557"/>
      <c r="J30" s="1560"/>
      <c r="K30" s="323"/>
      <c r="L30" s="324"/>
      <c r="M30" s="324"/>
      <c r="N30" s="324"/>
      <c r="O30" s="324"/>
      <c r="P30" s="324"/>
      <c r="Q30" s="325"/>
      <c r="R30" s="324"/>
      <c r="S30" s="324"/>
      <c r="T30" s="324"/>
      <c r="U30" s="324"/>
      <c r="V30" s="326"/>
    </row>
    <row r="31" spans="1:22" ht="17.25" customHeight="1">
      <c r="A31" s="1582"/>
      <c r="B31" s="1556"/>
      <c r="C31" s="1557"/>
      <c r="D31" s="1558"/>
      <c r="E31" s="1558"/>
      <c r="F31" s="1531"/>
      <c r="G31" s="1531"/>
      <c r="H31" s="1559"/>
      <c r="I31" s="1557"/>
      <c r="J31" s="1560"/>
      <c r="K31" s="323"/>
      <c r="L31" s="324"/>
      <c r="M31" s="324"/>
      <c r="N31" s="324"/>
      <c r="O31" s="324"/>
      <c r="P31" s="324"/>
      <c r="Q31" s="325"/>
      <c r="R31" s="324"/>
      <c r="S31" s="324"/>
      <c r="T31" s="324"/>
      <c r="U31" s="324"/>
      <c r="V31" s="326"/>
    </row>
    <row r="32" spans="1:22" ht="17.25" customHeight="1">
      <c r="A32" s="1582"/>
      <c r="B32" s="1556"/>
      <c r="C32" s="1557"/>
      <c r="D32" s="1558"/>
      <c r="E32" s="1558"/>
      <c r="F32" s="1531"/>
      <c r="G32" s="1531"/>
      <c r="H32" s="1559"/>
      <c r="I32" s="1557"/>
      <c r="J32" s="1560"/>
      <c r="K32" s="323"/>
      <c r="L32" s="324"/>
      <c r="M32" s="324"/>
      <c r="N32" s="324"/>
      <c r="O32" s="324"/>
      <c r="P32" s="324"/>
      <c r="Q32" s="325"/>
      <c r="R32" s="324"/>
      <c r="S32" s="324"/>
      <c r="T32" s="324"/>
      <c r="U32" s="324"/>
      <c r="V32" s="326"/>
    </row>
    <row r="33" spans="1:23" ht="17.25" customHeight="1">
      <c r="A33" s="1582"/>
      <c r="B33" s="1556"/>
      <c r="C33" s="1557"/>
      <c r="D33" s="1558"/>
      <c r="E33" s="1558"/>
      <c r="F33" s="1531"/>
      <c r="G33" s="1531"/>
      <c r="H33" s="1559"/>
      <c r="I33" s="1557"/>
      <c r="J33" s="1560"/>
      <c r="K33" s="323"/>
      <c r="L33" s="324"/>
      <c r="M33" s="324"/>
      <c r="N33" s="324"/>
      <c r="O33" s="324"/>
      <c r="P33" s="324"/>
      <c r="Q33" s="325"/>
      <c r="R33" s="324"/>
      <c r="S33" s="324"/>
      <c r="T33" s="324"/>
      <c r="U33" s="324"/>
      <c r="V33" s="326"/>
    </row>
    <row r="34" spans="1:23" ht="17.25" customHeight="1">
      <c r="A34" s="1582"/>
      <c r="B34" s="1556"/>
      <c r="C34" s="1557"/>
      <c r="D34" s="1558"/>
      <c r="E34" s="1558"/>
      <c r="F34" s="1531"/>
      <c r="G34" s="1531"/>
      <c r="H34" s="1559"/>
      <c r="I34" s="1557"/>
      <c r="J34" s="1560"/>
      <c r="K34" s="323"/>
      <c r="L34" s="324"/>
      <c r="M34" s="324"/>
      <c r="N34" s="324"/>
      <c r="O34" s="324"/>
      <c r="P34" s="324"/>
      <c r="Q34" s="325"/>
      <c r="R34" s="324"/>
      <c r="S34" s="324"/>
      <c r="T34" s="324"/>
      <c r="U34" s="324"/>
      <c r="V34" s="326"/>
    </row>
    <row r="35" spans="1:23" ht="17.25" customHeight="1" thickBot="1">
      <c r="A35" s="1582"/>
      <c r="B35" s="1556"/>
      <c r="C35" s="1557"/>
      <c r="D35" s="1558"/>
      <c r="E35" s="1558"/>
      <c r="F35" s="1531"/>
      <c r="G35" s="1531"/>
      <c r="H35" s="1559"/>
      <c r="I35" s="1557"/>
      <c r="J35" s="1560"/>
      <c r="K35" s="323"/>
      <c r="L35" s="324"/>
      <c r="M35" s="324"/>
      <c r="N35" s="324"/>
      <c r="O35" s="324"/>
      <c r="P35" s="324"/>
      <c r="Q35" s="325"/>
      <c r="R35" s="324"/>
      <c r="S35" s="324"/>
      <c r="T35" s="324"/>
      <c r="U35" s="324"/>
      <c r="V35" s="326"/>
    </row>
    <row r="36" spans="1:23" ht="17.25" customHeight="1" thickTop="1">
      <c r="A36" s="1582"/>
      <c r="B36" s="1584" t="s">
        <v>473</v>
      </c>
      <c r="C36" s="1585"/>
      <c r="D36" s="1591">
        <f>SUM(D28:D35)</f>
        <v>0</v>
      </c>
      <c r="E36" s="1591">
        <f>SUM(E28:E35)</f>
        <v>0</v>
      </c>
      <c r="F36" s="1589"/>
      <c r="G36" s="1589"/>
      <c r="H36" s="1589"/>
      <c r="I36" s="1589"/>
      <c r="J36" s="1589"/>
      <c r="K36" s="331">
        <f>K28+K30+K32+K34</f>
        <v>0</v>
      </c>
      <c r="L36" s="332">
        <f t="shared" ref="L36:V37" si="3">L28+L30+L32+L34</f>
        <v>0</v>
      </c>
      <c r="M36" s="332">
        <f t="shared" si="3"/>
        <v>0</v>
      </c>
      <c r="N36" s="332">
        <f t="shared" si="3"/>
        <v>0</v>
      </c>
      <c r="O36" s="332">
        <f t="shared" si="3"/>
        <v>0</v>
      </c>
      <c r="P36" s="332">
        <f t="shared" si="3"/>
        <v>0</v>
      </c>
      <c r="Q36" s="333">
        <f t="shared" si="3"/>
        <v>0</v>
      </c>
      <c r="R36" s="332">
        <f t="shared" si="3"/>
        <v>0</v>
      </c>
      <c r="S36" s="332">
        <f t="shared" si="3"/>
        <v>0</v>
      </c>
      <c r="T36" s="332">
        <f t="shared" si="3"/>
        <v>0</v>
      </c>
      <c r="U36" s="332">
        <f t="shared" si="3"/>
        <v>0</v>
      </c>
      <c r="V36" s="334">
        <f t="shared" si="3"/>
        <v>0</v>
      </c>
    </row>
    <row r="37" spans="1:23" ht="17.25" customHeight="1" thickBot="1">
      <c r="A37" s="1583"/>
      <c r="B37" s="1540"/>
      <c r="C37" s="1586"/>
      <c r="D37" s="1592"/>
      <c r="E37" s="1592"/>
      <c r="F37" s="1590"/>
      <c r="G37" s="1590"/>
      <c r="H37" s="1590"/>
      <c r="I37" s="1590"/>
      <c r="J37" s="1590"/>
      <c r="K37" s="335">
        <f>K29+K31+K33+K35</f>
        <v>0</v>
      </c>
      <c r="L37" s="336">
        <f t="shared" si="3"/>
        <v>0</v>
      </c>
      <c r="M37" s="336">
        <f t="shared" si="3"/>
        <v>0</v>
      </c>
      <c r="N37" s="336">
        <f t="shared" si="3"/>
        <v>0</v>
      </c>
      <c r="O37" s="336">
        <f t="shared" si="3"/>
        <v>0</v>
      </c>
      <c r="P37" s="336">
        <f t="shared" si="3"/>
        <v>0</v>
      </c>
      <c r="Q37" s="337">
        <f t="shared" si="3"/>
        <v>0</v>
      </c>
      <c r="R37" s="336">
        <f t="shared" si="3"/>
        <v>0</v>
      </c>
      <c r="S37" s="336">
        <f t="shared" si="3"/>
        <v>0</v>
      </c>
      <c r="T37" s="336">
        <f t="shared" si="3"/>
        <v>0</v>
      </c>
      <c r="U37" s="336">
        <f t="shared" si="3"/>
        <v>0</v>
      </c>
      <c r="V37" s="338">
        <f t="shared" si="3"/>
        <v>0</v>
      </c>
    </row>
    <row r="38" spans="1:23" ht="17.25" customHeight="1" thickTop="1">
      <c r="A38" s="1615" t="s">
        <v>474</v>
      </c>
      <c r="B38" s="1575"/>
      <c r="C38" s="1568"/>
      <c r="D38" s="1577"/>
      <c r="E38" s="1577"/>
      <c r="F38" s="1579"/>
      <c r="G38" s="1579"/>
      <c r="H38" s="1566"/>
      <c r="I38" s="1568"/>
      <c r="J38" s="1570"/>
      <c r="K38" s="319"/>
      <c r="L38" s="320"/>
      <c r="M38" s="320"/>
      <c r="N38" s="320"/>
      <c r="O38" s="320"/>
      <c r="P38" s="320"/>
      <c r="Q38" s="321"/>
      <c r="R38" s="320"/>
      <c r="S38" s="320"/>
      <c r="T38" s="320"/>
      <c r="U38" s="320"/>
      <c r="V38" s="322"/>
    </row>
    <row r="39" spans="1:23" ht="17.25" customHeight="1">
      <c r="A39" s="1616"/>
      <c r="B39" s="1576"/>
      <c r="C39" s="1569"/>
      <c r="D39" s="1578"/>
      <c r="E39" s="1578"/>
      <c r="F39" s="1580"/>
      <c r="G39" s="1580"/>
      <c r="H39" s="1567"/>
      <c r="I39" s="1569"/>
      <c r="J39" s="1571"/>
      <c r="K39" s="323"/>
      <c r="L39" s="324"/>
      <c r="M39" s="324"/>
      <c r="N39" s="324"/>
      <c r="O39" s="324"/>
      <c r="P39" s="324"/>
      <c r="Q39" s="325"/>
      <c r="R39" s="324"/>
      <c r="S39" s="324"/>
      <c r="T39" s="324"/>
      <c r="U39" s="324"/>
      <c r="V39" s="326"/>
    </row>
    <row r="40" spans="1:23" ht="17.25" customHeight="1">
      <c r="A40" s="1616"/>
      <c r="B40" s="1556"/>
      <c r="C40" s="1557"/>
      <c r="D40" s="1558"/>
      <c r="E40" s="1558"/>
      <c r="F40" s="1531"/>
      <c r="G40" s="1531"/>
      <c r="H40" s="1559"/>
      <c r="I40" s="1557"/>
      <c r="J40" s="1560"/>
      <c r="K40" s="323"/>
      <c r="L40" s="324"/>
      <c r="M40" s="324"/>
      <c r="N40" s="324"/>
      <c r="O40" s="324"/>
      <c r="P40" s="324"/>
      <c r="Q40" s="325"/>
      <c r="R40" s="324"/>
      <c r="S40" s="324"/>
      <c r="T40" s="324"/>
      <c r="U40" s="324"/>
      <c r="V40" s="326"/>
    </row>
    <row r="41" spans="1:23" ht="17.25" customHeight="1">
      <c r="A41" s="1616"/>
      <c r="B41" s="1556"/>
      <c r="C41" s="1557"/>
      <c r="D41" s="1558"/>
      <c r="E41" s="1558"/>
      <c r="F41" s="1531"/>
      <c r="G41" s="1531"/>
      <c r="H41" s="1559"/>
      <c r="I41" s="1557"/>
      <c r="J41" s="1560"/>
      <c r="K41" s="323"/>
      <c r="L41" s="324"/>
      <c r="M41" s="324"/>
      <c r="N41" s="324"/>
      <c r="O41" s="324"/>
      <c r="P41" s="324"/>
      <c r="Q41" s="325"/>
      <c r="R41" s="324"/>
      <c r="S41" s="324"/>
      <c r="T41" s="324"/>
      <c r="U41" s="324"/>
      <c r="V41" s="326"/>
    </row>
    <row r="42" spans="1:23" ht="17.25" customHeight="1">
      <c r="A42" s="1616"/>
      <c r="B42" s="1576"/>
      <c r="C42" s="1569"/>
      <c r="D42" s="1578"/>
      <c r="E42" s="1578"/>
      <c r="F42" s="1580"/>
      <c r="G42" s="1580"/>
      <c r="H42" s="1567"/>
      <c r="I42" s="1569"/>
      <c r="J42" s="1571"/>
      <c r="K42" s="323"/>
      <c r="L42" s="324"/>
      <c r="M42" s="324"/>
      <c r="N42" s="324"/>
      <c r="O42" s="324"/>
      <c r="P42" s="324"/>
      <c r="Q42" s="325"/>
      <c r="R42" s="324"/>
      <c r="S42" s="324"/>
      <c r="T42" s="324"/>
      <c r="U42" s="324"/>
      <c r="V42" s="326"/>
    </row>
    <row r="43" spans="1:23" ht="17.25" customHeight="1" thickBot="1">
      <c r="A43" s="1616"/>
      <c r="B43" s="1596"/>
      <c r="C43" s="1597"/>
      <c r="D43" s="1593"/>
      <c r="E43" s="1593"/>
      <c r="F43" s="1594"/>
      <c r="G43" s="1594"/>
      <c r="H43" s="1595"/>
      <c r="I43" s="1597"/>
      <c r="J43" s="1614"/>
      <c r="K43" s="323"/>
      <c r="L43" s="324"/>
      <c r="M43" s="324"/>
      <c r="N43" s="324"/>
      <c r="O43" s="324"/>
      <c r="P43" s="324"/>
      <c r="Q43" s="325"/>
      <c r="R43" s="324"/>
      <c r="S43" s="324"/>
      <c r="T43" s="324"/>
      <c r="U43" s="324"/>
      <c r="V43" s="326"/>
    </row>
    <row r="44" spans="1:23" ht="17.25" customHeight="1" thickTop="1">
      <c r="A44" s="1616"/>
      <c r="B44" s="1584" t="s">
        <v>475</v>
      </c>
      <c r="C44" s="1585"/>
      <c r="D44" s="1591">
        <f>SUM(D38:D43)</f>
        <v>0</v>
      </c>
      <c r="E44" s="1591">
        <f>SUM(E38:E43)</f>
        <v>0</v>
      </c>
      <c r="F44" s="1589"/>
      <c r="G44" s="1589"/>
      <c r="H44" s="1589"/>
      <c r="I44" s="1589"/>
      <c r="J44" s="1589"/>
      <c r="K44" s="331">
        <f>K38+K40+K42</f>
        <v>0</v>
      </c>
      <c r="L44" s="332">
        <f t="shared" ref="L44:V44" si="4">L38+L40+L42</f>
        <v>0</v>
      </c>
      <c r="M44" s="332">
        <f t="shared" si="4"/>
        <v>0</v>
      </c>
      <c r="N44" s="332">
        <f t="shared" si="4"/>
        <v>0</v>
      </c>
      <c r="O44" s="332">
        <f t="shared" si="4"/>
        <v>0</v>
      </c>
      <c r="P44" s="332">
        <f t="shared" si="4"/>
        <v>0</v>
      </c>
      <c r="Q44" s="333">
        <f t="shared" si="4"/>
        <v>0</v>
      </c>
      <c r="R44" s="332">
        <f t="shared" si="4"/>
        <v>0</v>
      </c>
      <c r="S44" s="332">
        <f t="shared" si="4"/>
        <v>0</v>
      </c>
      <c r="T44" s="332">
        <f t="shared" si="4"/>
        <v>0</v>
      </c>
      <c r="U44" s="332">
        <f t="shared" si="4"/>
        <v>0</v>
      </c>
      <c r="V44" s="334">
        <f t="shared" si="4"/>
        <v>0</v>
      </c>
    </row>
    <row r="45" spans="1:23" ht="17.25" customHeight="1" thickBot="1">
      <c r="A45" s="1617"/>
      <c r="B45" s="1540"/>
      <c r="C45" s="1586"/>
      <c r="D45" s="1592"/>
      <c r="E45" s="1592"/>
      <c r="F45" s="1590"/>
      <c r="G45" s="1590"/>
      <c r="H45" s="1590"/>
      <c r="I45" s="1590"/>
      <c r="J45" s="1590"/>
      <c r="K45" s="429">
        <f>+K39+K41+K43</f>
        <v>0</v>
      </c>
      <c r="L45" s="430">
        <f t="shared" ref="L45:V45" si="5">+L39+L41+L43</f>
        <v>0</v>
      </c>
      <c r="M45" s="430">
        <f t="shared" si="5"/>
        <v>0</v>
      </c>
      <c r="N45" s="430">
        <f t="shared" si="5"/>
        <v>0</v>
      </c>
      <c r="O45" s="430">
        <f t="shared" si="5"/>
        <v>0</v>
      </c>
      <c r="P45" s="430">
        <f t="shared" si="5"/>
        <v>0</v>
      </c>
      <c r="Q45" s="431">
        <f t="shared" si="5"/>
        <v>0</v>
      </c>
      <c r="R45" s="430">
        <f t="shared" si="5"/>
        <v>0</v>
      </c>
      <c r="S45" s="430">
        <f t="shared" si="5"/>
        <v>0</v>
      </c>
      <c r="T45" s="430">
        <f t="shared" si="5"/>
        <v>0</v>
      </c>
      <c r="U45" s="430">
        <f t="shared" si="5"/>
        <v>0</v>
      </c>
      <c r="V45" s="432">
        <f t="shared" si="5"/>
        <v>0</v>
      </c>
    </row>
    <row r="46" spans="1:23" ht="17.25" customHeight="1" thickTop="1">
      <c r="A46" s="1602" t="s">
        <v>476</v>
      </c>
      <c r="B46" s="1603"/>
      <c r="C46" s="1604"/>
      <c r="D46" s="1608">
        <f>D26+D36+D44</f>
        <v>0</v>
      </c>
      <c r="E46" s="1608">
        <f>E26+E36+E44</f>
        <v>0</v>
      </c>
      <c r="F46" s="1610"/>
      <c r="G46" s="1610"/>
      <c r="H46" s="1612"/>
      <c r="I46" s="1598"/>
      <c r="J46" s="1600"/>
      <c r="K46" s="339">
        <f>K26+K36+K44</f>
        <v>0</v>
      </c>
      <c r="L46" s="332">
        <f t="shared" ref="L46:V47" si="6">L26+L36+L44</f>
        <v>0</v>
      </c>
      <c r="M46" s="332">
        <f t="shared" si="6"/>
        <v>0</v>
      </c>
      <c r="N46" s="332">
        <f t="shared" si="6"/>
        <v>0</v>
      </c>
      <c r="O46" s="332">
        <f t="shared" si="6"/>
        <v>0</v>
      </c>
      <c r="P46" s="332">
        <f t="shared" si="6"/>
        <v>0</v>
      </c>
      <c r="Q46" s="340">
        <f t="shared" si="6"/>
        <v>0</v>
      </c>
      <c r="R46" s="341">
        <f t="shared" si="6"/>
        <v>0</v>
      </c>
      <c r="S46" s="332">
        <f t="shared" si="6"/>
        <v>0</v>
      </c>
      <c r="T46" s="332">
        <f t="shared" si="6"/>
        <v>0</v>
      </c>
      <c r="U46" s="332">
        <f t="shared" si="6"/>
        <v>0</v>
      </c>
      <c r="V46" s="334">
        <f t="shared" si="6"/>
        <v>0</v>
      </c>
    </row>
    <row r="47" spans="1:23" ht="17.25" customHeight="1" thickBot="1">
      <c r="A47" s="1605"/>
      <c r="B47" s="1606"/>
      <c r="C47" s="1607"/>
      <c r="D47" s="1609"/>
      <c r="E47" s="1609"/>
      <c r="F47" s="1611"/>
      <c r="G47" s="1611"/>
      <c r="H47" s="1613"/>
      <c r="I47" s="1599"/>
      <c r="J47" s="1601"/>
      <c r="K47" s="342">
        <f>K27+K37+K45</f>
        <v>0</v>
      </c>
      <c r="L47" s="343">
        <f t="shared" si="6"/>
        <v>0</v>
      </c>
      <c r="M47" s="343">
        <f t="shared" si="6"/>
        <v>0</v>
      </c>
      <c r="N47" s="343">
        <f t="shared" si="6"/>
        <v>0</v>
      </c>
      <c r="O47" s="343">
        <f t="shared" si="6"/>
        <v>0</v>
      </c>
      <c r="P47" s="343">
        <f t="shared" si="6"/>
        <v>0</v>
      </c>
      <c r="Q47" s="344">
        <f t="shared" si="6"/>
        <v>0</v>
      </c>
      <c r="R47" s="345">
        <f t="shared" si="6"/>
        <v>0</v>
      </c>
      <c r="S47" s="343">
        <f t="shared" si="6"/>
        <v>0</v>
      </c>
      <c r="T47" s="343">
        <f t="shared" si="6"/>
        <v>0</v>
      </c>
      <c r="U47" s="343">
        <f t="shared" si="6"/>
        <v>0</v>
      </c>
      <c r="V47" s="346">
        <f t="shared" si="6"/>
        <v>0</v>
      </c>
      <c r="W47" s="433"/>
    </row>
    <row r="48" spans="1:23" ht="9" customHeight="1"/>
    <row r="49" spans="11:22" hidden="1">
      <c r="K49" s="434"/>
      <c r="L49" s="434"/>
      <c r="M49" s="434"/>
      <c r="N49" s="434"/>
      <c r="O49" s="434"/>
      <c r="P49" s="434"/>
      <c r="Q49" s="435">
        <v>0</v>
      </c>
      <c r="R49" s="434"/>
      <c r="S49" s="434"/>
      <c r="T49" s="434">
        <v>12</v>
      </c>
      <c r="U49" s="434"/>
      <c r="V49" s="434"/>
    </row>
    <row r="50" spans="11:22" hidden="1">
      <c r="K50" s="434"/>
      <c r="L50" s="434"/>
      <c r="M50" s="434"/>
      <c r="N50" s="434"/>
      <c r="O50" s="434"/>
      <c r="P50" s="434"/>
      <c r="Q50" s="435">
        <v>0</v>
      </c>
      <c r="R50" s="434"/>
      <c r="S50" s="434"/>
      <c r="T50" s="434">
        <v>12</v>
      </c>
      <c r="U50" s="434"/>
      <c r="V50" s="434"/>
    </row>
    <row r="51" spans="11:22" hidden="1">
      <c r="K51" s="434"/>
      <c r="L51" s="434"/>
      <c r="M51" s="434"/>
      <c r="N51" s="434"/>
      <c r="O51" s="434"/>
      <c r="P51" s="434"/>
      <c r="Q51" s="435">
        <v>0</v>
      </c>
      <c r="R51" s="434"/>
      <c r="S51" s="434"/>
      <c r="T51" s="434">
        <v>12</v>
      </c>
      <c r="U51" s="434"/>
      <c r="V51" s="434"/>
    </row>
  </sheetData>
  <sheetProtection selectLockedCells="1"/>
  <mergeCells count="181">
    <mergeCell ref="G36:G37"/>
    <mergeCell ref="H36:H37"/>
    <mergeCell ref="I46:I47"/>
    <mergeCell ref="J46:J47"/>
    <mergeCell ref="A46:C47"/>
    <mergeCell ref="D46:D47"/>
    <mergeCell ref="E46:E47"/>
    <mergeCell ref="F46:F47"/>
    <mergeCell ref="G46:G47"/>
    <mergeCell ref="H46:H47"/>
    <mergeCell ref="I42:I43"/>
    <mergeCell ref="J42:J43"/>
    <mergeCell ref="B44:C45"/>
    <mergeCell ref="D44:D45"/>
    <mergeCell ref="E44:E45"/>
    <mergeCell ref="F44:F45"/>
    <mergeCell ref="G44:G45"/>
    <mergeCell ref="H44:H45"/>
    <mergeCell ref="I44:I45"/>
    <mergeCell ref="J44:J45"/>
    <mergeCell ref="A38:A45"/>
    <mergeCell ref="H40:H41"/>
    <mergeCell ref="I40:I41"/>
    <mergeCell ref="J40:J41"/>
    <mergeCell ref="D42:D43"/>
    <mergeCell ref="E42:E43"/>
    <mergeCell ref="F42:F43"/>
    <mergeCell ref="G42:G43"/>
    <mergeCell ref="H42:H43"/>
    <mergeCell ref="B40:B41"/>
    <mergeCell ref="C40:C41"/>
    <mergeCell ref="D40:D41"/>
    <mergeCell ref="E40:E41"/>
    <mergeCell ref="F40:F41"/>
    <mergeCell ref="G40:G41"/>
    <mergeCell ref="B42:B43"/>
    <mergeCell ref="C42:C43"/>
    <mergeCell ref="I36:I37"/>
    <mergeCell ref="J36:J37"/>
    <mergeCell ref="G38:G39"/>
    <mergeCell ref="H38:H39"/>
    <mergeCell ref="I38:I39"/>
    <mergeCell ref="J38:J39"/>
    <mergeCell ref="B34:B35"/>
    <mergeCell ref="C34:C35"/>
    <mergeCell ref="D34:D35"/>
    <mergeCell ref="E34:E35"/>
    <mergeCell ref="F34:F35"/>
    <mergeCell ref="G34:G35"/>
    <mergeCell ref="H34:H35"/>
    <mergeCell ref="I34:I35"/>
    <mergeCell ref="J34:J35"/>
    <mergeCell ref="B38:B39"/>
    <mergeCell ref="C38:C39"/>
    <mergeCell ref="D38:D39"/>
    <mergeCell ref="E38:E39"/>
    <mergeCell ref="F38:F39"/>
    <mergeCell ref="B36:C37"/>
    <mergeCell ref="D36:D37"/>
    <mergeCell ref="E36:E37"/>
    <mergeCell ref="F36:F37"/>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A28:A37"/>
    <mergeCell ref="B28:B29"/>
    <mergeCell ref="C28:C29"/>
    <mergeCell ref="D28:D29"/>
    <mergeCell ref="E28:E29"/>
    <mergeCell ref="F28:F29"/>
    <mergeCell ref="I24:I25"/>
    <mergeCell ref="J24:J25"/>
    <mergeCell ref="B26:C27"/>
    <mergeCell ref="D26:D27"/>
    <mergeCell ref="E26:E27"/>
    <mergeCell ref="F26:F27"/>
    <mergeCell ref="G26:G27"/>
    <mergeCell ref="H26:H27"/>
    <mergeCell ref="I26:I27"/>
    <mergeCell ref="J26:J27"/>
    <mergeCell ref="G28:G29"/>
    <mergeCell ref="H28:H29"/>
    <mergeCell ref="I28:I29"/>
    <mergeCell ref="J28:J29"/>
    <mergeCell ref="B30:B31"/>
    <mergeCell ref="C30:C31"/>
    <mergeCell ref="D30:D31"/>
    <mergeCell ref="E30:E31"/>
    <mergeCell ref="H20:H21"/>
    <mergeCell ref="I20:I21"/>
    <mergeCell ref="J20:J21"/>
    <mergeCell ref="H22:H23"/>
    <mergeCell ref="I22:I23"/>
    <mergeCell ref="J22:J23"/>
    <mergeCell ref="B24:B25"/>
    <mergeCell ref="C24:C25"/>
    <mergeCell ref="D24:D25"/>
    <mergeCell ref="E24:E25"/>
    <mergeCell ref="F24:F25"/>
    <mergeCell ref="G24:G25"/>
    <mergeCell ref="H24:H25"/>
    <mergeCell ref="B22:B23"/>
    <mergeCell ref="C22:C23"/>
    <mergeCell ref="D22:D23"/>
    <mergeCell ref="E22:E23"/>
    <mergeCell ref="F22:F23"/>
    <mergeCell ref="G22:G23"/>
    <mergeCell ref="B20:B21"/>
    <mergeCell ref="C20:C21"/>
    <mergeCell ref="D20:D21"/>
    <mergeCell ref="E20:E21"/>
    <mergeCell ref="F20:F21"/>
    <mergeCell ref="S12:S13"/>
    <mergeCell ref="A11:A13"/>
    <mergeCell ref="B11:B13"/>
    <mergeCell ref="H14:H15"/>
    <mergeCell ref="I14:I15"/>
    <mergeCell ref="J14:J15"/>
    <mergeCell ref="B16:B17"/>
    <mergeCell ref="C16:C17"/>
    <mergeCell ref="D16:D17"/>
    <mergeCell ref="E16:E17"/>
    <mergeCell ref="F16:F17"/>
    <mergeCell ref="G16:G17"/>
    <mergeCell ref="H16:H17"/>
    <mergeCell ref="I16:I17"/>
    <mergeCell ref="J16:J17"/>
    <mergeCell ref="A14:A27"/>
    <mergeCell ref="B14:B15"/>
    <mergeCell ref="C14:C15"/>
    <mergeCell ref="D14:D15"/>
    <mergeCell ref="E14:E15"/>
    <mergeCell ref="F14:F15"/>
    <mergeCell ref="G14:G15"/>
    <mergeCell ref="N12:N13"/>
    <mergeCell ref="O12:O13"/>
    <mergeCell ref="Q12:Q13"/>
    <mergeCell ref="B18:B19"/>
    <mergeCell ref="C18:C19"/>
    <mergeCell ref="D18:D19"/>
    <mergeCell ref="E18:E19"/>
    <mergeCell ref="F18:F19"/>
    <mergeCell ref="G18:G19"/>
    <mergeCell ref="H18:H19"/>
    <mergeCell ref="I18:I19"/>
    <mergeCell ref="J18:J19"/>
    <mergeCell ref="R12:R13"/>
    <mergeCell ref="G20:G21"/>
    <mergeCell ref="O11:P11"/>
    <mergeCell ref="Q11:T11"/>
    <mergeCell ref="U11:V11"/>
    <mergeCell ref="C12:C13"/>
    <mergeCell ref="D12:D13"/>
    <mergeCell ref="E12:E13"/>
    <mergeCell ref="F12:F13"/>
    <mergeCell ref="G12:G13"/>
    <mergeCell ref="H12:H13"/>
    <mergeCell ref="I12:I13"/>
    <mergeCell ref="D11:E11"/>
    <mergeCell ref="F11:G11"/>
    <mergeCell ref="H11:J11"/>
    <mergeCell ref="K11:N11"/>
    <mergeCell ref="J12:J13"/>
    <mergeCell ref="K12:K13"/>
    <mergeCell ref="L12:L13"/>
    <mergeCell ref="M12:M13"/>
    <mergeCell ref="T12:T13"/>
    <mergeCell ref="U12:U13"/>
    <mergeCell ref="V12:V13"/>
    <mergeCell ref="P12:P13"/>
  </mergeCells>
  <phoneticPr fontId="2"/>
  <dataValidations count="2">
    <dataValidation imeMode="hiragana" allowBlank="1" showInputMessage="1" showErrorMessage="1" sqref="B22 F42:G42 B42 J42 F40:G40 F38:G38 B38 J38 F32:G32 B32 F34:G34 F30:G30 B30 J30 F28:G28 B28 J28 F24:G24 B24 J22 F20:G20 B20 J20 F18:G18 B18 J18 F16:G16 B16 J16 J14 F14:G14 F22:G22 B14 J24 J32 B34 B40 J40 J34" xr:uid="{A040EB4A-D61E-4758-B622-B036575A604A}"/>
    <dataValidation imeMode="halfAlpha" allowBlank="1" showInputMessage="1" showErrorMessage="1" sqref="D36:E36 K14:V47 C42:E42 H40:I40 C40:E40 C14:E14 H34:I34 C38:E38 H38:I38 C34:E34 C32:E32 H32:I32 C30:E30 H30:I30 C28:E28 H28:I28 H42:I42 C24:E24 H24:I24 H22:I22 C22:E22 C20:E20 H20:I20 C18:E18 H18:I18 C16:E16 H16:I16 H14:I14 D26:E26 D44:E44 D46:E46" xr:uid="{C99B0DAE-7419-45EA-9CEA-A159C1FDE65C}"/>
  </dataValidations>
  <printOptions horizontalCentered="1"/>
  <pageMargins left="0.55118110236220474" right="0.19685039370078741" top="0.59055118110236227" bottom="0.19685039370078741" header="0.19685039370078741"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21</vt:i4>
      </vt:variant>
    </vt:vector>
  </HeadingPairs>
  <TitlesOfParts>
    <vt:vector size="41" baseType="lpstr">
      <vt:lpstr>作業シート</vt:lpstr>
      <vt:lpstr>目録</vt:lpstr>
      <vt:lpstr>記載要領</vt:lpstr>
      <vt:lpstr>1-1施設と法人</vt:lpstr>
      <vt:lpstr>1-2施設と法人</vt:lpstr>
      <vt:lpstr>2用地</vt:lpstr>
      <vt:lpstr>3建物</vt:lpstr>
      <vt:lpstr>4運営</vt:lpstr>
      <vt:lpstr>【添付】法人調書</vt:lpstr>
      <vt:lpstr>5資金計画</vt:lpstr>
      <vt:lpstr>【添付】機構借入額積算</vt:lpstr>
      <vt:lpstr>【添付】機構協議内容</vt:lpstr>
      <vt:lpstr>【添付】市中銀行協議内容</vt:lpstr>
      <vt:lpstr>【添付】補助（予定）額算出内訳</vt:lpstr>
      <vt:lpstr>▲申請額内訳 (幼保連携型安心こども)</vt:lpstr>
      <vt:lpstr>▲申請額内訳 (保育所型型安心こども)</vt:lpstr>
      <vt:lpstr>【添付】実支出額</vt:lpstr>
      <vt:lpstr>【添付】機構償還計画(月賦） </vt:lpstr>
      <vt:lpstr>【添付】償還計画(銀行)</vt:lpstr>
      <vt:lpstr>【添付】既往借入金の状況</vt:lpstr>
      <vt:lpstr>【添付】既往借入金の状況!Print_Area</vt:lpstr>
      <vt:lpstr>【添付】機構協議内容!Print_Area</vt:lpstr>
      <vt:lpstr>【添付】機構借入額積算!Print_Area</vt:lpstr>
      <vt:lpstr>'【添付】機構償還計画(月賦） '!Print_Area</vt:lpstr>
      <vt:lpstr>【添付】市中銀行協議内容!Print_Area</vt:lpstr>
      <vt:lpstr>【添付】実支出額!Print_Area</vt:lpstr>
      <vt:lpstr>'【添付】償還計画(銀行)'!Print_Area</vt:lpstr>
      <vt:lpstr>'【添付】補助（予定）額算出内訳'!Print_Area</vt:lpstr>
      <vt:lpstr>【添付】法人調書!Print_Area</vt:lpstr>
      <vt:lpstr>'▲申請額内訳 (保育所型型安心こども)'!Print_Area</vt:lpstr>
      <vt:lpstr>'▲申請額内訳 (幼保連携型安心こども)'!Print_Area</vt:lpstr>
      <vt:lpstr>'1-1施設と法人'!Print_Area</vt:lpstr>
      <vt:lpstr>'1-2施設と法人'!Print_Area</vt:lpstr>
      <vt:lpstr>'2用地'!Print_Area</vt:lpstr>
      <vt:lpstr>'3建物'!Print_Area</vt:lpstr>
      <vt:lpstr>'4運営'!Print_Area</vt:lpstr>
      <vt:lpstr>'5資金計画'!Print_Area</vt:lpstr>
      <vt:lpstr>記載要領!Print_Area</vt:lpstr>
      <vt:lpstr>目録!Print_Area</vt:lpstr>
      <vt:lpstr>'【添付】機構償還計画(月賦） '!Print_Titles</vt:lpstr>
      <vt:lpstr>目録!Print_Titles</vt:lpstr>
    </vt:vector>
  </TitlesOfParts>
  <Company>倉敷市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aps12-042</dc:creator>
  <cp:lastModifiedBy>藤井　竜也</cp:lastModifiedBy>
  <cp:lastPrinted>2026-05-28T02:37:29Z</cp:lastPrinted>
  <dcterms:created xsi:type="dcterms:W3CDTF">2004-03-08T06:10:08Z</dcterms:created>
  <dcterms:modified xsi:type="dcterms:W3CDTF">2026-06-09T02:11:50Z</dcterms:modified>
</cp:coreProperties>
</file>