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老人\r08-03_倉敷市社会福祉施設等整備事業募集要領（非常用自家発電設備整備）\"/>
    </mc:Choice>
  </mc:AlternateContent>
  <xr:revisionPtr revIDLastSave="0" documentId="13_ncr:1_{54E59118-E496-4014-9F52-83D9FC8BA088}" xr6:coauthVersionLast="47" xr6:coauthVersionMax="47" xr10:uidLastSave="{00000000-0000-0000-0000-000000000000}"/>
  <bookViews>
    <workbookView xWindow="-120" yWindow="-120" windowWidth="29040" windowHeight="15720" tabRatio="868" xr2:uid="{00000000-000D-0000-FFFF-FFFF00000000}"/>
  </bookViews>
  <sheets>
    <sheet name="目録" sheetId="25" r:id="rId1"/>
    <sheet name="記載要領" sheetId="27" r:id="rId2"/>
    <sheet name="1施設・2建物 " sheetId="24" r:id="rId3"/>
    <sheet name="3資金計画" sheetId="18" r:id="rId4"/>
    <sheet name="【添付】機構借入額積算" sheetId="29" r:id="rId5"/>
    <sheet name="【添付】機構協議内容" sheetId="30" r:id="rId6"/>
    <sheet name="【添付】市中銀行協議内容" sheetId="31" r:id="rId7"/>
    <sheet name="【添付】機構償還計画(月賦） " sheetId="32" r:id="rId8"/>
    <sheet name="【添付】償還計画(銀行)" sheetId="33" r:id="rId9"/>
    <sheet name="【添付】既往借入金の状況" sheetId="34" r:id="rId10"/>
    <sheet name="4補助額算出内訳（自家発）" sheetId="15" r:id="rId11"/>
  </sheets>
  <externalReferences>
    <externalReference r:id="rId12"/>
    <externalReference r:id="rId13"/>
    <externalReference r:id="rId14"/>
    <externalReference r:id="rId15"/>
  </externalReferences>
  <definedNames>
    <definedName name="_Key1" localSheetId="9" hidden="1">#REF!</definedName>
    <definedName name="_Key1" localSheetId="7" hidden="1">[1]財務状況○!#REF!</definedName>
    <definedName name="_Key1" hidden="1">[1]財務状況○!#REF!</definedName>
    <definedName name="_Order1" localSheetId="9" hidden="1">255</definedName>
    <definedName name="_Order1" hidden="1">0</definedName>
    <definedName name="_Sort" localSheetId="9" hidden="1">#REF!</definedName>
    <definedName name="_Sort" localSheetId="7" hidden="1">#REF!</definedName>
    <definedName name="_Sort" hidden="1">#REF!</definedName>
    <definedName name="ai" localSheetId="9">#REF!</definedName>
    <definedName name="ai" localSheetId="7">#REF!</definedName>
    <definedName name="ai">#REF!</definedName>
    <definedName name="kkakaa" localSheetId="9" hidden="1">#REF!</definedName>
    <definedName name="kkakaa" localSheetId="7" hidden="1">#REF!</definedName>
    <definedName name="kkakaa" hidden="1">#REF!</definedName>
    <definedName name="ko" hidden="1">[1]財務状況○!#REF!</definedName>
    <definedName name="_xlnm.Print_Area" localSheetId="9">【添付】既往借入金の状況!$A$1:$V$51</definedName>
    <definedName name="_xlnm.Print_Area" localSheetId="5">【添付】機構協議内容!$A$1:$L$50</definedName>
    <definedName name="_xlnm.Print_Area" localSheetId="4">【添付】機構借入額積算!$A$2:$AF$45</definedName>
    <definedName name="_xlnm.Print_Area" localSheetId="7">'【添付】機構償還計画(月賦） '!$A$1:$M$80</definedName>
    <definedName name="_xlnm.Print_Area" localSheetId="6">【添付】市中銀行協議内容!$A$1:$L$50</definedName>
    <definedName name="_xlnm.Print_Area" localSheetId="8">'【添付】償還計画(銀行)'!$A$2:$P$37</definedName>
    <definedName name="_xlnm.Print_Area" localSheetId="2">'1施設・2建物 '!$A$1:$K$87</definedName>
    <definedName name="_xlnm.Print_Area" localSheetId="3">'3資金計画'!$A$1:$AF$35</definedName>
    <definedName name="_xlnm.Print_Area" localSheetId="10">'4補助額算出内訳（自家発）'!$A$2:$L$31</definedName>
    <definedName name="_xlnm.Print_Area" localSheetId="1">記載要領!$A$1:$C$31</definedName>
    <definedName name="_xlnm.Print_Area" localSheetId="0">目録!$A$1:$F$38</definedName>
    <definedName name="_xlnm.Print_Titles" localSheetId="7">'【添付】機構償還計画(月賦） '!$1:$8</definedName>
    <definedName name="_xlnm.Print_Titles" localSheetId="0">目録!$1:$2</definedName>
    <definedName name="satei" hidden="1">255</definedName>
    <definedName name="Z_31837AC1_2DDB_4F99_8C76_13BFEDC2908B_.wvu.PrintArea" localSheetId="7" hidden="1">'【添付】機構償還計画(月賦） '!$A$1:$M$377</definedName>
    <definedName name="Z_31837AC1_2DDB_4F99_8C76_13BFEDC2908B_.wvu.PrintTitles" localSheetId="7" hidden="1">'【添付】機構償還計画(月賦） '!$1:$8</definedName>
    <definedName name="Z_472F4D48_4D30_4BEE_B5FA_0BB41DF52E73_.wvu.PrintArea" localSheetId="4" hidden="1">【添付】機構借入額積算!$A$2:$AF$44</definedName>
    <definedName name="あ" localSheetId="9" hidden="1">#REF!</definedName>
    <definedName name="あ" localSheetId="7" hidden="1">#REF!</definedName>
    <definedName name="あ" hidden="1">#REF!</definedName>
    <definedName name="あ１" localSheetId="9">#REF!</definedName>
    <definedName name="あ１" localSheetId="7">#REF!</definedName>
    <definedName name="あ１" localSheetId="1">#REF!</definedName>
    <definedName name="あ１" localSheetId="0">#REF!</definedName>
    <definedName name="あ１">#REF!</definedName>
    <definedName name="い" localSheetId="7" hidden="1">#REF!</definedName>
    <definedName name="い" hidden="1">#REF!</definedName>
    <definedName name="げんかしょうきゃく" hidden="1">#REF!</definedName>
    <definedName name="じじじ" hidden="1">#REF!</definedName>
    <definedName name="しゅうし" hidden="1">#REF!</definedName>
    <definedName name="ははは" hidden="1">#REF!</definedName>
    <definedName name="査定根拠" hidden="1">0</definedName>
    <definedName name="自家発について">#REF!</definedName>
    <definedName name="借入金" localSheetId="4" hidden="1">#REF!</definedName>
    <definedName name="借入金" localSheetId="7" hidden="1">#REF!</definedName>
    <definedName name="借入金" hidden="1">#REF!</definedName>
    <definedName name="借入償還。" localSheetId="4" hidden="1">[2]財務状況!#REF!</definedName>
    <definedName name="借入償還。" localSheetId="7" hidden="1">[2]財務状況!#REF!</definedName>
    <definedName name="借入償還。" hidden="1">[2]財務状況!#REF!</definedName>
    <definedName name="償還２" localSheetId="9" hidden="1">#REF!</definedName>
    <definedName name="償還２" localSheetId="7" hidden="1">#REF!</definedName>
    <definedName name="償還２" hidden="1">#REF!</definedName>
    <definedName name="償還計画表" localSheetId="9" hidden="1">[3]財務状況!#REF!</definedName>
    <definedName name="償還計画表" localSheetId="7" hidden="1">[4]財務状況!#REF!</definedName>
    <definedName name="償還計画表" hidden="1">[4]財務状況!#REF!</definedName>
    <definedName name="人件費算出" localSheetId="9" hidden="1">#REF!</definedName>
    <definedName name="人件費算出" localSheetId="7" hidden="1">#REF!</definedName>
    <definedName name="人件費算出" hidden="1">#REF!</definedName>
    <definedName name="人件費算出菅野" hidden="1">0</definedName>
    <definedName name="人件費積算" localSheetId="7"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5" l="1"/>
  <c r="V45" i="34"/>
  <c r="U45" i="34"/>
  <c r="T45" i="34"/>
  <c r="S45" i="34"/>
  <c r="R45" i="34"/>
  <c r="Q45" i="34"/>
  <c r="P45" i="34"/>
  <c r="O45" i="34"/>
  <c r="N45" i="34"/>
  <c r="M45" i="34"/>
  <c r="L45" i="34"/>
  <c r="K45" i="34"/>
  <c r="V44" i="34"/>
  <c r="U44" i="34"/>
  <c r="T44" i="34"/>
  <c r="S44" i="34"/>
  <c r="R44" i="34"/>
  <c r="Q44" i="34"/>
  <c r="P44" i="34"/>
  <c r="O44" i="34"/>
  <c r="N44" i="34"/>
  <c r="M44" i="34"/>
  <c r="L44" i="34"/>
  <c r="K44" i="34"/>
  <c r="E44" i="34"/>
  <c r="D44" i="34"/>
  <c r="V37" i="34"/>
  <c r="U37" i="34"/>
  <c r="T37" i="34"/>
  <c r="S37" i="34"/>
  <c r="S47" i="34" s="1"/>
  <c r="R37" i="34"/>
  <c r="Q37" i="34"/>
  <c r="P37" i="34"/>
  <c r="O37" i="34"/>
  <c r="O47" i="34" s="1"/>
  <c r="N37" i="34"/>
  <c r="M37" i="34"/>
  <c r="L37" i="34"/>
  <c r="K37" i="34"/>
  <c r="K47" i="34" s="1"/>
  <c r="V36" i="34"/>
  <c r="U36" i="34"/>
  <c r="T36" i="34"/>
  <c r="S36" i="34"/>
  <c r="S46" i="34" s="1"/>
  <c r="R36" i="34"/>
  <c r="Q36" i="34"/>
  <c r="P36" i="34"/>
  <c r="O36" i="34"/>
  <c r="O46" i="34" s="1"/>
  <c r="N36" i="34"/>
  <c r="M36" i="34"/>
  <c r="L36" i="34"/>
  <c r="K36" i="34"/>
  <c r="K46" i="34" s="1"/>
  <c r="E36" i="34"/>
  <c r="D36" i="34"/>
  <c r="V27" i="34"/>
  <c r="V47" i="34" s="1"/>
  <c r="U27" i="34"/>
  <c r="U47" i="34" s="1"/>
  <c r="T27" i="34"/>
  <c r="T47" i="34" s="1"/>
  <c r="S27" i="34"/>
  <c r="R27" i="34"/>
  <c r="R47" i="34" s="1"/>
  <c r="Q27" i="34"/>
  <c r="Q47" i="34" s="1"/>
  <c r="P27" i="34"/>
  <c r="P47" i="34" s="1"/>
  <c r="O27" i="34"/>
  <c r="N27" i="34"/>
  <c r="N47" i="34" s="1"/>
  <c r="M27" i="34"/>
  <c r="M47" i="34" s="1"/>
  <c r="L27" i="34"/>
  <c r="L47" i="34" s="1"/>
  <c r="K27" i="34"/>
  <c r="V26" i="34"/>
  <c r="V46" i="34" s="1"/>
  <c r="U26" i="34"/>
  <c r="U46" i="34" s="1"/>
  <c r="T26" i="34"/>
  <c r="T46" i="34" s="1"/>
  <c r="S26" i="34"/>
  <c r="R26" i="34"/>
  <c r="R46" i="34" s="1"/>
  <c r="Q26" i="34"/>
  <c r="Q46" i="34" s="1"/>
  <c r="P26" i="34"/>
  <c r="P46" i="34" s="1"/>
  <c r="O26" i="34"/>
  <c r="N26" i="34"/>
  <c r="N46" i="34" s="1"/>
  <c r="M26" i="34"/>
  <c r="M46" i="34" s="1"/>
  <c r="L26" i="34"/>
  <c r="L46" i="34" s="1"/>
  <c r="K26" i="34"/>
  <c r="E26" i="34"/>
  <c r="E46" i="34" s="1"/>
  <c r="D26" i="34"/>
  <c r="D46" i="34" s="1"/>
  <c r="S12" i="34"/>
  <c r="R12" i="34"/>
  <c r="Q12" i="34"/>
  <c r="M12" i="34"/>
  <c r="N12" i="34" s="1"/>
  <c r="L12" i="34"/>
  <c r="O12" i="34" l="1"/>
  <c r="T12" i="34"/>
  <c r="U12" i="34" l="1"/>
  <c r="P12" i="34"/>
  <c r="V12" i="34" s="1"/>
  <c r="D15" i="33" l="1"/>
  <c r="F15" i="33" s="1"/>
  <c r="E15" i="33"/>
  <c r="I15" i="33"/>
  <c r="I35" i="33" s="1"/>
  <c r="I16" i="33"/>
  <c r="D17" i="33"/>
  <c r="I17" i="33"/>
  <c r="D18" i="33"/>
  <c r="I18" i="33"/>
  <c r="D19" i="33"/>
  <c r="I19" i="33"/>
  <c r="D20" i="33"/>
  <c r="I20" i="33"/>
  <c r="D21" i="33"/>
  <c r="I21" i="33"/>
  <c r="D22" i="33"/>
  <c r="I22" i="33"/>
  <c r="D23" i="33"/>
  <c r="I23" i="33"/>
  <c r="D24" i="33"/>
  <c r="I24" i="33"/>
  <c r="D25" i="33"/>
  <c r="I25" i="33"/>
  <c r="D26" i="33"/>
  <c r="I26" i="33"/>
  <c r="D27" i="33"/>
  <c r="I27" i="33"/>
  <c r="D28" i="33"/>
  <c r="I28" i="33"/>
  <c r="D29" i="33"/>
  <c r="I29" i="33"/>
  <c r="D30" i="33"/>
  <c r="I30" i="33"/>
  <c r="D31" i="33"/>
  <c r="I31" i="33"/>
  <c r="D32" i="33"/>
  <c r="I32" i="33"/>
  <c r="D33" i="33"/>
  <c r="I33" i="33"/>
  <c r="D34" i="33"/>
  <c r="I34" i="33"/>
  <c r="J35" i="33"/>
  <c r="K35" i="33"/>
  <c r="L35" i="33"/>
  <c r="M35" i="33"/>
  <c r="N35" i="33"/>
  <c r="O35" i="33"/>
  <c r="M371" i="32"/>
  <c r="M370" i="32"/>
  <c r="L369" i="32"/>
  <c r="K369" i="32"/>
  <c r="J369" i="32"/>
  <c r="I369" i="32"/>
  <c r="M368" i="32"/>
  <c r="M367" i="32"/>
  <c r="M366" i="32"/>
  <c r="M365" i="32"/>
  <c r="M364" i="32"/>
  <c r="M363" i="32"/>
  <c r="M362" i="32"/>
  <c r="M361" i="32"/>
  <c r="M360" i="32"/>
  <c r="M359" i="32"/>
  <c r="M358" i="32"/>
  <c r="M357" i="32"/>
  <c r="M356" i="32"/>
  <c r="M355" i="32"/>
  <c r="M354" i="32"/>
  <c r="M353" i="32"/>
  <c r="M352" i="32"/>
  <c r="M351" i="32"/>
  <c r="M350" i="32"/>
  <c r="M349" i="32"/>
  <c r="M348" i="32"/>
  <c r="M347" i="32"/>
  <c r="M346" i="32"/>
  <c r="M345" i="32"/>
  <c r="M344" i="32"/>
  <c r="M343" i="32"/>
  <c r="M342" i="32"/>
  <c r="M341" i="32"/>
  <c r="M340" i="32"/>
  <c r="M339" i="32"/>
  <c r="M338" i="32"/>
  <c r="M337" i="32"/>
  <c r="M336" i="32"/>
  <c r="M335" i="32"/>
  <c r="M334" i="32"/>
  <c r="M333" i="32"/>
  <c r="M332" i="32"/>
  <c r="M331" i="32"/>
  <c r="M330" i="32"/>
  <c r="M329" i="32"/>
  <c r="M328" i="32"/>
  <c r="M327" i="32"/>
  <c r="M326" i="32"/>
  <c r="M325" i="32"/>
  <c r="M324" i="32"/>
  <c r="M323" i="32"/>
  <c r="M322" i="32"/>
  <c r="M321" i="32"/>
  <c r="M320" i="32"/>
  <c r="M319" i="32"/>
  <c r="M318" i="32"/>
  <c r="M317" i="32"/>
  <c r="M316" i="32"/>
  <c r="M315" i="32"/>
  <c r="M314" i="32"/>
  <c r="M313" i="32"/>
  <c r="M312" i="32"/>
  <c r="M311" i="32"/>
  <c r="M310" i="32"/>
  <c r="M309" i="32"/>
  <c r="M308" i="32"/>
  <c r="M307" i="32"/>
  <c r="M306" i="32"/>
  <c r="M305" i="32"/>
  <c r="M304" i="32"/>
  <c r="M303" i="32"/>
  <c r="M302" i="32"/>
  <c r="M301" i="32"/>
  <c r="M300" i="32"/>
  <c r="M299" i="32"/>
  <c r="M298" i="32"/>
  <c r="M297" i="32"/>
  <c r="M296" i="32"/>
  <c r="M295" i="32"/>
  <c r="M294" i="32"/>
  <c r="M293" i="32"/>
  <c r="M292" i="32"/>
  <c r="M291" i="32"/>
  <c r="M290" i="32"/>
  <c r="M289" i="32"/>
  <c r="M288" i="32"/>
  <c r="M287" i="32"/>
  <c r="M286" i="32"/>
  <c r="M285" i="32"/>
  <c r="M284" i="32"/>
  <c r="M283" i="32"/>
  <c r="M282" i="32"/>
  <c r="M281" i="32"/>
  <c r="M280" i="32"/>
  <c r="M279" i="32"/>
  <c r="M278" i="32"/>
  <c r="M277" i="32"/>
  <c r="M276" i="32"/>
  <c r="M275" i="32"/>
  <c r="M274" i="32"/>
  <c r="M273" i="32"/>
  <c r="M272" i="32"/>
  <c r="M271" i="32"/>
  <c r="M270" i="32"/>
  <c r="M269" i="32"/>
  <c r="M268" i="32"/>
  <c r="M267" i="32"/>
  <c r="M266" i="32"/>
  <c r="M265" i="32"/>
  <c r="M264" i="32"/>
  <c r="M263" i="32"/>
  <c r="M262" i="32"/>
  <c r="M261" i="32"/>
  <c r="M260" i="32"/>
  <c r="M259" i="32"/>
  <c r="M258" i="32"/>
  <c r="M257" i="32"/>
  <c r="M256" i="32"/>
  <c r="M255" i="32"/>
  <c r="M254" i="32"/>
  <c r="M253" i="32"/>
  <c r="M252" i="32"/>
  <c r="M251" i="32"/>
  <c r="M250" i="32"/>
  <c r="M249" i="32"/>
  <c r="M248" i="32"/>
  <c r="M247" i="32"/>
  <c r="M246" i="32"/>
  <c r="M245" i="32"/>
  <c r="M244" i="32"/>
  <c r="M243" i="32"/>
  <c r="M242" i="32"/>
  <c r="M241" i="32"/>
  <c r="M240" i="32"/>
  <c r="M239" i="32"/>
  <c r="M238" i="32"/>
  <c r="M237" i="32"/>
  <c r="M236" i="32"/>
  <c r="M235" i="32"/>
  <c r="M234" i="32"/>
  <c r="M233" i="32"/>
  <c r="M232" i="32"/>
  <c r="M231" i="32"/>
  <c r="M230" i="32"/>
  <c r="M229" i="32"/>
  <c r="M228" i="32"/>
  <c r="M227" i="32"/>
  <c r="M226" i="32"/>
  <c r="M225" i="32"/>
  <c r="M224" i="32"/>
  <c r="M223" i="32"/>
  <c r="M222" i="32"/>
  <c r="M221" i="32"/>
  <c r="M220" i="32"/>
  <c r="M219" i="32"/>
  <c r="M218" i="32"/>
  <c r="M217" i="32"/>
  <c r="M216" i="32"/>
  <c r="M215" i="32"/>
  <c r="M214" i="32"/>
  <c r="M213" i="32"/>
  <c r="M212" i="32"/>
  <c r="M211" i="32"/>
  <c r="M210" i="32"/>
  <c r="M209" i="32"/>
  <c r="M208" i="32"/>
  <c r="M207" i="32"/>
  <c r="M206" i="32"/>
  <c r="M205" i="32"/>
  <c r="M204" i="32"/>
  <c r="M203" i="32"/>
  <c r="M202" i="32"/>
  <c r="M201" i="32"/>
  <c r="M200" i="32"/>
  <c r="M199" i="32"/>
  <c r="M198" i="32"/>
  <c r="M197" i="32"/>
  <c r="M196" i="32"/>
  <c r="M195" i="32"/>
  <c r="M194" i="32"/>
  <c r="M193" i="32"/>
  <c r="M192" i="32"/>
  <c r="M191" i="32"/>
  <c r="M190" i="32"/>
  <c r="M189" i="32"/>
  <c r="M188" i="32"/>
  <c r="M187" i="32"/>
  <c r="M186" i="32"/>
  <c r="M185" i="32"/>
  <c r="M184" i="32"/>
  <c r="M183" i="32"/>
  <c r="M182" i="32"/>
  <c r="M181" i="32"/>
  <c r="M180" i="32"/>
  <c r="M179" i="32"/>
  <c r="M178" i="32"/>
  <c r="M177" i="32"/>
  <c r="M176" i="32"/>
  <c r="M175" i="32"/>
  <c r="M174" i="32"/>
  <c r="M173" i="32"/>
  <c r="M172" i="32"/>
  <c r="M171" i="32"/>
  <c r="M170" i="32"/>
  <c r="M169" i="32"/>
  <c r="M168" i="32"/>
  <c r="M167" i="32"/>
  <c r="M166" i="32"/>
  <c r="M165" i="32"/>
  <c r="M164" i="32"/>
  <c r="M163" i="32"/>
  <c r="M162" i="32"/>
  <c r="M161" i="32"/>
  <c r="M160" i="32"/>
  <c r="M159" i="32"/>
  <c r="M158" i="32"/>
  <c r="M157" i="32"/>
  <c r="M156" i="32"/>
  <c r="M155" i="32"/>
  <c r="M154" i="32"/>
  <c r="M153" i="32"/>
  <c r="M152" i="32"/>
  <c r="M151" i="32"/>
  <c r="M150" i="32"/>
  <c r="M149" i="32"/>
  <c r="M148" i="32"/>
  <c r="M147" i="32"/>
  <c r="M146" i="32"/>
  <c r="M145" i="32"/>
  <c r="M144" i="32"/>
  <c r="M143" i="32"/>
  <c r="M142" i="32"/>
  <c r="M141" i="32"/>
  <c r="M140" i="32"/>
  <c r="M139" i="32"/>
  <c r="M138" i="32"/>
  <c r="M137" i="32"/>
  <c r="M136" i="32"/>
  <c r="M135" i="32"/>
  <c r="M134" i="32"/>
  <c r="M133" i="32"/>
  <c r="M132" i="32"/>
  <c r="M131" i="32"/>
  <c r="M130" i="32"/>
  <c r="M129" i="32"/>
  <c r="M128" i="32"/>
  <c r="M127" i="32"/>
  <c r="M126" i="32"/>
  <c r="M125" i="32"/>
  <c r="M124" i="32"/>
  <c r="M123" i="32"/>
  <c r="M122" i="32"/>
  <c r="M121" i="32"/>
  <c r="M120" i="32"/>
  <c r="M119" i="32"/>
  <c r="M118" i="32"/>
  <c r="M117" i="32"/>
  <c r="M116" i="32"/>
  <c r="M115" i="32"/>
  <c r="M114" i="32"/>
  <c r="M113" i="32"/>
  <c r="M112" i="32"/>
  <c r="M111" i="32"/>
  <c r="M110" i="32"/>
  <c r="M109" i="32"/>
  <c r="M108" i="32"/>
  <c r="M107" i="32"/>
  <c r="M106" i="32"/>
  <c r="M105" i="32"/>
  <c r="M104" i="32"/>
  <c r="M103" i="32"/>
  <c r="M102" i="32"/>
  <c r="M101" i="32"/>
  <c r="M100" i="32"/>
  <c r="M99" i="32"/>
  <c r="M98" i="32"/>
  <c r="M97" i="32"/>
  <c r="M96" i="32"/>
  <c r="M95" i="32"/>
  <c r="M94" i="32"/>
  <c r="M93" i="32"/>
  <c r="M92" i="32"/>
  <c r="M91" i="32"/>
  <c r="M90" i="32"/>
  <c r="M89" i="32"/>
  <c r="M88" i="32"/>
  <c r="M87" i="32"/>
  <c r="M86" i="32"/>
  <c r="M85" i="32"/>
  <c r="M84" i="32"/>
  <c r="M83" i="32"/>
  <c r="M82" i="32"/>
  <c r="M81" i="32"/>
  <c r="M80" i="32"/>
  <c r="M79" i="32"/>
  <c r="M78" i="32"/>
  <c r="M77" i="32"/>
  <c r="M76" i="32"/>
  <c r="M75" i="32"/>
  <c r="M74" i="32"/>
  <c r="M73" i="32"/>
  <c r="M72" i="32"/>
  <c r="M71" i="32"/>
  <c r="M70" i="32"/>
  <c r="M69" i="32"/>
  <c r="M68" i="32"/>
  <c r="M67" i="32"/>
  <c r="M66" i="32"/>
  <c r="M65" i="32"/>
  <c r="M64" i="32"/>
  <c r="M63" i="32"/>
  <c r="M62" i="32"/>
  <c r="M61" i="32"/>
  <c r="M60" i="32"/>
  <c r="M59" i="32"/>
  <c r="M58" i="32"/>
  <c r="M57" i="32"/>
  <c r="M56" i="32"/>
  <c r="M55" i="32"/>
  <c r="M54" i="32"/>
  <c r="M53" i="32"/>
  <c r="M52" i="32"/>
  <c r="M51" i="32"/>
  <c r="M50" i="32"/>
  <c r="M49" i="32"/>
  <c r="M48" i="32"/>
  <c r="M47" i="32"/>
  <c r="M46" i="32"/>
  <c r="M45" i="32"/>
  <c r="M44" i="32"/>
  <c r="D44" i="32"/>
  <c r="C44" i="32"/>
  <c r="B44" i="32" s="1"/>
  <c r="M43" i="32"/>
  <c r="D43" i="32"/>
  <c r="C43" i="32"/>
  <c r="B43" i="32" s="1"/>
  <c r="M42" i="32"/>
  <c r="D42" i="32"/>
  <c r="C42" i="32"/>
  <c r="B42" i="32" s="1"/>
  <c r="M41" i="32"/>
  <c r="D41" i="32"/>
  <c r="C41" i="32"/>
  <c r="B41" i="32"/>
  <c r="M40" i="32"/>
  <c r="D40" i="32"/>
  <c r="C40" i="32"/>
  <c r="B40" i="32" s="1"/>
  <c r="M39" i="32"/>
  <c r="D39" i="32"/>
  <c r="B39" i="32" s="1"/>
  <c r="C39" i="32"/>
  <c r="M38" i="32"/>
  <c r="D38" i="32"/>
  <c r="C38" i="32"/>
  <c r="B38" i="32" s="1"/>
  <c r="M37" i="32"/>
  <c r="D37" i="32"/>
  <c r="C37" i="32"/>
  <c r="B37" i="32"/>
  <c r="H43" i="32" s="1"/>
  <c r="R22" i="32" s="1"/>
  <c r="M36" i="32"/>
  <c r="D36" i="32"/>
  <c r="C36" i="32"/>
  <c r="B36" i="32" s="1"/>
  <c r="M35" i="32"/>
  <c r="D35" i="32"/>
  <c r="C35" i="32"/>
  <c r="B35" i="32"/>
  <c r="M34" i="32"/>
  <c r="D34" i="32"/>
  <c r="C34" i="32"/>
  <c r="B34" i="32" s="1"/>
  <c r="M33" i="32"/>
  <c r="D33" i="32"/>
  <c r="C33" i="32"/>
  <c r="B33" i="32"/>
  <c r="M32" i="32"/>
  <c r="D32" i="32"/>
  <c r="C32" i="32"/>
  <c r="B32" i="32"/>
  <c r="M31" i="32"/>
  <c r="D31" i="32"/>
  <c r="C31" i="32"/>
  <c r="B31" i="32"/>
  <c r="M30" i="32"/>
  <c r="D30" i="32"/>
  <c r="C30" i="32"/>
  <c r="B30" i="32"/>
  <c r="M29" i="32"/>
  <c r="D29" i="32"/>
  <c r="C29" i="32"/>
  <c r="B29" i="32"/>
  <c r="M28" i="32"/>
  <c r="D28" i="32"/>
  <c r="C28" i="32"/>
  <c r="B28" i="32"/>
  <c r="M27" i="32"/>
  <c r="D27" i="32"/>
  <c r="C27" i="32"/>
  <c r="B27" i="32"/>
  <c r="M26" i="32"/>
  <c r="D26" i="32"/>
  <c r="C26" i="32"/>
  <c r="B26" i="32"/>
  <c r="M25" i="32"/>
  <c r="D25" i="32"/>
  <c r="C25" i="32"/>
  <c r="B25" i="32"/>
  <c r="M24" i="32"/>
  <c r="D24" i="32"/>
  <c r="C24" i="32"/>
  <c r="B24" i="32"/>
  <c r="M23" i="32"/>
  <c r="D23" i="32"/>
  <c r="C23" i="32"/>
  <c r="B23" i="32" s="1"/>
  <c r="M22" i="32"/>
  <c r="D22" i="32"/>
  <c r="C22" i="32"/>
  <c r="B22" i="32" s="1"/>
  <c r="M21" i="32"/>
  <c r="D21" i="32"/>
  <c r="C21" i="32"/>
  <c r="B21" i="32" s="1"/>
  <c r="M20" i="32"/>
  <c r="D20" i="32"/>
  <c r="C20" i="32"/>
  <c r="B20" i="32" s="1"/>
  <c r="M19" i="32"/>
  <c r="D19" i="32"/>
  <c r="C19" i="32"/>
  <c r="B19" i="32" s="1"/>
  <c r="M18" i="32"/>
  <c r="D18" i="32"/>
  <c r="C18" i="32"/>
  <c r="B18" i="32"/>
  <c r="M17" i="32"/>
  <c r="D17" i="32"/>
  <c r="C17" i="32"/>
  <c r="B17" i="32"/>
  <c r="M16" i="32"/>
  <c r="D16" i="32"/>
  <c r="C16" i="32"/>
  <c r="M15" i="32"/>
  <c r="D15" i="32"/>
  <c r="C15" i="32"/>
  <c r="B15" i="32"/>
  <c r="M14" i="32"/>
  <c r="D14" i="32"/>
  <c r="C14" i="32"/>
  <c r="B14" i="32"/>
  <c r="M13" i="32"/>
  <c r="E13" i="32"/>
  <c r="D13" i="32"/>
  <c r="B13" i="32" s="1"/>
  <c r="F13" i="32" s="1"/>
  <c r="A13" i="32" s="1"/>
  <c r="C13" i="32"/>
  <c r="M12" i="32"/>
  <c r="D12" i="32"/>
  <c r="C12" i="32"/>
  <c r="B12" i="32" s="1"/>
  <c r="Y11" i="32"/>
  <c r="M11" i="32"/>
  <c r="D11" i="32"/>
  <c r="C11" i="32"/>
  <c r="B11" i="32" s="1"/>
  <c r="AA10" i="32"/>
  <c r="Y10" i="32" s="1"/>
  <c r="M10" i="32"/>
  <c r="E10" i="32"/>
  <c r="D10" i="32"/>
  <c r="C10" i="32"/>
  <c r="E14" i="32" s="1"/>
  <c r="F14" i="32" s="1"/>
  <c r="A14" i="32" s="1"/>
  <c r="P9" i="32"/>
  <c r="M9" i="32"/>
  <c r="F9" i="32"/>
  <c r="A9" i="32" s="1"/>
  <c r="E9" i="32"/>
  <c r="D9" i="32"/>
  <c r="C9" i="32"/>
  <c r="B9" i="32"/>
  <c r="I2" i="32"/>
  <c r="G2" i="32"/>
  <c r="C2" i="32"/>
  <c r="B34" i="29"/>
  <c r="Z34" i="29" s="1"/>
  <c r="Q31" i="29"/>
  <c r="G31" i="29"/>
  <c r="Z30" i="29"/>
  <c r="Z29" i="29"/>
  <c r="Z31" i="29" s="1"/>
  <c r="B25" i="29"/>
  <c r="Z25" i="29" s="1"/>
  <c r="N21" i="29"/>
  <c r="AB21" i="29" s="1"/>
  <c r="AB20" i="29"/>
  <c r="M25" i="29" s="1"/>
  <c r="AB17" i="29"/>
  <c r="AA13" i="29"/>
  <c r="AI11" i="29"/>
  <c r="AD10" i="29"/>
  <c r="AD13" i="29" s="1"/>
  <c r="AA10" i="29"/>
  <c r="X10" i="29"/>
  <c r="X13" i="29" s="1"/>
  <c r="U10" i="29"/>
  <c r="U13" i="29" s="1"/>
  <c r="Q10" i="29"/>
  <c r="Q13" i="29" s="1"/>
  <c r="M10" i="29"/>
  <c r="M13" i="29" s="1"/>
  <c r="AI9" i="29"/>
  <c r="AI8" i="29"/>
  <c r="I8" i="29"/>
  <c r="I10" i="29" s="1"/>
  <c r="C7" i="15"/>
  <c r="D8" i="15"/>
  <c r="C8" i="15"/>
  <c r="D7" i="15"/>
  <c r="G18" i="15"/>
  <c r="G19" i="15"/>
  <c r="G20" i="15"/>
  <c r="G21" i="15"/>
  <c r="G22" i="15"/>
  <c r="G17" i="15"/>
  <c r="B8" i="15"/>
  <c r="B7" i="15"/>
  <c r="A7" i="15"/>
  <c r="I23" i="15"/>
  <c r="F7" i="15"/>
  <c r="F16" i="33" l="1"/>
  <c r="E16" i="33"/>
  <c r="G15" i="33"/>
  <c r="D16" i="33"/>
  <c r="E16" i="32"/>
  <c r="F23" i="32"/>
  <c r="A23" i="32" s="1"/>
  <c r="E41" i="32"/>
  <c r="F41" i="32" s="1"/>
  <c r="A41" i="32" s="1"/>
  <c r="E33" i="32"/>
  <c r="E32" i="32"/>
  <c r="F32" i="32" s="1"/>
  <c r="A32" i="32" s="1"/>
  <c r="E31" i="32"/>
  <c r="F31" i="32" s="1"/>
  <c r="A31" i="32" s="1"/>
  <c r="E30" i="32"/>
  <c r="F30" i="32" s="1"/>
  <c r="A30" i="32" s="1"/>
  <c r="E29" i="32"/>
  <c r="F29" i="32" s="1"/>
  <c r="A29" i="32" s="1"/>
  <c r="E28" i="32"/>
  <c r="F28" i="32" s="1"/>
  <c r="A28" i="32" s="1"/>
  <c r="E27" i="32"/>
  <c r="F27" i="32" s="1"/>
  <c r="A27" i="32" s="1"/>
  <c r="E26" i="32"/>
  <c r="F26" i="32" s="1"/>
  <c r="A26" i="32" s="1"/>
  <c r="E25" i="32"/>
  <c r="F25" i="32" s="1"/>
  <c r="A25" i="32" s="1"/>
  <c r="E24" i="32"/>
  <c r="F24" i="32" s="1"/>
  <c r="A24" i="32" s="1"/>
  <c r="E45" i="32"/>
  <c r="E44" i="32"/>
  <c r="E43" i="32"/>
  <c r="E42" i="32"/>
  <c r="F42" i="32" s="1"/>
  <c r="A42" i="32" s="1"/>
  <c r="E34" i="32"/>
  <c r="E21" i="32"/>
  <c r="E35" i="32"/>
  <c r="F35" i="32" s="1"/>
  <c r="A35" i="32" s="1"/>
  <c r="E15" i="32"/>
  <c r="C45" i="32"/>
  <c r="E36" i="32"/>
  <c r="F36" i="32" s="1"/>
  <c r="A36" i="32" s="1"/>
  <c r="E23" i="32"/>
  <c r="C46" i="32"/>
  <c r="E37" i="32"/>
  <c r="F37" i="32" s="1"/>
  <c r="A37" i="32" s="1"/>
  <c r="E38" i="32"/>
  <c r="E39" i="32"/>
  <c r="E22" i="32"/>
  <c r="F22" i="32" s="1"/>
  <c r="A22" i="32" s="1"/>
  <c r="E20" i="32"/>
  <c r="F20" i="32" s="1"/>
  <c r="A20" i="32" s="1"/>
  <c r="F15" i="32"/>
  <c r="A15" i="32" s="1"/>
  <c r="F44" i="32"/>
  <c r="A44" i="32" s="1"/>
  <c r="E19" i="32"/>
  <c r="F19" i="32" s="1"/>
  <c r="A19" i="32" s="1"/>
  <c r="F38" i="32"/>
  <c r="A38" i="32" s="1"/>
  <c r="E40" i="32"/>
  <c r="F40" i="32" s="1"/>
  <c r="A40" i="32" s="1"/>
  <c r="F39" i="32"/>
  <c r="A39" i="32" s="1"/>
  <c r="M369" i="32"/>
  <c r="E11" i="32"/>
  <c r="E12" i="32"/>
  <c r="F12" i="32" s="1"/>
  <c r="A12" i="32" s="1"/>
  <c r="E18" i="32"/>
  <c r="F18" i="32" s="1"/>
  <c r="A18" i="32" s="1"/>
  <c r="F34" i="32"/>
  <c r="A34" i="32" s="1"/>
  <c r="AA9" i="32"/>
  <c r="Y9" i="32" s="1"/>
  <c r="D45" i="32"/>
  <c r="B10" i="32"/>
  <c r="B16" i="32"/>
  <c r="F16" i="32" s="1"/>
  <c r="A16" i="32" s="1"/>
  <c r="E17" i="32"/>
  <c r="F17" i="32" s="1"/>
  <c r="A17" i="32" s="1"/>
  <c r="F21" i="32"/>
  <c r="H31" i="32"/>
  <c r="R21" i="32" s="1"/>
  <c r="F43" i="32"/>
  <c r="A43" i="32" s="1"/>
  <c r="AI10" i="29"/>
  <c r="I13" i="29"/>
  <c r="AI13" i="29" s="1"/>
  <c r="U25" i="29"/>
  <c r="U34" i="29"/>
  <c r="J21" i="15"/>
  <c r="K21" i="15" s="1"/>
  <c r="J16" i="15"/>
  <c r="K23" i="15" s="1"/>
  <c r="J20" i="15"/>
  <c r="K20" i="15" s="1"/>
  <c r="J18" i="15"/>
  <c r="K18" i="15" s="1"/>
  <c r="J22" i="15"/>
  <c r="K22" i="15" s="1"/>
  <c r="B17" i="15"/>
  <c r="G16" i="15"/>
  <c r="J17" i="15"/>
  <c r="K17" i="15" s="1"/>
  <c r="J19" i="15"/>
  <c r="K19" i="15" s="1"/>
  <c r="H15" i="33" l="1"/>
  <c r="F17" i="33"/>
  <c r="E17" i="33"/>
  <c r="G17" i="33" s="1"/>
  <c r="H17" i="33" s="1"/>
  <c r="G16" i="33"/>
  <c r="H16" i="33" s="1"/>
  <c r="F10" i="32"/>
  <c r="H19" i="32"/>
  <c r="R20" i="32" s="1"/>
  <c r="H20" i="32"/>
  <c r="S20" i="32" s="1"/>
  <c r="F11" i="32"/>
  <c r="A11" i="32" s="1"/>
  <c r="D46" i="32"/>
  <c r="H44" i="32"/>
  <c r="S22" i="32" s="1"/>
  <c r="Q22" i="32" s="1"/>
  <c r="F33" i="32"/>
  <c r="B46" i="32"/>
  <c r="H30" i="32"/>
  <c r="A21" i="32"/>
  <c r="B45" i="32"/>
  <c r="E46" i="32"/>
  <c r="E47" i="32"/>
  <c r="C47" i="32"/>
  <c r="H32" i="32"/>
  <c r="S21" i="32" s="1"/>
  <c r="Q21" i="32" s="1"/>
  <c r="J23" i="15"/>
  <c r="E18" i="33" l="1"/>
  <c r="G18" i="33" s="1"/>
  <c r="H18" i="33" s="1"/>
  <c r="F18" i="33"/>
  <c r="C48" i="32"/>
  <c r="C49" i="32"/>
  <c r="D47" i="32"/>
  <c r="F45" i="32"/>
  <c r="C50" i="32"/>
  <c r="F46" i="32"/>
  <c r="A46" i="32" s="1"/>
  <c r="A33" i="32"/>
  <c r="H42" i="32"/>
  <c r="C51" i="32"/>
  <c r="D48" i="32"/>
  <c r="Q20" i="32"/>
  <c r="A10" i="32"/>
  <c r="H18" i="32"/>
  <c r="D16" i="15"/>
  <c r="B28" i="15" s="1"/>
  <c r="G7" i="15" s="1"/>
  <c r="E7" i="15"/>
  <c r="E19" i="33" l="1"/>
  <c r="G19" i="33" s="1"/>
  <c r="H19" i="33" s="1"/>
  <c r="F19" i="33"/>
  <c r="D49" i="32"/>
  <c r="E49" i="32"/>
  <c r="C52" i="32"/>
  <c r="B49" i="32"/>
  <c r="F49" i="32" s="1"/>
  <c r="A49" i="32" s="1"/>
  <c r="E48" i="32"/>
  <c r="B48" i="32"/>
  <c r="F48" i="32" s="1"/>
  <c r="A48" i="32" s="1"/>
  <c r="C53" i="32"/>
  <c r="A45" i="32"/>
  <c r="B47" i="32"/>
  <c r="B53" i="15"/>
  <c r="D53" i="15" s="1"/>
  <c r="B52" i="15"/>
  <c r="D52" i="15" s="1"/>
  <c r="B51" i="15"/>
  <c r="D51" i="15" s="1"/>
  <c r="B50" i="15"/>
  <c r="D50" i="15" s="1"/>
  <c r="B49" i="15"/>
  <c r="F20" i="33" l="1"/>
  <c r="E20" i="33"/>
  <c r="G20" i="33" s="1"/>
  <c r="H20" i="33" s="1"/>
  <c r="D50" i="32"/>
  <c r="E50" i="32"/>
  <c r="F47" i="32"/>
  <c r="C54" i="32"/>
  <c r="D49" i="15"/>
  <c r="I10" i="15" s="1"/>
  <c r="H7" i="15"/>
  <c r="E21" i="33" l="1"/>
  <c r="G21" i="33" s="1"/>
  <c r="F21" i="33"/>
  <c r="B50" i="32"/>
  <c r="E51" i="32"/>
  <c r="D51" i="32"/>
  <c r="A47" i="32"/>
  <c r="C55" i="32"/>
  <c r="I7" i="15"/>
  <c r="E22" i="33" l="1"/>
  <c r="G22" i="33" s="1"/>
  <c r="H22" i="33" s="1"/>
  <c r="F22" i="33"/>
  <c r="H21" i="33"/>
  <c r="F50" i="32"/>
  <c r="B51" i="32"/>
  <c r="F51" i="32" s="1"/>
  <c r="A51" i="32" s="1"/>
  <c r="E52" i="32"/>
  <c r="C56" i="32"/>
  <c r="D52" i="32"/>
  <c r="E23" i="33" l="1"/>
  <c r="G23" i="33" s="1"/>
  <c r="H23" i="33" s="1"/>
  <c r="F23" i="33"/>
  <c r="B52" i="32"/>
  <c r="D53" i="32"/>
  <c r="C57" i="32"/>
  <c r="E53" i="32"/>
  <c r="A50" i="32"/>
  <c r="F66" i="24"/>
  <c r="F65" i="24"/>
  <c r="F64" i="24"/>
  <c r="F63" i="24"/>
  <c r="F62" i="24"/>
  <c r="F61" i="24"/>
  <c r="F60" i="24"/>
  <c r="F24" i="33" l="1"/>
  <c r="E24" i="33"/>
  <c r="G24" i="33" s="1"/>
  <c r="H24" i="33" s="1"/>
  <c r="C58" i="32"/>
  <c r="B53" i="32"/>
  <c r="F53" i="32" s="1"/>
  <c r="A53" i="32" s="1"/>
  <c r="E54" i="32"/>
  <c r="D54" i="32"/>
  <c r="F52" i="32"/>
  <c r="F25" i="33" l="1"/>
  <c r="E25" i="33"/>
  <c r="G25" i="33" s="1"/>
  <c r="H25" i="33" s="1"/>
  <c r="B54" i="32"/>
  <c r="F54" i="32" s="1"/>
  <c r="A54" i="32" s="1"/>
  <c r="D55" i="32"/>
  <c r="A52" i="32"/>
  <c r="C59" i="32"/>
  <c r="E55" i="32"/>
  <c r="T11" i="18"/>
  <c r="G11" i="18"/>
  <c r="E26" i="33" l="1"/>
  <c r="G26" i="33" s="1"/>
  <c r="H26" i="33" s="1"/>
  <c r="F26" i="33"/>
  <c r="C60" i="32"/>
  <c r="D56" i="32"/>
  <c r="B55" i="32"/>
  <c r="F55" i="32" s="1"/>
  <c r="E56" i="32"/>
  <c r="H56" i="32" s="1"/>
  <c r="S23" i="32" s="1"/>
  <c r="E27" i="33" l="1"/>
  <c r="G27" i="33" s="1"/>
  <c r="H27" i="33" s="1"/>
  <c r="F27" i="33"/>
  <c r="A55" i="32"/>
  <c r="D57" i="32"/>
  <c r="E57" i="32"/>
  <c r="B56" i="32"/>
  <c r="E58" i="32"/>
  <c r="C61" i="32"/>
  <c r="F28" i="33" l="1"/>
  <c r="E28" i="33"/>
  <c r="G28" i="33" s="1"/>
  <c r="H28" i="33" s="1"/>
  <c r="F56" i="32"/>
  <c r="H55" i="32"/>
  <c r="R23" i="32" s="1"/>
  <c r="Q23" i="32" s="1"/>
  <c r="D58" i="32"/>
  <c r="B57" i="32"/>
  <c r="C62" i="32"/>
  <c r="F29" i="33" l="1"/>
  <c r="E29" i="33"/>
  <c r="G29" i="33" s="1"/>
  <c r="H29" i="33" s="1"/>
  <c r="C63" i="32"/>
  <c r="F57" i="32"/>
  <c r="D59" i="32"/>
  <c r="B58" i="32"/>
  <c r="F58" i="32" s="1"/>
  <c r="A58" i="32" s="1"/>
  <c r="E60" i="32"/>
  <c r="E59" i="32"/>
  <c r="O24" i="32"/>
  <c r="A56" i="32"/>
  <c r="H54" i="32"/>
  <c r="E30" i="33" l="1"/>
  <c r="G30" i="33" s="1"/>
  <c r="H30" i="33" s="1"/>
  <c r="F30" i="33"/>
  <c r="D60" i="32"/>
  <c r="B59" i="32"/>
  <c r="F59" i="32" s="1"/>
  <c r="A59" i="32" s="1"/>
  <c r="E61" i="32"/>
  <c r="O21" i="32"/>
  <c r="O22" i="32"/>
  <c r="O20" i="32"/>
  <c r="A57" i="32"/>
  <c r="O23" i="32"/>
  <c r="C64" i="32"/>
  <c r="E31" i="33" l="1"/>
  <c r="G31" i="33" s="1"/>
  <c r="H31" i="33" s="1"/>
  <c r="F31" i="33"/>
  <c r="C65" i="32"/>
  <c r="Q26" i="32"/>
  <c r="Q27" i="32" s="1"/>
  <c r="Q29" i="32" s="1"/>
  <c r="Q25" i="32"/>
  <c r="Q28" i="32" s="1"/>
  <c r="D61" i="32"/>
  <c r="B60" i="32"/>
  <c r="F60" i="32" s="1"/>
  <c r="F32" i="33" l="1"/>
  <c r="E32" i="33"/>
  <c r="G32" i="33" s="1"/>
  <c r="H32" i="33" s="1"/>
  <c r="A60" i="32"/>
  <c r="D62" i="32"/>
  <c r="B61" i="32"/>
  <c r="F61" i="32" s="1"/>
  <c r="A61" i="32" s="1"/>
  <c r="E63" i="32"/>
  <c r="C66" i="32"/>
  <c r="E62" i="32"/>
  <c r="F33" i="33" l="1"/>
  <c r="E33" i="33"/>
  <c r="G33" i="33" s="1"/>
  <c r="H33" i="33" s="1"/>
  <c r="D63" i="32"/>
  <c r="B62" i="32"/>
  <c r="C67" i="32"/>
  <c r="E34" i="33" l="1"/>
  <c r="F34" i="33"/>
  <c r="C68" i="32"/>
  <c r="F62" i="32"/>
  <c r="D64" i="32"/>
  <c r="B63" i="32"/>
  <c r="F63" i="32" s="1"/>
  <c r="A63" i="32" s="1"/>
  <c r="E65" i="32"/>
  <c r="E64" i="32"/>
  <c r="G34" i="33" l="1"/>
  <c r="E35" i="33"/>
  <c r="F35" i="33" s="1"/>
  <c r="D65" i="32"/>
  <c r="B64" i="32"/>
  <c r="F64" i="32" s="1"/>
  <c r="A64" i="32" s="1"/>
  <c r="E66" i="32"/>
  <c r="C69" i="32"/>
  <c r="A62" i="32"/>
  <c r="H34" i="33" l="1"/>
  <c r="G35" i="33"/>
  <c r="C70" i="32"/>
  <c r="D66" i="32"/>
  <c r="B65" i="32"/>
  <c r="F65" i="32" s="1"/>
  <c r="A65" i="32" s="1"/>
  <c r="D67" i="32" l="1"/>
  <c r="B66" i="32"/>
  <c r="F66" i="32" s="1"/>
  <c r="A66" i="32" s="1"/>
  <c r="E68" i="32"/>
  <c r="E67" i="32"/>
  <c r="C71" i="32"/>
  <c r="C72" i="32" l="1"/>
  <c r="H68" i="32"/>
  <c r="D68" i="32"/>
  <c r="B67" i="32"/>
  <c r="F67" i="32" s="1"/>
  <c r="A67" i="32" s="1"/>
  <c r="D69" i="32" l="1"/>
  <c r="B68" i="32"/>
  <c r="E70" i="32"/>
  <c r="E69" i="32"/>
  <c r="C73" i="32"/>
  <c r="F68" i="32" l="1"/>
  <c r="H67" i="32"/>
  <c r="C74" i="32"/>
  <c r="D70" i="32"/>
  <c r="B69" i="32"/>
  <c r="F69" i="32" l="1"/>
  <c r="D71" i="32"/>
  <c r="B70" i="32"/>
  <c r="F70" i="32" s="1"/>
  <c r="A70" i="32" s="1"/>
  <c r="E72" i="32"/>
  <c r="E71" i="32"/>
  <c r="C75" i="32"/>
  <c r="A68" i="32"/>
  <c r="H66" i="32"/>
  <c r="D72" i="32" l="1"/>
  <c r="B71" i="32"/>
  <c r="F71" i="32" s="1"/>
  <c r="A71" i="32" s="1"/>
  <c r="C76" i="32"/>
  <c r="A69" i="32"/>
  <c r="C77" i="32" l="1"/>
  <c r="D73" i="32"/>
  <c r="B72" i="32"/>
  <c r="F72" i="32" s="1"/>
  <c r="E74" i="32"/>
  <c r="E73" i="32"/>
  <c r="A72" i="32" l="1"/>
  <c r="D74" i="32"/>
  <c r="B73" i="32"/>
  <c r="F73" i="32" s="1"/>
  <c r="A73" i="32" s="1"/>
  <c r="C78" i="32"/>
  <c r="D75" i="32" l="1"/>
  <c r="B74" i="32"/>
  <c r="F74" i="32" s="1"/>
  <c r="A74" i="32" s="1"/>
  <c r="E75" i="32"/>
  <c r="C79" i="32"/>
  <c r="D76" i="32" l="1"/>
  <c r="B75" i="32"/>
  <c r="F75" i="32" s="1"/>
  <c r="A75" i="32" s="1"/>
  <c r="E76" i="32"/>
  <c r="C80" i="32"/>
  <c r="C81" i="32" l="1"/>
  <c r="D77" i="32"/>
  <c r="B76" i="32"/>
  <c r="F76" i="32" s="1"/>
  <c r="A76" i="32" s="1"/>
  <c r="E77" i="32"/>
  <c r="D78" i="32" l="1"/>
  <c r="B77" i="32"/>
  <c r="F77" i="32" s="1"/>
  <c r="A77" i="32" s="1"/>
  <c r="E78" i="32"/>
  <c r="E79" i="32"/>
  <c r="C82" i="32"/>
  <c r="C83" i="32" l="1"/>
  <c r="D79" i="32"/>
  <c r="B78" i="32"/>
  <c r="F78" i="32" s="1"/>
  <c r="A78" i="32" s="1"/>
  <c r="D80" i="32" l="1"/>
  <c r="B79" i="32"/>
  <c r="F79" i="32" s="1"/>
  <c r="A79" i="32" s="1"/>
  <c r="E81" i="32"/>
  <c r="E80" i="32"/>
  <c r="H80" i="32" s="1"/>
  <c r="C84" i="32"/>
  <c r="C85" i="32" l="1"/>
  <c r="D81" i="32"/>
  <c r="B80" i="32"/>
  <c r="F80" i="32" l="1"/>
  <c r="H79" i="32"/>
  <c r="C86" i="32"/>
  <c r="D82" i="32"/>
  <c r="B81" i="32"/>
  <c r="E83" i="32"/>
  <c r="E82" i="32"/>
  <c r="C87" i="32" l="1"/>
  <c r="F81" i="32"/>
  <c r="D83" i="32"/>
  <c r="B82" i="32"/>
  <c r="F82" i="32" s="1"/>
  <c r="A82" i="32" s="1"/>
  <c r="A80" i="32"/>
  <c r="H78" i="32"/>
  <c r="C88" i="32" l="1"/>
  <c r="A81" i="32"/>
  <c r="D84" i="32"/>
  <c r="B83" i="32"/>
  <c r="F83" i="32" s="1"/>
  <c r="A83" i="32" s="1"/>
  <c r="E84" i="32"/>
  <c r="E85" i="32"/>
  <c r="D85" i="32" l="1"/>
  <c r="B84" i="32"/>
  <c r="F84" i="32" s="1"/>
  <c r="A84" i="32" s="1"/>
  <c r="C89" i="32"/>
  <c r="E86" i="32"/>
  <c r="C90" i="32" l="1"/>
  <c r="D86" i="32"/>
  <c r="B85" i="32"/>
  <c r="E87" i="32"/>
  <c r="F85" i="32" l="1"/>
  <c r="D87" i="32"/>
  <c r="B86" i="32"/>
  <c r="F86" i="32" s="1"/>
  <c r="A86" i="32" s="1"/>
  <c r="E88" i="32"/>
  <c r="C91" i="32"/>
  <c r="D88" i="32" l="1"/>
  <c r="B87" i="32"/>
  <c r="F87" i="32" s="1"/>
  <c r="A87" i="32" s="1"/>
  <c r="C92" i="32"/>
  <c r="A85" i="32"/>
  <c r="C93" i="32" l="1"/>
  <c r="D89" i="32"/>
  <c r="B88" i="32"/>
  <c r="F88" i="32" s="1"/>
  <c r="A88" i="32" s="1"/>
  <c r="E89" i="32"/>
  <c r="E90" i="32"/>
  <c r="D90" i="32" l="1"/>
  <c r="B89" i="32"/>
  <c r="F89" i="32" s="1"/>
  <c r="A89" i="32" s="1"/>
  <c r="E91" i="32"/>
  <c r="C94" i="32"/>
  <c r="C95" i="32" l="1"/>
  <c r="D91" i="32"/>
  <c r="B90" i="32"/>
  <c r="F90" i="32" s="1"/>
  <c r="A90" i="32" s="1"/>
  <c r="D92" i="32" l="1"/>
  <c r="B91" i="32"/>
  <c r="F91" i="32" s="1"/>
  <c r="A91" i="32" s="1"/>
  <c r="E93" i="32"/>
  <c r="E92" i="32"/>
  <c r="H92" i="32" s="1"/>
  <c r="C96" i="32"/>
  <c r="C97" i="32" l="1"/>
  <c r="D93" i="32"/>
  <c r="B92" i="32"/>
  <c r="F92" i="32" l="1"/>
  <c r="H91" i="32"/>
  <c r="D94" i="32"/>
  <c r="B93" i="32"/>
  <c r="E95" i="32"/>
  <c r="E94" i="32"/>
  <c r="C98" i="32"/>
  <c r="F93" i="32" l="1"/>
  <c r="D95" i="32"/>
  <c r="B94" i="32"/>
  <c r="F94" i="32" s="1"/>
  <c r="A94" i="32" s="1"/>
  <c r="C99" i="32"/>
  <c r="A92" i="32"/>
  <c r="H90" i="32"/>
  <c r="D96" i="32" l="1"/>
  <c r="B95" i="32"/>
  <c r="F95" i="32" s="1"/>
  <c r="A95" i="32" s="1"/>
  <c r="E96" i="32"/>
  <c r="E97" i="32"/>
  <c r="C100" i="32"/>
  <c r="A93" i="32"/>
  <c r="C101" i="32" l="1"/>
  <c r="D97" i="32"/>
  <c r="B96" i="32"/>
  <c r="F96" i="32" l="1"/>
  <c r="D98" i="32"/>
  <c r="B97" i="32"/>
  <c r="F97" i="32" s="1"/>
  <c r="A97" i="32" s="1"/>
  <c r="E98" i="32"/>
  <c r="C102" i="32"/>
  <c r="D99" i="32" l="1"/>
  <c r="B98" i="32"/>
  <c r="F98" i="32" s="1"/>
  <c r="A98" i="32" s="1"/>
  <c r="E99" i="32"/>
  <c r="C103" i="32"/>
  <c r="A96" i="32"/>
  <c r="C104" i="32" l="1"/>
  <c r="D100" i="32"/>
  <c r="B99" i="32"/>
  <c r="E100" i="32"/>
  <c r="F99" i="32" l="1"/>
  <c r="D101" i="32"/>
  <c r="B100" i="32"/>
  <c r="F100" i="32" s="1"/>
  <c r="A100" i="32" s="1"/>
  <c r="C105" i="32"/>
  <c r="E101" i="32"/>
  <c r="C106" i="32" l="1"/>
  <c r="D102" i="32"/>
  <c r="B101" i="32"/>
  <c r="F101" i="32" s="1"/>
  <c r="A101" i="32" s="1"/>
  <c r="E102" i="32"/>
  <c r="A99" i="32"/>
  <c r="D103" i="32" l="1"/>
  <c r="B102" i="32"/>
  <c r="F102" i="32" s="1"/>
  <c r="A102" i="32" s="1"/>
  <c r="E103" i="32"/>
  <c r="E104" i="32"/>
  <c r="H104" i="32" s="1"/>
  <c r="C107" i="32"/>
  <c r="C108" i="32" l="1"/>
  <c r="D104" i="32"/>
  <c r="B103" i="32"/>
  <c r="F103" i="32" s="1"/>
  <c r="A103" i="32" s="1"/>
  <c r="E105" i="32"/>
  <c r="D105" i="32" l="1"/>
  <c r="B104" i="32"/>
  <c r="C109" i="32"/>
  <c r="C110" i="32" l="1"/>
  <c r="F104" i="32"/>
  <c r="H103" i="32"/>
  <c r="D106" i="32"/>
  <c r="B105" i="32"/>
  <c r="E106" i="32"/>
  <c r="F105" i="32" l="1"/>
  <c r="D107" i="32"/>
  <c r="B106" i="32"/>
  <c r="F106" i="32" s="1"/>
  <c r="A106" i="32" s="1"/>
  <c r="E107" i="32"/>
  <c r="E108" i="32"/>
  <c r="A104" i="32"/>
  <c r="H102" i="32"/>
  <c r="C111" i="32"/>
  <c r="C112" i="32" l="1"/>
  <c r="D108" i="32"/>
  <c r="B107" i="32"/>
  <c r="F107" i="32" s="1"/>
  <c r="A107" i="32" s="1"/>
  <c r="A105" i="32"/>
  <c r="D109" i="32" l="1"/>
  <c r="B108" i="32"/>
  <c r="E110" i="32"/>
  <c r="E109" i="32"/>
  <c r="C113" i="32"/>
  <c r="C114" i="32" l="1"/>
  <c r="F108" i="32"/>
  <c r="D110" i="32"/>
  <c r="B109" i="32"/>
  <c r="F109" i="32" s="1"/>
  <c r="A109" i="32" s="1"/>
  <c r="D111" i="32" l="1"/>
  <c r="B110" i="32"/>
  <c r="F110" i="32" s="1"/>
  <c r="A110" i="32" s="1"/>
  <c r="E111" i="32"/>
  <c r="A108" i="32"/>
  <c r="C115" i="32"/>
  <c r="E112" i="32"/>
  <c r="C116" i="32" l="1"/>
  <c r="D112" i="32"/>
  <c r="B111" i="32"/>
  <c r="E113" i="32"/>
  <c r="F111" i="32" l="1"/>
  <c r="D113" i="32"/>
  <c r="B112" i="32"/>
  <c r="F112" i="32" s="1"/>
  <c r="A112" i="32" s="1"/>
  <c r="E114" i="32"/>
  <c r="C117" i="32"/>
  <c r="D114" i="32" l="1"/>
  <c r="B113" i="32"/>
  <c r="F113" i="32" s="1"/>
  <c r="A113" i="32" s="1"/>
  <c r="C118" i="32"/>
  <c r="A111" i="32"/>
  <c r="C119" i="32" l="1"/>
  <c r="D115" i="32"/>
  <c r="B114" i="32"/>
  <c r="F114" i="32" s="1"/>
  <c r="E116" i="32"/>
  <c r="E115" i="32"/>
  <c r="D116" i="32" l="1"/>
  <c r="B115" i="32"/>
  <c r="F115" i="32" s="1"/>
  <c r="A115" i="32" s="1"/>
  <c r="H116" i="32"/>
  <c r="A114" i="32"/>
  <c r="C120" i="32"/>
  <c r="C121" i="32" l="1"/>
  <c r="D117" i="32"/>
  <c r="B116" i="32"/>
  <c r="E117" i="32"/>
  <c r="D118" i="32" l="1"/>
  <c r="B117" i="32"/>
  <c r="E118" i="32"/>
  <c r="E119" i="32"/>
  <c r="F116" i="32"/>
  <c r="H115" i="32"/>
  <c r="C122" i="32"/>
  <c r="A116" i="32" l="1"/>
  <c r="H114" i="32"/>
  <c r="C123" i="32"/>
  <c r="F117" i="32"/>
  <c r="D119" i="32"/>
  <c r="B118" i="32"/>
  <c r="F118" i="32" s="1"/>
  <c r="A118" i="32" s="1"/>
  <c r="A117" i="32" l="1"/>
  <c r="C124" i="32"/>
  <c r="D120" i="32"/>
  <c r="B119" i="32"/>
  <c r="E120" i="32"/>
  <c r="D121" i="32" l="1"/>
  <c r="B120" i="32"/>
  <c r="F120" i="32" s="1"/>
  <c r="A120" i="32" s="1"/>
  <c r="E122" i="32"/>
  <c r="F119" i="32"/>
  <c r="C125" i="32"/>
  <c r="E121" i="32"/>
  <c r="C126" i="32" l="1"/>
  <c r="A119" i="32"/>
  <c r="D122" i="32"/>
  <c r="B121" i="32"/>
  <c r="F121" i="32" l="1"/>
  <c r="D123" i="32"/>
  <c r="B122" i="32"/>
  <c r="F122" i="32" s="1"/>
  <c r="A122" i="32" s="1"/>
  <c r="E123" i="32"/>
  <c r="C127" i="32"/>
  <c r="D124" i="32" l="1"/>
  <c r="B123" i="32"/>
  <c r="F123" i="32" s="1"/>
  <c r="A123" i="32" s="1"/>
  <c r="E124" i="32"/>
  <c r="C128" i="32"/>
  <c r="A121" i="32"/>
  <c r="C129" i="32" l="1"/>
  <c r="D125" i="32"/>
  <c r="B124" i="32"/>
  <c r="E125" i="32"/>
  <c r="D126" i="32" l="1"/>
  <c r="B125" i="32"/>
  <c r="F125" i="32" s="1"/>
  <c r="A125" i="32" s="1"/>
  <c r="E126" i="32"/>
  <c r="F124" i="32"/>
  <c r="C130" i="32"/>
  <c r="A124" i="32" l="1"/>
  <c r="C131" i="32"/>
  <c r="D127" i="32"/>
  <c r="B126" i="32"/>
  <c r="F126" i="32" s="1"/>
  <c r="A126" i="32" s="1"/>
  <c r="E127" i="32"/>
  <c r="D128" i="32" l="1"/>
  <c r="B127" i="32"/>
  <c r="F127" i="32" s="1"/>
  <c r="A127" i="32" s="1"/>
  <c r="E129" i="32"/>
  <c r="E128" i="32"/>
  <c r="H128" i="32" s="1"/>
  <c r="C132" i="32"/>
  <c r="C133" i="32" l="1"/>
  <c r="D129" i="32"/>
  <c r="B128" i="32"/>
  <c r="F128" i="32" l="1"/>
  <c r="H127" i="32"/>
  <c r="D130" i="32"/>
  <c r="B129" i="32"/>
  <c r="E130" i="32"/>
  <c r="E131" i="32"/>
  <c r="C134" i="32"/>
  <c r="F129" i="32" l="1"/>
  <c r="D131" i="32"/>
  <c r="B130" i="32"/>
  <c r="F130" i="32" s="1"/>
  <c r="A130" i="32" s="1"/>
  <c r="C135" i="32"/>
  <c r="A128" i="32"/>
  <c r="H126" i="32"/>
  <c r="A129" i="32" l="1"/>
  <c r="C136" i="32"/>
  <c r="D132" i="32"/>
  <c r="B131" i="32"/>
  <c r="F131" i="32" s="1"/>
  <c r="A131" i="32" s="1"/>
  <c r="E132" i="32"/>
  <c r="C137" i="32" l="1"/>
  <c r="D133" i="32"/>
  <c r="B132" i="32"/>
  <c r="E133" i="32"/>
  <c r="C138" i="32" l="1"/>
  <c r="D134" i="32"/>
  <c r="B133" i="32"/>
  <c r="F133" i="32" s="1"/>
  <c r="A133" i="32" s="1"/>
  <c r="E134" i="32"/>
  <c r="F132" i="32"/>
  <c r="A132" i="32" l="1"/>
  <c r="D135" i="32"/>
  <c r="B134" i="32"/>
  <c r="C139" i="32"/>
  <c r="E135" i="32"/>
  <c r="C140" i="32" l="1"/>
  <c r="D136" i="32"/>
  <c r="B135" i="32"/>
  <c r="F135" i="32" s="1"/>
  <c r="A135" i="32" s="1"/>
  <c r="E136" i="32"/>
  <c r="F134" i="32"/>
  <c r="D137" i="32" l="1"/>
  <c r="B136" i="32"/>
  <c r="E138" i="32"/>
  <c r="A134" i="32"/>
  <c r="C141" i="32"/>
  <c r="E137" i="32"/>
  <c r="C142" i="32" l="1"/>
  <c r="F136" i="32"/>
  <c r="D138" i="32"/>
  <c r="B137" i="32"/>
  <c r="F137" i="32" s="1"/>
  <c r="A137" i="32" s="1"/>
  <c r="D139" i="32" l="1"/>
  <c r="B138" i="32"/>
  <c r="F138" i="32" s="1"/>
  <c r="A138" i="32" s="1"/>
  <c r="E139" i="32"/>
  <c r="E140" i="32"/>
  <c r="H140" i="32" s="1"/>
  <c r="A136" i="32"/>
  <c r="C143" i="32"/>
  <c r="C144" i="32" l="1"/>
  <c r="D140" i="32"/>
  <c r="B139" i="32"/>
  <c r="F139" i="32" s="1"/>
  <c r="A139" i="32" l="1"/>
  <c r="C145" i="32"/>
  <c r="D141" i="32"/>
  <c r="B140" i="32"/>
  <c r="E141" i="32"/>
  <c r="D142" i="32" l="1"/>
  <c r="B141" i="32"/>
  <c r="F140" i="32"/>
  <c r="H139" i="32"/>
  <c r="C146" i="32"/>
  <c r="E142" i="32"/>
  <c r="C147" i="32" l="1"/>
  <c r="A140" i="32"/>
  <c r="H138" i="32"/>
  <c r="F141" i="32"/>
  <c r="D143" i="32"/>
  <c r="B142" i="32"/>
  <c r="F142" i="32" s="1"/>
  <c r="A142" i="32" s="1"/>
  <c r="E143" i="32"/>
  <c r="A141" i="32" l="1"/>
  <c r="D144" i="32"/>
  <c r="B143" i="32"/>
  <c r="E144" i="32"/>
  <c r="C148" i="32"/>
  <c r="F143" i="32" l="1"/>
  <c r="D145" i="32"/>
  <c r="B144" i="32"/>
  <c r="F144" i="32" s="1"/>
  <c r="A144" i="32" s="1"/>
  <c r="C149" i="32"/>
  <c r="E145" i="32"/>
  <c r="C150" i="32" l="1"/>
  <c r="D146" i="32"/>
  <c r="B145" i="32"/>
  <c r="F145" i="32" s="1"/>
  <c r="A145" i="32" s="1"/>
  <c r="E147" i="32"/>
  <c r="E146" i="32"/>
  <c r="A143" i="32"/>
  <c r="D147" i="32" l="1"/>
  <c r="B146" i="32"/>
  <c r="F146" i="32" s="1"/>
  <c r="A146" i="32" s="1"/>
  <c r="C151" i="32"/>
  <c r="C152" i="32" l="1"/>
  <c r="D148" i="32"/>
  <c r="B147" i="32"/>
  <c r="E148" i="32"/>
  <c r="F147" i="32" l="1"/>
  <c r="D149" i="32"/>
  <c r="B148" i="32"/>
  <c r="F148" i="32" s="1"/>
  <c r="A148" i="32" s="1"/>
  <c r="E150" i="32"/>
  <c r="E149" i="32"/>
  <c r="C153" i="32"/>
  <c r="D150" i="32" l="1"/>
  <c r="B149" i="32"/>
  <c r="F149" i="32" s="1"/>
  <c r="A149" i="32" s="1"/>
  <c r="C154" i="32"/>
  <c r="A147" i="32"/>
  <c r="C155" i="32" l="1"/>
  <c r="D151" i="32"/>
  <c r="B150" i="32"/>
  <c r="F150" i="32" s="1"/>
  <c r="A150" i="32" s="1"/>
  <c r="E151" i="32"/>
  <c r="D152" i="32" l="1"/>
  <c r="B151" i="32"/>
  <c r="F151" i="32" s="1"/>
  <c r="A151" i="32" s="1"/>
  <c r="E152" i="32"/>
  <c r="H152" i="32" s="1"/>
  <c r="E153" i="32"/>
  <c r="C156" i="32"/>
  <c r="C157" i="32" l="1"/>
  <c r="D153" i="32"/>
  <c r="B152" i="32"/>
  <c r="F152" i="32" l="1"/>
  <c r="H151" i="32"/>
  <c r="D154" i="32"/>
  <c r="B153" i="32"/>
  <c r="E154" i="32"/>
  <c r="E155" i="32"/>
  <c r="C158" i="32"/>
  <c r="F153" i="32" l="1"/>
  <c r="D155" i="32"/>
  <c r="B154" i="32"/>
  <c r="F154" i="32" s="1"/>
  <c r="A154" i="32" s="1"/>
  <c r="C159" i="32"/>
  <c r="A152" i="32"/>
  <c r="H150" i="32"/>
  <c r="C160" i="32" l="1"/>
  <c r="A153" i="32"/>
  <c r="D156" i="32"/>
  <c r="B155" i="32"/>
  <c r="F155" i="32" s="1"/>
  <c r="A155" i="32" s="1"/>
  <c r="E156" i="32"/>
  <c r="D157" i="32" l="1"/>
  <c r="B156" i="32"/>
  <c r="C161" i="32"/>
  <c r="E157" i="32"/>
  <c r="E158" i="32"/>
  <c r="C162" i="32" l="1"/>
  <c r="F156" i="32"/>
  <c r="D158" i="32"/>
  <c r="B157" i="32"/>
  <c r="F157" i="32" s="1"/>
  <c r="A157" i="32" s="1"/>
  <c r="D159" i="32" l="1"/>
  <c r="B158" i="32"/>
  <c r="F158" i="32" s="1"/>
  <c r="A158" i="32" s="1"/>
  <c r="E160" i="32"/>
  <c r="E159" i="32"/>
  <c r="A156" i="32"/>
  <c r="C163" i="32"/>
  <c r="C164" i="32" l="1"/>
  <c r="D160" i="32"/>
  <c r="B159" i="32"/>
  <c r="D161" i="32" l="1"/>
  <c r="B160" i="32"/>
  <c r="F160" i="32" s="1"/>
  <c r="A160" i="32" s="1"/>
  <c r="E161" i="32"/>
  <c r="E162" i="32"/>
  <c r="C165" i="32"/>
  <c r="F159" i="32"/>
  <c r="C166" i="32" l="1"/>
  <c r="A159" i="32"/>
  <c r="D162" i="32"/>
  <c r="B161" i="32"/>
  <c r="F161" i="32" s="1"/>
  <c r="A161" i="32" s="1"/>
  <c r="D163" i="32" l="1"/>
  <c r="B162" i="32"/>
  <c r="F162" i="32" s="1"/>
  <c r="A162" i="32" s="1"/>
  <c r="E164" i="32"/>
  <c r="E163" i="32"/>
  <c r="C167" i="32"/>
  <c r="H164" i="32" l="1"/>
  <c r="C168" i="32"/>
  <c r="D164" i="32"/>
  <c r="B163" i="32"/>
  <c r="F163" i="32" s="1"/>
  <c r="D165" i="32" l="1"/>
  <c r="B164" i="32"/>
  <c r="E165" i="32"/>
  <c r="A163" i="32"/>
  <c r="C169" i="32"/>
  <c r="F164" i="32" l="1"/>
  <c r="H163" i="32"/>
  <c r="C170" i="32"/>
  <c r="D166" i="32"/>
  <c r="B165" i="32"/>
  <c r="E166" i="32"/>
  <c r="F165" i="32" l="1"/>
  <c r="C171" i="32"/>
  <c r="A164" i="32"/>
  <c r="H162" i="32"/>
  <c r="D167" i="32"/>
  <c r="B166" i="32"/>
  <c r="F166" i="32" s="1"/>
  <c r="A166" i="32" s="1"/>
  <c r="E168" i="32"/>
  <c r="E167" i="32"/>
  <c r="C172" i="32" l="1"/>
  <c r="A165" i="32"/>
  <c r="D168" i="32"/>
  <c r="B167" i="32"/>
  <c r="F167" i="32" s="1"/>
  <c r="A167" i="32" s="1"/>
  <c r="C173" i="32" l="1"/>
  <c r="D169" i="32"/>
  <c r="B168" i="32"/>
  <c r="E169" i="32"/>
  <c r="F168" i="32" l="1"/>
  <c r="D170" i="32"/>
  <c r="B169" i="32"/>
  <c r="F169" i="32" s="1"/>
  <c r="A169" i="32" s="1"/>
  <c r="E170" i="32"/>
  <c r="C174" i="32"/>
  <c r="D171" i="32" l="1"/>
  <c r="B170" i="32"/>
  <c r="F170" i="32" s="1"/>
  <c r="A170" i="32" s="1"/>
  <c r="E171" i="32"/>
  <c r="C175" i="32"/>
  <c r="A168" i="32"/>
  <c r="C176" i="32" l="1"/>
  <c r="D172" i="32"/>
  <c r="B171" i="32"/>
  <c r="E172" i="32"/>
  <c r="F171" i="32" l="1"/>
  <c r="D173" i="32"/>
  <c r="B172" i="32"/>
  <c r="F172" i="32" s="1"/>
  <c r="A172" i="32" s="1"/>
  <c r="E173" i="32"/>
  <c r="C177" i="32"/>
  <c r="D174" i="32" l="1"/>
  <c r="B173" i="32"/>
  <c r="F173" i="32" s="1"/>
  <c r="A173" i="32" s="1"/>
  <c r="E174" i="32"/>
  <c r="C178" i="32"/>
  <c r="A171" i="32"/>
  <c r="C179" i="32" l="1"/>
  <c r="D175" i="32"/>
  <c r="B174" i="32"/>
  <c r="F174" i="32" s="1"/>
  <c r="A174" i="32" s="1"/>
  <c r="E175" i="32"/>
  <c r="D176" i="32" l="1"/>
  <c r="B175" i="32"/>
  <c r="F175" i="32" s="1"/>
  <c r="A175" i="32" s="1"/>
  <c r="E176" i="32"/>
  <c r="H176" i="32" s="1"/>
  <c r="C180" i="32"/>
  <c r="C181" i="32" l="1"/>
  <c r="D177" i="32"/>
  <c r="B176" i="32"/>
  <c r="E177" i="32"/>
  <c r="F176" i="32" l="1"/>
  <c r="H175" i="32"/>
  <c r="D178" i="32"/>
  <c r="B177" i="32"/>
  <c r="E178" i="32"/>
  <c r="C182" i="32"/>
  <c r="D179" i="32" l="1"/>
  <c r="B178" i="32"/>
  <c r="F178" i="32" s="1"/>
  <c r="A178" i="32" s="1"/>
  <c r="E179" i="32"/>
  <c r="F177" i="32"/>
  <c r="C183" i="32"/>
  <c r="A176" i="32"/>
  <c r="H174" i="32"/>
  <c r="A177" i="32" l="1"/>
  <c r="D180" i="32"/>
  <c r="B179" i="32"/>
  <c r="E180" i="32"/>
  <c r="E181" i="32"/>
  <c r="C184" i="32"/>
  <c r="D181" i="32" l="1"/>
  <c r="B180" i="32"/>
  <c r="F180" i="32" s="1"/>
  <c r="A180" i="32" s="1"/>
  <c r="E182" i="32"/>
  <c r="F179" i="32"/>
  <c r="C185" i="32"/>
  <c r="A179" i="32" l="1"/>
  <c r="C186" i="32"/>
  <c r="D182" i="32"/>
  <c r="B181" i="32"/>
  <c r="F181" i="32" l="1"/>
  <c r="D183" i="32"/>
  <c r="B182" i="32"/>
  <c r="F182" i="32" s="1"/>
  <c r="A182" i="32" s="1"/>
  <c r="E183" i="32"/>
  <c r="C187" i="32"/>
  <c r="D184" i="32" l="1"/>
  <c r="B183" i="32"/>
  <c r="F183" i="32" s="1"/>
  <c r="A183" i="32" s="1"/>
  <c r="E184" i="32"/>
  <c r="C188" i="32"/>
  <c r="A181" i="32"/>
  <c r="C189" i="32" l="1"/>
  <c r="D185" i="32"/>
  <c r="B184" i="32"/>
  <c r="E185" i="32"/>
  <c r="F184" i="32" l="1"/>
  <c r="D186" i="32"/>
  <c r="B185" i="32"/>
  <c r="F185" i="32" s="1"/>
  <c r="A185" i="32" s="1"/>
  <c r="E186" i="32"/>
  <c r="C190" i="32"/>
  <c r="D187" i="32" l="1"/>
  <c r="B186" i="32"/>
  <c r="F186" i="32" s="1"/>
  <c r="A186" i="32" s="1"/>
  <c r="E187" i="32"/>
  <c r="C191" i="32"/>
  <c r="A184" i="32"/>
  <c r="C192" i="32" l="1"/>
  <c r="D188" i="32"/>
  <c r="B187" i="32"/>
  <c r="F187" i="32" s="1"/>
  <c r="A187" i="32" s="1"/>
  <c r="E189" i="32"/>
  <c r="E188" i="32"/>
  <c r="H188" i="32" s="1"/>
  <c r="D189" i="32" l="1"/>
  <c r="B188" i="32"/>
  <c r="E190" i="32"/>
  <c r="C193" i="32"/>
  <c r="F188" i="32" l="1"/>
  <c r="H187" i="32"/>
  <c r="C194" i="32"/>
  <c r="D190" i="32"/>
  <c r="B189" i="32"/>
  <c r="F189" i="32" l="1"/>
  <c r="D191" i="32"/>
  <c r="B190" i="32"/>
  <c r="F190" i="32" s="1"/>
  <c r="A190" i="32" s="1"/>
  <c r="E191" i="32"/>
  <c r="E192" i="32"/>
  <c r="C195" i="32"/>
  <c r="A188" i="32"/>
  <c r="H186" i="32"/>
  <c r="D192" i="32" l="1"/>
  <c r="B191" i="32"/>
  <c r="F191" i="32" s="1"/>
  <c r="A191" i="32" s="1"/>
  <c r="C196" i="32"/>
  <c r="A189" i="32"/>
  <c r="D193" i="32" l="1"/>
  <c r="B192" i="32"/>
  <c r="E193" i="32"/>
  <c r="C197" i="32"/>
  <c r="C198" i="32" l="1"/>
  <c r="F192" i="32"/>
  <c r="D194" i="32"/>
  <c r="B193" i="32"/>
  <c r="F193" i="32" s="1"/>
  <c r="A193" i="32" s="1"/>
  <c r="E195" i="32"/>
  <c r="E194" i="32"/>
  <c r="D195" i="32" l="1"/>
  <c r="B194" i="32"/>
  <c r="F194" i="32" s="1"/>
  <c r="A194" i="32" s="1"/>
  <c r="E196" i="32"/>
  <c r="A192" i="32"/>
  <c r="C199" i="32"/>
  <c r="C200" i="32" l="1"/>
  <c r="D196" i="32"/>
  <c r="B195" i="32"/>
  <c r="D197" i="32" l="1"/>
  <c r="B196" i="32"/>
  <c r="F196" i="32" s="1"/>
  <c r="A196" i="32" s="1"/>
  <c r="E197" i="32"/>
  <c r="E198" i="32"/>
  <c r="F195" i="32"/>
  <c r="C201" i="32"/>
  <c r="A195" i="32" l="1"/>
  <c r="C202" i="32"/>
  <c r="D198" i="32"/>
  <c r="B197" i="32"/>
  <c r="F197" i="32" s="1"/>
  <c r="A197" i="32" s="1"/>
  <c r="D199" i="32" l="1"/>
  <c r="B198" i="32"/>
  <c r="F198" i="32" s="1"/>
  <c r="A198" i="32" s="1"/>
  <c r="E199" i="32"/>
  <c r="E200" i="32"/>
  <c r="H200" i="32" s="1"/>
  <c r="C203" i="32"/>
  <c r="C204" i="32" l="1"/>
  <c r="D200" i="32"/>
  <c r="B199" i="32"/>
  <c r="F199" i="32" s="1"/>
  <c r="A199" i="32" s="1"/>
  <c r="D201" i="32" l="1"/>
  <c r="B200" i="32"/>
  <c r="E201" i="32"/>
  <c r="E202" i="32"/>
  <c r="C205" i="32"/>
  <c r="F200" i="32" l="1"/>
  <c r="H199" i="32"/>
  <c r="C206" i="32"/>
  <c r="D202" i="32"/>
  <c r="B201" i="32"/>
  <c r="F201" i="32" l="1"/>
  <c r="D203" i="32"/>
  <c r="B202" i="32"/>
  <c r="F202" i="32" s="1"/>
  <c r="A202" i="32" s="1"/>
  <c r="E203" i="32"/>
  <c r="E204" i="32"/>
  <c r="C207" i="32"/>
  <c r="A200" i="32"/>
  <c r="H198" i="32"/>
  <c r="D204" i="32" l="1"/>
  <c r="B203" i="32"/>
  <c r="F203" i="32" s="1"/>
  <c r="A203" i="32" s="1"/>
  <c r="C208" i="32"/>
  <c r="A201" i="32"/>
  <c r="D205" i="32" l="1"/>
  <c r="B204" i="32"/>
  <c r="E205" i="32"/>
  <c r="C209" i="32"/>
  <c r="C210" i="32" l="1"/>
  <c r="F204" i="32"/>
  <c r="D206" i="32"/>
  <c r="B205" i="32"/>
  <c r="F205" i="32" s="1"/>
  <c r="A205" i="32" s="1"/>
  <c r="E206" i="32"/>
  <c r="D207" i="32" l="1"/>
  <c r="B206" i="32"/>
  <c r="F206" i="32" s="1"/>
  <c r="A206" i="32" s="1"/>
  <c r="A204" i="32"/>
  <c r="E207" i="32"/>
  <c r="C211" i="32"/>
  <c r="C212" i="32" l="1"/>
  <c r="D208" i="32"/>
  <c r="B207" i="32"/>
  <c r="E208" i="32"/>
  <c r="D209" i="32" l="1"/>
  <c r="B208" i="32"/>
  <c r="F208" i="32" s="1"/>
  <c r="A208" i="32" s="1"/>
  <c r="E210" i="32"/>
  <c r="E209" i="32"/>
  <c r="C213" i="32"/>
  <c r="F207" i="32"/>
  <c r="C214" i="32" l="1"/>
  <c r="A207" i="32"/>
  <c r="D210" i="32"/>
  <c r="B209" i="32"/>
  <c r="F209" i="32" s="1"/>
  <c r="A209" i="32" s="1"/>
  <c r="D211" i="32" l="1"/>
  <c r="B210" i="32"/>
  <c r="F210" i="32" s="1"/>
  <c r="A210" i="32" s="1"/>
  <c r="E212" i="32"/>
  <c r="E211" i="32"/>
  <c r="C215" i="32"/>
  <c r="H212" i="32" l="1"/>
  <c r="C216" i="32"/>
  <c r="D212" i="32"/>
  <c r="B211" i="32"/>
  <c r="F211" i="32" s="1"/>
  <c r="A211" i="32" l="1"/>
  <c r="C217" i="32"/>
  <c r="D213" i="32"/>
  <c r="B212" i="32"/>
  <c r="E213" i="32"/>
  <c r="F212" i="32" l="1"/>
  <c r="H211" i="32"/>
  <c r="C218" i="32"/>
  <c r="D214" i="32"/>
  <c r="B213" i="32"/>
  <c r="E214" i="32"/>
  <c r="D215" i="32" l="1"/>
  <c r="B214" i="32"/>
  <c r="F214" i="32" s="1"/>
  <c r="A214" i="32" s="1"/>
  <c r="E215" i="32"/>
  <c r="C219" i="32"/>
  <c r="A212" i="32"/>
  <c r="H210" i="32"/>
  <c r="F213" i="32"/>
  <c r="E216" i="32"/>
  <c r="C220" i="32" l="1"/>
  <c r="A213" i="32"/>
  <c r="D216" i="32"/>
  <c r="B215" i="32"/>
  <c r="D217" i="32" l="1"/>
  <c r="B216" i="32"/>
  <c r="F216" i="32" s="1"/>
  <c r="A216" i="32" s="1"/>
  <c r="E217" i="32"/>
  <c r="C221" i="32"/>
  <c r="E218" i="32"/>
  <c r="F215" i="32"/>
  <c r="C222" i="32" l="1"/>
  <c r="A215" i="32"/>
  <c r="D218" i="32"/>
  <c r="B217" i="32"/>
  <c r="F217" i="32" l="1"/>
  <c r="D219" i="32"/>
  <c r="B218" i="32"/>
  <c r="F218" i="32" s="1"/>
  <c r="A218" i="32" s="1"/>
  <c r="E219" i="32"/>
  <c r="C223" i="32"/>
  <c r="D220" i="32" l="1"/>
  <c r="B219" i="32"/>
  <c r="F219" i="32" s="1"/>
  <c r="A219" i="32" s="1"/>
  <c r="E220" i="32"/>
  <c r="C224" i="32"/>
  <c r="A217" i="32"/>
  <c r="C225" i="32" l="1"/>
  <c r="D221" i="32"/>
  <c r="B220" i="32"/>
  <c r="E222" i="32"/>
  <c r="E221" i="32"/>
  <c r="F220" i="32" l="1"/>
  <c r="D222" i="32"/>
  <c r="B221" i="32"/>
  <c r="F221" i="32" s="1"/>
  <c r="A221" i="32" s="1"/>
  <c r="E223" i="32"/>
  <c r="C226" i="32"/>
  <c r="C227" i="32" l="1"/>
  <c r="D223" i="32"/>
  <c r="B222" i="32"/>
  <c r="F222" i="32" s="1"/>
  <c r="A222" i="32" s="1"/>
  <c r="A220" i="32"/>
  <c r="C228" i="32" l="1"/>
  <c r="D224" i="32"/>
  <c r="B223" i="32"/>
  <c r="F223" i="32" s="1"/>
  <c r="E224" i="32"/>
  <c r="H224" i="32" s="1"/>
  <c r="E225" i="32"/>
  <c r="A223" i="32" l="1"/>
  <c r="D225" i="32"/>
  <c r="B224" i="32"/>
  <c r="E226" i="32"/>
  <c r="C229" i="32"/>
  <c r="F224" i="32" l="1"/>
  <c r="H223" i="32"/>
  <c r="D226" i="32"/>
  <c r="B225" i="32"/>
  <c r="E227" i="32"/>
  <c r="C230" i="32"/>
  <c r="F225" i="32" l="1"/>
  <c r="D227" i="32"/>
  <c r="B226" i="32"/>
  <c r="F226" i="32" s="1"/>
  <c r="A226" i="32" s="1"/>
  <c r="E228" i="32"/>
  <c r="A224" i="32"/>
  <c r="H222" i="32"/>
  <c r="C231" i="32"/>
  <c r="D228" i="32" l="1"/>
  <c r="B227" i="32"/>
  <c r="F227" i="32" s="1"/>
  <c r="A227" i="32" s="1"/>
  <c r="C232" i="32"/>
  <c r="A225" i="32"/>
  <c r="C233" i="32" l="1"/>
  <c r="D229" i="32"/>
  <c r="B228" i="32"/>
  <c r="E229" i="32"/>
  <c r="F228" i="32" l="1"/>
  <c r="D230" i="32"/>
  <c r="B229" i="32"/>
  <c r="F229" i="32" s="1"/>
  <c r="A229" i="32" s="1"/>
  <c r="E230" i="32"/>
  <c r="C234" i="32"/>
  <c r="D231" i="32" l="1"/>
  <c r="B230" i="32"/>
  <c r="F230" i="32" s="1"/>
  <c r="A230" i="32" s="1"/>
  <c r="E231" i="32"/>
  <c r="C235" i="32"/>
  <c r="A228" i="32"/>
  <c r="C236" i="32" l="1"/>
  <c r="D232" i="32"/>
  <c r="B231" i="32"/>
  <c r="E232" i="32"/>
  <c r="D233" i="32" l="1"/>
  <c r="B232" i="32"/>
  <c r="F232" i="32" s="1"/>
  <c r="A232" i="32" s="1"/>
  <c r="E233" i="32"/>
  <c r="C237" i="32"/>
  <c r="F231" i="32"/>
  <c r="A231" i="32" l="1"/>
  <c r="C238" i="32"/>
  <c r="D234" i="32"/>
  <c r="B233" i="32"/>
  <c r="F233" i="32" s="1"/>
  <c r="A233" i="32" s="1"/>
  <c r="E234" i="32"/>
  <c r="D235" i="32" l="1"/>
  <c r="B234" i="32"/>
  <c r="F234" i="32" s="1"/>
  <c r="A234" i="32" s="1"/>
  <c r="E236" i="32"/>
  <c r="E235" i="32"/>
  <c r="C239" i="32"/>
  <c r="C240" i="32" l="1"/>
  <c r="H236" i="32"/>
  <c r="D236" i="32"/>
  <c r="B235" i="32"/>
  <c r="F235" i="32" s="1"/>
  <c r="A235" i="32" s="1"/>
  <c r="D237" i="32" l="1"/>
  <c r="B236" i="32"/>
  <c r="E237" i="32"/>
  <c r="C241" i="32"/>
  <c r="C242" i="32" l="1"/>
  <c r="F236" i="32"/>
  <c r="H235" i="32"/>
  <c r="D238" i="32"/>
  <c r="B237" i="32"/>
  <c r="E238" i="32"/>
  <c r="F237" i="32" l="1"/>
  <c r="A236" i="32"/>
  <c r="H234" i="32"/>
  <c r="D239" i="32"/>
  <c r="B238" i="32"/>
  <c r="F238" i="32" s="1"/>
  <c r="A238" i="32" s="1"/>
  <c r="E239" i="32"/>
  <c r="E240" i="32"/>
  <c r="C243" i="32"/>
  <c r="D240" i="32" l="1"/>
  <c r="B239" i="32"/>
  <c r="F239" i="32" s="1"/>
  <c r="A239" i="32" s="1"/>
  <c r="C244" i="32"/>
  <c r="A237" i="32"/>
  <c r="E241" i="32"/>
  <c r="C245" i="32" l="1"/>
  <c r="D241" i="32"/>
  <c r="B240" i="32"/>
  <c r="F240" i="32" s="1"/>
  <c r="A240" i="32" s="1"/>
  <c r="E242" i="32"/>
  <c r="D242" i="32" l="1"/>
  <c r="B241" i="32"/>
  <c r="F241" i="32" s="1"/>
  <c r="A241" i="32" s="1"/>
  <c r="C246" i="32"/>
  <c r="E243" i="32"/>
  <c r="C247" i="32" l="1"/>
  <c r="D243" i="32"/>
  <c r="B242" i="32"/>
  <c r="F242" i="32" l="1"/>
  <c r="D244" i="32"/>
  <c r="B243" i="32"/>
  <c r="F243" i="32" s="1"/>
  <c r="A243" i="32" s="1"/>
  <c r="E244" i="32"/>
  <c r="C248" i="32"/>
  <c r="D245" i="32" l="1"/>
  <c r="B244" i="32"/>
  <c r="F244" i="32" s="1"/>
  <c r="A244" i="32" s="1"/>
  <c r="E245" i="32"/>
  <c r="C249" i="32"/>
  <c r="A242" i="32"/>
  <c r="C250" i="32" l="1"/>
  <c r="D246" i="32"/>
  <c r="B245" i="32"/>
  <c r="F245" i="32" s="1"/>
  <c r="E246" i="32"/>
  <c r="E247" i="32"/>
  <c r="D247" i="32" l="1"/>
  <c r="B246" i="32"/>
  <c r="F246" i="32" s="1"/>
  <c r="A246" i="32" s="1"/>
  <c r="C251" i="32"/>
  <c r="A245" i="32"/>
  <c r="C252" i="32" l="1"/>
  <c r="D248" i="32"/>
  <c r="B247" i="32"/>
  <c r="F247" i="32" s="1"/>
  <c r="A247" i="32" s="1"/>
  <c r="E248" i="32"/>
  <c r="H248" i="32" s="1"/>
  <c r="D249" i="32" l="1"/>
  <c r="B248" i="32"/>
  <c r="E250" i="32"/>
  <c r="E249" i="32"/>
  <c r="C253" i="32"/>
  <c r="C254" i="32" l="1"/>
  <c r="F248" i="32"/>
  <c r="H247" i="32"/>
  <c r="D250" i="32"/>
  <c r="B249" i="32"/>
  <c r="F249" i="32" l="1"/>
  <c r="D251" i="32"/>
  <c r="B250" i="32"/>
  <c r="F250" i="32" s="1"/>
  <c r="A250" i="32" s="1"/>
  <c r="E251" i="32"/>
  <c r="A248" i="32"/>
  <c r="H246" i="32"/>
  <c r="C255" i="32"/>
  <c r="E252" i="32"/>
  <c r="C256" i="32" l="1"/>
  <c r="D252" i="32"/>
  <c r="B251" i="32"/>
  <c r="F251" i="32" s="1"/>
  <c r="A251" i="32" s="1"/>
  <c r="A249" i="32"/>
  <c r="D253" i="32" l="1"/>
  <c r="B252" i="32"/>
  <c r="F252" i="32" s="1"/>
  <c r="A252" i="32" s="1"/>
  <c r="E253" i="32"/>
  <c r="C257" i="32"/>
  <c r="C258" i="32" l="1"/>
  <c r="D254" i="32"/>
  <c r="B253" i="32"/>
  <c r="E254" i="32"/>
  <c r="D255" i="32" l="1"/>
  <c r="B254" i="32"/>
  <c r="F254" i="32" s="1"/>
  <c r="A254" i="32" s="1"/>
  <c r="E255" i="32"/>
  <c r="E256" i="32"/>
  <c r="F253" i="32"/>
  <c r="C259" i="32"/>
  <c r="C260" i="32" l="1"/>
  <c r="A253" i="32"/>
  <c r="D256" i="32"/>
  <c r="B255" i="32"/>
  <c r="D257" i="32" l="1"/>
  <c r="B256" i="32"/>
  <c r="F256" i="32" s="1"/>
  <c r="A256" i="32" s="1"/>
  <c r="E257" i="32"/>
  <c r="F255" i="32"/>
  <c r="C261" i="32"/>
  <c r="A255" i="32" l="1"/>
  <c r="C262" i="32"/>
  <c r="D258" i="32"/>
  <c r="B257" i="32"/>
  <c r="F257" i="32" s="1"/>
  <c r="A257" i="32" s="1"/>
  <c r="E258" i="32"/>
  <c r="D259" i="32" l="1"/>
  <c r="B258" i="32"/>
  <c r="F258" i="32" s="1"/>
  <c r="A258" i="32" s="1"/>
  <c r="E259" i="32"/>
  <c r="E260" i="32"/>
  <c r="H260" i="32" s="1"/>
  <c r="C263" i="32"/>
  <c r="C264" i="32" l="1"/>
  <c r="D260" i="32"/>
  <c r="B259" i="32"/>
  <c r="F259" i="32" s="1"/>
  <c r="A259" i="32" s="1"/>
  <c r="D261" i="32" l="1"/>
  <c r="B260" i="32"/>
  <c r="E261" i="32"/>
  <c r="C265" i="32"/>
  <c r="C266" i="32" l="1"/>
  <c r="F260" i="32"/>
  <c r="H259" i="32"/>
  <c r="D262" i="32"/>
  <c r="B261" i="32"/>
  <c r="E262" i="32"/>
  <c r="F261" i="32" l="1"/>
  <c r="D263" i="32"/>
  <c r="B262" i="32"/>
  <c r="F262" i="32" s="1"/>
  <c r="A262" i="32" s="1"/>
  <c r="E263" i="32"/>
  <c r="A260" i="32"/>
  <c r="H258" i="32"/>
  <c r="C267" i="32"/>
  <c r="E264" i="32"/>
  <c r="D264" i="32" l="1"/>
  <c r="B263" i="32"/>
  <c r="F263" i="32" s="1"/>
  <c r="A263" i="32" s="1"/>
  <c r="C268" i="32"/>
  <c r="A261" i="32"/>
  <c r="C269" i="32" l="1"/>
  <c r="D265" i="32"/>
  <c r="B264" i="32"/>
  <c r="F264" i="32" s="1"/>
  <c r="E266" i="32"/>
  <c r="E265" i="32"/>
  <c r="A264" i="32" l="1"/>
  <c r="D266" i="32"/>
  <c r="B265" i="32"/>
  <c r="F265" i="32" s="1"/>
  <c r="A265" i="32" s="1"/>
  <c r="C270" i="32"/>
  <c r="C271" i="32" l="1"/>
  <c r="D267" i="32"/>
  <c r="B266" i="32"/>
  <c r="F266" i="32" s="1"/>
  <c r="A266" i="32" s="1"/>
  <c r="E267" i="32"/>
  <c r="D268" i="32" l="1"/>
  <c r="B267" i="32"/>
  <c r="F267" i="32" s="1"/>
  <c r="E269" i="32"/>
  <c r="E268" i="32"/>
  <c r="C272" i="32"/>
  <c r="A267" i="32" l="1"/>
  <c r="C273" i="32"/>
  <c r="D269" i="32"/>
  <c r="B268" i="32"/>
  <c r="F268" i="32" s="1"/>
  <c r="A268" i="32" s="1"/>
  <c r="D270" i="32" l="1"/>
  <c r="B269" i="32"/>
  <c r="F269" i="32" s="1"/>
  <c r="A269" i="32" s="1"/>
  <c r="E271" i="32"/>
  <c r="E270" i="32"/>
  <c r="C274" i="32"/>
  <c r="C275" i="32" l="1"/>
  <c r="D271" i="32"/>
  <c r="B270" i="32"/>
  <c r="F270" i="32" s="1"/>
  <c r="A270" i="32" s="1"/>
  <c r="D272" i="32" l="1"/>
  <c r="B271" i="32"/>
  <c r="F271" i="32" s="1"/>
  <c r="A271" i="32" s="1"/>
  <c r="E272" i="32"/>
  <c r="H272" i="32" s="1"/>
  <c r="C276" i="32"/>
  <c r="C277" i="32" l="1"/>
  <c r="D273" i="32"/>
  <c r="B272" i="32"/>
  <c r="E273" i="32"/>
  <c r="D274" i="32" l="1"/>
  <c r="B273" i="32"/>
  <c r="E274" i="32"/>
  <c r="F272" i="32"/>
  <c r="H271" i="32"/>
  <c r="C278" i="32"/>
  <c r="F273" i="32" l="1"/>
  <c r="C279" i="32"/>
  <c r="D275" i="32"/>
  <c r="B274" i="32"/>
  <c r="F274" i="32" s="1"/>
  <c r="A274" i="32" s="1"/>
  <c r="E275" i="32"/>
  <c r="A272" i="32"/>
  <c r="H270" i="32"/>
  <c r="D276" i="32" l="1"/>
  <c r="B275" i="32"/>
  <c r="F275" i="32" s="1"/>
  <c r="A275" i="32" s="1"/>
  <c r="E276" i="32"/>
  <c r="A273" i="32"/>
  <c r="E277" i="32"/>
  <c r="C280" i="32"/>
  <c r="D277" i="32" l="1"/>
  <c r="B276" i="32"/>
  <c r="C281" i="32"/>
  <c r="C282" i="32" l="1"/>
  <c r="F276" i="32"/>
  <c r="D278" i="32"/>
  <c r="B277" i="32"/>
  <c r="F277" i="32" s="1"/>
  <c r="A277" i="32" s="1"/>
  <c r="E278" i="32"/>
  <c r="D279" i="32" l="1"/>
  <c r="B278" i="32"/>
  <c r="F278" i="32" s="1"/>
  <c r="A278" i="32" s="1"/>
  <c r="E279" i="32"/>
  <c r="A276" i="32"/>
  <c r="C283" i="32"/>
  <c r="C284" i="32" l="1"/>
  <c r="D280" i="32"/>
  <c r="B279" i="32"/>
  <c r="E280" i="32"/>
  <c r="F279" i="32" l="1"/>
  <c r="D281" i="32"/>
  <c r="B280" i="32"/>
  <c r="F280" i="32" s="1"/>
  <c r="A280" i="32" s="1"/>
  <c r="E282" i="32"/>
  <c r="E281" i="32"/>
  <c r="C285" i="32"/>
  <c r="D282" i="32" l="1"/>
  <c r="B281" i="32"/>
  <c r="F281" i="32" s="1"/>
  <c r="A281" i="32" s="1"/>
  <c r="C286" i="32"/>
  <c r="A279" i="32"/>
  <c r="C287" i="32" l="1"/>
  <c r="D283" i="32"/>
  <c r="B282" i="32"/>
  <c r="F282" i="32" s="1"/>
  <c r="A282" i="32" s="1"/>
  <c r="E283" i="32"/>
  <c r="D284" i="32" l="1"/>
  <c r="B283" i="32"/>
  <c r="F283" i="32" s="1"/>
  <c r="A283" i="32" s="1"/>
  <c r="E285" i="32"/>
  <c r="E284" i="32"/>
  <c r="H284" i="32" s="1"/>
  <c r="C288" i="32"/>
  <c r="C289" i="32" l="1"/>
  <c r="D285" i="32"/>
  <c r="B284" i="32"/>
  <c r="F284" i="32" l="1"/>
  <c r="H283" i="32"/>
  <c r="D286" i="32"/>
  <c r="B285" i="32"/>
  <c r="E286" i="32"/>
  <c r="C290" i="32"/>
  <c r="F285" i="32" l="1"/>
  <c r="D287" i="32"/>
  <c r="B286" i="32"/>
  <c r="F286" i="32" s="1"/>
  <c r="A286" i="32" s="1"/>
  <c r="E287" i="32"/>
  <c r="A284" i="32"/>
  <c r="H282" i="32"/>
  <c r="C291" i="32"/>
  <c r="D288" i="32" l="1"/>
  <c r="B287" i="32"/>
  <c r="F287" i="32" s="1"/>
  <c r="A287" i="32" s="1"/>
  <c r="E288" i="32"/>
  <c r="A285" i="32"/>
  <c r="C292" i="32"/>
  <c r="C293" i="32" l="1"/>
  <c r="D289" i="32"/>
  <c r="B288" i="32"/>
  <c r="E290" i="32"/>
  <c r="E289" i="32"/>
  <c r="F288" i="32" l="1"/>
  <c r="D290" i="32"/>
  <c r="B289" i="32"/>
  <c r="F289" i="32" s="1"/>
  <c r="A289" i="32" s="1"/>
  <c r="E291" i="32"/>
  <c r="C294" i="32"/>
  <c r="D291" i="32" l="1"/>
  <c r="B290" i="32"/>
  <c r="F290" i="32" s="1"/>
  <c r="A290" i="32" s="1"/>
  <c r="C295" i="32"/>
  <c r="A288" i="32"/>
  <c r="C296" i="32" l="1"/>
  <c r="D292" i="32"/>
  <c r="B291" i="32"/>
  <c r="E292" i="32"/>
  <c r="F291" i="32" l="1"/>
  <c r="C297" i="32"/>
  <c r="D293" i="32"/>
  <c r="B292" i="32"/>
  <c r="F292" i="32" s="1"/>
  <c r="A292" i="32" s="1"/>
  <c r="E293" i="32"/>
  <c r="D294" i="32" l="1"/>
  <c r="B293" i="32"/>
  <c r="F293" i="32" s="1"/>
  <c r="A293" i="32" s="1"/>
  <c r="E294" i="32"/>
  <c r="C298" i="32"/>
  <c r="A291" i="32"/>
  <c r="C299" i="32" l="1"/>
  <c r="D295" i="32"/>
  <c r="B294" i="32"/>
  <c r="F294" i="32" s="1"/>
  <c r="E295" i="32"/>
  <c r="A294" i="32" l="1"/>
  <c r="D296" i="32"/>
  <c r="B295" i="32"/>
  <c r="F295" i="32" s="1"/>
  <c r="A295" i="32" s="1"/>
  <c r="E296" i="32"/>
  <c r="H296" i="32" s="1"/>
  <c r="C300" i="32"/>
  <c r="D297" i="32" l="1"/>
  <c r="B296" i="32"/>
  <c r="E297" i="32"/>
  <c r="C301" i="32"/>
  <c r="C302" i="32" l="1"/>
  <c r="F296" i="32"/>
  <c r="H295" i="32"/>
  <c r="D298" i="32"/>
  <c r="B297" i="32"/>
  <c r="E298" i="32"/>
  <c r="D299" i="32" l="1"/>
  <c r="B298" i="32"/>
  <c r="F298" i="32" s="1"/>
  <c r="A298" i="32" s="1"/>
  <c r="E299" i="32"/>
  <c r="A296" i="32"/>
  <c r="H294" i="32"/>
  <c r="C303" i="32"/>
  <c r="E300" i="32"/>
  <c r="F297" i="32"/>
  <c r="A297" i="32" l="1"/>
  <c r="C304" i="32"/>
  <c r="D300" i="32"/>
  <c r="B299" i="32"/>
  <c r="C305" i="32" l="1"/>
  <c r="D301" i="32"/>
  <c r="B300" i="32"/>
  <c r="F300" i="32" s="1"/>
  <c r="A300" i="32" s="1"/>
  <c r="E302" i="32"/>
  <c r="E301" i="32"/>
  <c r="F299" i="32"/>
  <c r="D302" i="32" l="1"/>
  <c r="B301" i="32"/>
  <c r="F301" i="32" s="1"/>
  <c r="A301" i="32" s="1"/>
  <c r="C306" i="32"/>
  <c r="A299" i="32"/>
  <c r="C307" i="32" l="1"/>
  <c r="D303" i="32"/>
  <c r="B302" i="32"/>
  <c r="E303" i="32"/>
  <c r="D304" i="32" l="1"/>
  <c r="B303" i="32"/>
  <c r="F303" i="32" s="1"/>
  <c r="A303" i="32" s="1"/>
  <c r="E304" i="32"/>
  <c r="F302" i="32"/>
  <c r="C308" i="32"/>
  <c r="A302" i="32" l="1"/>
  <c r="C309" i="32"/>
  <c r="D305" i="32"/>
  <c r="B304" i="32"/>
  <c r="E305" i="32"/>
  <c r="F304" i="32" l="1"/>
  <c r="D306" i="32"/>
  <c r="B305" i="32"/>
  <c r="F305" i="32" s="1"/>
  <c r="A305" i="32" s="1"/>
  <c r="E306" i="32"/>
  <c r="C310" i="32"/>
  <c r="E307" i="32"/>
  <c r="D307" i="32" l="1"/>
  <c r="B306" i="32"/>
  <c r="F306" i="32" s="1"/>
  <c r="A306" i="32" s="1"/>
  <c r="C311" i="32"/>
  <c r="A304" i="32"/>
  <c r="C312" i="32" l="1"/>
  <c r="D308" i="32"/>
  <c r="B307" i="32"/>
  <c r="F307" i="32" s="1"/>
  <c r="A307" i="32" s="1"/>
  <c r="E309" i="32"/>
  <c r="E308" i="32"/>
  <c r="H308" i="32" s="1"/>
  <c r="D309" i="32" l="1"/>
  <c r="B308" i="32"/>
  <c r="C313" i="32"/>
  <c r="C314" i="32" l="1"/>
  <c r="F308" i="32"/>
  <c r="H307" i="32"/>
  <c r="D310" i="32"/>
  <c r="B309" i="32"/>
  <c r="E310" i="32"/>
  <c r="D311" i="32" l="1"/>
  <c r="B310" i="32"/>
  <c r="F310" i="32" s="1"/>
  <c r="A310" i="32" s="1"/>
  <c r="E311" i="32"/>
  <c r="E312" i="32"/>
  <c r="A308" i="32"/>
  <c r="H306" i="32"/>
  <c r="F309" i="32"/>
  <c r="C315" i="32"/>
  <c r="C316" i="32" l="1"/>
  <c r="A309" i="32"/>
  <c r="D312" i="32"/>
  <c r="B311" i="32"/>
  <c r="F311" i="32" s="1"/>
  <c r="A311" i="32" s="1"/>
  <c r="D313" i="32" l="1"/>
  <c r="B312" i="32"/>
  <c r="E314" i="32"/>
  <c r="E313" i="32"/>
  <c r="C317" i="32"/>
  <c r="C318" i="32" l="1"/>
  <c r="F312" i="32"/>
  <c r="D314" i="32"/>
  <c r="B313" i="32"/>
  <c r="F313" i="32" s="1"/>
  <c r="A313" i="32" s="1"/>
  <c r="D315" i="32" l="1"/>
  <c r="B314" i="32"/>
  <c r="F314" i="32" s="1"/>
  <c r="A314" i="32" s="1"/>
  <c r="E315" i="32"/>
  <c r="A312" i="32"/>
  <c r="C319" i="32"/>
  <c r="C320" i="32" l="1"/>
  <c r="D316" i="32"/>
  <c r="B315" i="32"/>
  <c r="E316" i="32"/>
  <c r="D317" i="32" l="1"/>
  <c r="B316" i="32"/>
  <c r="F316" i="32" s="1"/>
  <c r="A316" i="32" s="1"/>
  <c r="E318" i="32"/>
  <c r="E317" i="32"/>
  <c r="C321" i="32"/>
  <c r="F315" i="32"/>
  <c r="C322" i="32" l="1"/>
  <c r="A315" i="32"/>
  <c r="D318" i="32"/>
  <c r="B317" i="32"/>
  <c r="F317" i="32" s="1"/>
  <c r="A317" i="32" s="1"/>
  <c r="D319" i="32" l="1"/>
  <c r="B318" i="32"/>
  <c r="F318" i="32" s="1"/>
  <c r="A318" i="32" s="1"/>
  <c r="E319" i="32"/>
  <c r="E320" i="32"/>
  <c r="H320" i="32" s="1"/>
  <c r="C323" i="32"/>
  <c r="C324" i="32" l="1"/>
  <c r="D320" i="32"/>
  <c r="B319" i="32"/>
  <c r="F319" i="32" s="1"/>
  <c r="D321" i="32" l="1"/>
  <c r="B320" i="32"/>
  <c r="E321" i="32"/>
  <c r="E322" i="32"/>
  <c r="C325" i="32"/>
  <c r="A319" i="32"/>
  <c r="F320" i="32" l="1"/>
  <c r="H319" i="32"/>
  <c r="C326" i="32"/>
  <c r="D322" i="32"/>
  <c r="B321" i="32"/>
  <c r="F321" i="32" l="1"/>
  <c r="D323" i="32"/>
  <c r="B322" i="32"/>
  <c r="F322" i="32" s="1"/>
  <c r="A322" i="32" s="1"/>
  <c r="E324" i="32"/>
  <c r="E323" i="32"/>
  <c r="C327" i="32"/>
  <c r="A320" i="32"/>
  <c r="H318" i="32"/>
  <c r="D324" i="32" l="1"/>
  <c r="B323" i="32"/>
  <c r="F323" i="32" s="1"/>
  <c r="A323" i="32" s="1"/>
  <c r="C328" i="32"/>
  <c r="A321" i="32"/>
  <c r="C329" i="32" l="1"/>
  <c r="D325" i="32"/>
  <c r="B324" i="32"/>
  <c r="E325" i="32"/>
  <c r="F324" i="32" l="1"/>
  <c r="D326" i="32"/>
  <c r="B325" i="32"/>
  <c r="F325" i="32" s="1"/>
  <c r="A325" i="32" s="1"/>
  <c r="E327" i="32"/>
  <c r="E326" i="32"/>
  <c r="C330" i="32"/>
  <c r="D327" i="32" l="1"/>
  <c r="B326" i="32"/>
  <c r="F326" i="32" s="1"/>
  <c r="A326" i="32" s="1"/>
  <c r="C331" i="32"/>
  <c r="A324" i="32"/>
  <c r="C332" i="32" l="1"/>
  <c r="D328" i="32"/>
  <c r="B327" i="32"/>
  <c r="E328" i="32"/>
  <c r="F327" i="32" l="1"/>
  <c r="D329" i="32"/>
  <c r="B328" i="32"/>
  <c r="F328" i="32" s="1"/>
  <c r="A328" i="32" s="1"/>
  <c r="E329" i="32"/>
  <c r="E330" i="32"/>
  <c r="C333" i="32"/>
  <c r="D330" i="32" l="1"/>
  <c r="B329" i="32"/>
  <c r="F329" i="32" s="1"/>
  <c r="A329" i="32" s="1"/>
  <c r="C334" i="32"/>
  <c r="A327" i="32"/>
  <c r="C335" i="32" l="1"/>
  <c r="D331" i="32"/>
  <c r="B330" i="32"/>
  <c r="F330" i="32" s="1"/>
  <c r="A330" i="32" s="1"/>
  <c r="E331" i="32"/>
  <c r="C336" i="32" l="1"/>
  <c r="D332" i="32"/>
  <c r="B331" i="32"/>
  <c r="F331" i="32" s="1"/>
  <c r="A331" i="32" s="1"/>
  <c r="E332" i="32"/>
  <c r="H332" i="32" s="1"/>
  <c r="E333" i="32"/>
  <c r="C337" i="32" l="1"/>
  <c r="D333" i="32"/>
  <c r="B332" i="32"/>
  <c r="F332" i="32" l="1"/>
  <c r="H331" i="32"/>
  <c r="C338" i="32"/>
  <c r="D334" i="32"/>
  <c r="B333" i="32"/>
  <c r="E334" i="32"/>
  <c r="F333" i="32" l="1"/>
  <c r="C339" i="32"/>
  <c r="D335" i="32"/>
  <c r="B334" i="32"/>
  <c r="F334" i="32" s="1"/>
  <c r="A334" i="32" s="1"/>
  <c r="E335" i="32"/>
  <c r="A332" i="32"/>
  <c r="H330" i="32"/>
  <c r="D336" i="32" l="1"/>
  <c r="B335" i="32"/>
  <c r="F335" i="32" s="1"/>
  <c r="A335" i="32" s="1"/>
  <c r="E336" i="32"/>
  <c r="C340" i="32"/>
  <c r="A333" i="32"/>
  <c r="E337" i="32"/>
  <c r="C341" i="32" l="1"/>
  <c r="D337" i="32"/>
  <c r="B336" i="32"/>
  <c r="D338" i="32" l="1"/>
  <c r="B337" i="32"/>
  <c r="F337" i="32" s="1"/>
  <c r="A337" i="32" s="1"/>
  <c r="E338" i="32"/>
  <c r="C342" i="32"/>
  <c r="F336" i="32"/>
  <c r="C343" i="32" l="1"/>
  <c r="A336" i="32"/>
  <c r="D339" i="32"/>
  <c r="B338" i="32"/>
  <c r="F338" i="32" s="1"/>
  <c r="A338" i="32" s="1"/>
  <c r="E339" i="32"/>
  <c r="C344" i="32" l="1"/>
  <c r="D340" i="32"/>
  <c r="B339" i="32"/>
  <c r="F339" i="32" s="1"/>
  <c r="A339" i="32" s="1"/>
  <c r="E341" i="32"/>
  <c r="E340" i="32"/>
  <c r="D341" i="32" l="1"/>
  <c r="B340" i="32"/>
  <c r="F340" i="32" s="1"/>
  <c r="A340" i="32" s="1"/>
  <c r="C345" i="32"/>
  <c r="E342" i="32"/>
  <c r="C346" i="32" l="1"/>
  <c r="D342" i="32"/>
  <c r="B341" i="32"/>
  <c r="F341" i="32" s="1"/>
  <c r="A341" i="32" s="1"/>
  <c r="D343" i="32" l="1"/>
  <c r="B342" i="32"/>
  <c r="F342" i="32" s="1"/>
  <c r="A342" i="32" s="1"/>
  <c r="E343" i="32"/>
  <c r="E344" i="32"/>
  <c r="H344" i="32" s="1"/>
  <c r="C347" i="32"/>
  <c r="C348" i="32" l="1"/>
  <c r="D344" i="32"/>
  <c r="B343" i="32"/>
  <c r="F343" i="32" s="1"/>
  <c r="A343" i="32" s="1"/>
  <c r="D345" i="32" l="1"/>
  <c r="B344" i="32"/>
  <c r="E346" i="32"/>
  <c r="E345" i="32"/>
  <c r="C349" i="32"/>
  <c r="F344" i="32" l="1"/>
  <c r="H343" i="32"/>
  <c r="C350" i="32"/>
  <c r="D346" i="32"/>
  <c r="B345" i="32"/>
  <c r="F345" i="32" l="1"/>
  <c r="D347" i="32"/>
  <c r="B346" i="32"/>
  <c r="F346" i="32" s="1"/>
  <c r="A346" i="32" s="1"/>
  <c r="E348" i="32"/>
  <c r="E347" i="32"/>
  <c r="C351" i="32"/>
  <c r="A344" i="32"/>
  <c r="H342" i="32"/>
  <c r="D348" i="32" l="1"/>
  <c r="B347" i="32"/>
  <c r="F347" i="32" s="1"/>
  <c r="A347" i="32" s="1"/>
  <c r="C352" i="32"/>
  <c r="A345" i="32"/>
  <c r="C353" i="32" l="1"/>
  <c r="D349" i="32"/>
  <c r="B348" i="32"/>
  <c r="E349" i="32"/>
  <c r="D350" i="32" l="1"/>
  <c r="B349" i="32"/>
  <c r="F349" i="32" s="1"/>
  <c r="A349" i="32" s="1"/>
  <c r="E350" i="32"/>
  <c r="E351" i="32"/>
  <c r="C354" i="32"/>
  <c r="F348" i="32"/>
  <c r="A348" i="32" l="1"/>
  <c r="C355" i="32"/>
  <c r="D351" i="32"/>
  <c r="B350" i="32"/>
  <c r="F350" i="32" l="1"/>
  <c r="D352" i="32"/>
  <c r="B351" i="32"/>
  <c r="F351" i="32" s="1"/>
  <c r="A351" i="32" s="1"/>
  <c r="E353" i="32"/>
  <c r="E352" i="32"/>
  <c r="C356" i="32"/>
  <c r="D353" i="32" l="1"/>
  <c r="B352" i="32"/>
  <c r="F352" i="32" s="1"/>
  <c r="A352" i="32" s="1"/>
  <c r="C357" i="32"/>
  <c r="A350" i="32"/>
  <c r="C358" i="32" l="1"/>
  <c r="D354" i="32"/>
  <c r="B353" i="32"/>
  <c r="F353" i="32" s="1"/>
  <c r="E354" i="32"/>
  <c r="A353" i="32" l="1"/>
  <c r="D355" i="32"/>
  <c r="B354" i="32"/>
  <c r="F354" i="32" s="1"/>
  <c r="A354" i="32" s="1"/>
  <c r="E355" i="32"/>
  <c r="E356" i="32"/>
  <c r="C359" i="32"/>
  <c r="H356" i="32" l="1"/>
  <c r="D356" i="32"/>
  <c r="B355" i="32"/>
  <c r="F355" i="32" s="1"/>
  <c r="A355" i="32" s="1"/>
  <c r="C360" i="32"/>
  <c r="C361" i="32" l="1"/>
  <c r="D357" i="32"/>
  <c r="B356" i="32"/>
  <c r="E357" i="32"/>
  <c r="D358" i="32" l="1"/>
  <c r="B357" i="32"/>
  <c r="E358" i="32"/>
  <c r="C362" i="32"/>
  <c r="F356" i="32"/>
  <c r="H355" i="32"/>
  <c r="C363" i="32" l="1"/>
  <c r="F357" i="32"/>
  <c r="D359" i="32"/>
  <c r="B358" i="32"/>
  <c r="F358" i="32" s="1"/>
  <c r="A358" i="32" s="1"/>
  <c r="E359" i="32"/>
  <c r="A356" i="32"/>
  <c r="H354" i="32"/>
  <c r="A357" i="32" l="1"/>
  <c r="C364" i="32"/>
  <c r="D360" i="32"/>
  <c r="B359" i="32"/>
  <c r="F359" i="32" s="1"/>
  <c r="A359" i="32" s="1"/>
  <c r="E360" i="32"/>
  <c r="C365" i="32" l="1"/>
  <c r="D361" i="32"/>
  <c r="B360" i="32"/>
  <c r="E361" i="32"/>
  <c r="F360" i="32" l="1"/>
  <c r="C366" i="32"/>
  <c r="D362" i="32"/>
  <c r="B361" i="32"/>
  <c r="F361" i="32" s="1"/>
  <c r="A361" i="32" s="1"/>
  <c r="E362" i="32"/>
  <c r="D363" i="32" l="1"/>
  <c r="B362" i="32"/>
  <c r="F362" i="32" s="1"/>
  <c r="A362" i="32" s="1"/>
  <c r="E363" i="32"/>
  <c r="C367" i="32"/>
  <c r="A360" i="32"/>
  <c r="C368" i="32" l="1"/>
  <c r="D364" i="32"/>
  <c r="B363" i="32"/>
  <c r="E364" i="32"/>
  <c r="D365" i="32" l="1"/>
  <c r="B364" i="32"/>
  <c r="F364" i="32" s="1"/>
  <c r="A364" i="32" s="1"/>
  <c r="E365" i="32"/>
  <c r="F363" i="32"/>
  <c r="C369" i="32"/>
  <c r="A363" i="32" l="1"/>
  <c r="D366" i="32"/>
  <c r="B365" i="32"/>
  <c r="F365" i="32" s="1"/>
  <c r="A365" i="32" s="1"/>
  <c r="E366" i="32"/>
  <c r="D367" i="32" l="1"/>
  <c r="B366" i="32"/>
  <c r="F366" i="32" s="1"/>
  <c r="A366" i="32" s="1"/>
  <c r="E368" i="32"/>
  <c r="E367" i="32"/>
  <c r="E369" i="32" l="1"/>
  <c r="G371" i="32" s="1"/>
  <c r="H368" i="32"/>
  <c r="D368" i="32"/>
  <c r="B367" i="32"/>
  <c r="F367" i="32" s="1"/>
  <c r="A367" i="32" s="1"/>
  <c r="D369" i="32" l="1"/>
  <c r="B368" i="32"/>
  <c r="F368" i="32" l="1"/>
  <c r="B369" i="32"/>
  <c r="G370" i="32" s="1"/>
  <c r="H367" i="32"/>
  <c r="A368" i="32" l="1"/>
  <c r="F369" i="32"/>
  <c r="H366" i="32"/>
  <c r="G369"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E2" authorId="0" shapeId="0" xr:uid="{00000000-0006-0000-0000-000001000000}">
      <text>
        <r>
          <rPr>
            <sz val="11"/>
            <color indexed="81"/>
            <rFont val="ＭＳ ゴシック"/>
            <family val="3"/>
            <charset val="128"/>
          </rPr>
          <t>必須資料：◎
場合によって必要な書類：○</t>
        </r>
      </text>
    </comment>
    <comment ref="F2" authorId="0" shapeId="0" xr:uid="{00000000-0006-0000-00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aps-14</author>
  </authors>
  <commentList>
    <comment ref="C24" authorId="0" shapeId="0" xr:uid="{00000000-0006-0000-0300-000001000000}">
      <text>
        <r>
          <rPr>
            <sz val="9"/>
            <color indexed="81"/>
            <rFont val="ＭＳ Ｐゴシック"/>
            <family val="3"/>
            <charset val="128"/>
          </rPr>
          <t>社会福祉法人以外の場合はこれに代わる決算書（貸借対照表、損益計算書等）
添付した場合は□を■に変更</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839103D5-14F4-4A17-A000-C03533EE9130}">
      <text>
        <r>
          <rPr>
            <b/>
            <sz val="9"/>
            <color indexed="81"/>
            <rFont val="MS P ゴシック"/>
            <family val="3"/>
            <charset val="128"/>
          </rPr>
          <t>担保評価および償還財源額の見込みによっては、この融資限度額でのご融資ができない場合があります。</t>
        </r>
      </text>
    </comment>
    <comment ref="Z34" authorId="0" shapeId="0" xr:uid="{67E525A7-88B2-4E82-97CA-5388A6DB1CD2}">
      <text>
        <r>
          <rPr>
            <b/>
            <sz val="9"/>
            <color indexed="81"/>
            <rFont val="MS P ゴシック"/>
            <family val="3"/>
            <charset val="128"/>
          </rPr>
          <t>担保評価および償還財源額の見込みによっては、この融資限度額でのご融資ができない場合があります。</t>
        </r>
      </text>
    </comment>
    <comment ref="AA38" authorId="0" shapeId="0" xr:uid="{BCCBD310-3CD1-428A-8F54-4286238C64D2}">
      <text>
        <r>
          <rPr>
            <sz val="9"/>
            <color indexed="81"/>
            <rFont val="MS P ゴシック"/>
            <family val="3"/>
            <charset val="128"/>
          </rPr>
          <t>「協調融資」欄には、『主な説明項目』の記載内容をご理解の上、該当する場合は○を付してください。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火口　博行</author>
  </authors>
  <commentList>
    <comment ref="I15" authorId="0" shapeId="0" xr:uid="{00000000-0006-0000-0A00-000001000000}">
      <text>
        <r>
          <rPr>
            <sz val="9"/>
            <color indexed="81"/>
            <rFont val="ＭＳ Ｐゴシック"/>
            <family val="3"/>
            <charset val="128"/>
          </rPr>
          <t xml:space="preserve">事業種別ごとの専有部分の面積を入力
</t>
        </r>
      </text>
    </comment>
    <comment ref="B20" authorId="0" shapeId="0" xr:uid="{00000000-0006-0000-0A00-000002000000}">
      <text>
        <r>
          <rPr>
            <sz val="9"/>
            <color indexed="81"/>
            <rFont val="ＭＳ Ｐゴシック"/>
            <family val="3"/>
            <charset val="128"/>
          </rPr>
          <t xml:space="preserve">
</t>
        </r>
        <r>
          <rPr>
            <sz val="9"/>
            <color indexed="10"/>
            <rFont val="ＭＳ Ｐゴシック"/>
            <family val="3"/>
            <charset val="128"/>
          </rPr>
          <t>総事業費から対象外経費を除いた額を記載
設計監理料は工事費の2.6％を上限とする。</t>
        </r>
      </text>
    </comment>
    <comment ref="H25" authorId="0" shapeId="0" xr:uid="{00000000-0006-0000-0A00-000003000000}">
      <text>
        <r>
          <rPr>
            <sz val="9"/>
            <color indexed="81"/>
            <rFont val="ＭＳ Ｐゴシック"/>
            <family val="3"/>
            <charset val="128"/>
          </rPr>
          <t xml:space="preserve">共有部分がある場合に入力
</t>
        </r>
      </text>
    </comment>
  </commentList>
</comments>
</file>

<file path=xl/sharedStrings.xml><?xml version="1.0" encoding="utf-8"?>
<sst xmlns="http://schemas.openxmlformats.org/spreadsheetml/2006/main" count="915" uniqueCount="654">
  <si>
    <t>法人名</t>
    <rPh sb="0" eb="2">
      <t>ホウジン</t>
    </rPh>
    <rPh sb="2" eb="3">
      <t>メイ</t>
    </rPh>
    <phoneticPr fontId="2"/>
  </si>
  <si>
    <t>備　　考</t>
    <rPh sb="0" eb="4">
      <t>ビコウ</t>
    </rPh>
    <phoneticPr fontId="2"/>
  </si>
  <si>
    <t>・施設整備費</t>
    <rPh sb="1" eb="3">
      <t>シセツ</t>
    </rPh>
    <rPh sb="3" eb="6">
      <t>セイビヒ</t>
    </rPh>
    <phoneticPr fontId="2"/>
  </si>
  <si>
    <t>・設備整備費</t>
    <rPh sb="1" eb="3">
      <t>セツビ</t>
    </rPh>
    <rPh sb="3" eb="6">
      <t>セイビヒ</t>
    </rPh>
    <phoneticPr fontId="2"/>
  </si>
  <si>
    <t>・設計監理費</t>
    <rPh sb="1" eb="3">
      <t>セッケイ</t>
    </rPh>
    <rPh sb="3" eb="4">
      <t>カン</t>
    </rPh>
    <rPh sb="4" eb="5">
      <t>リ</t>
    </rPh>
    <rPh sb="5" eb="6">
      <t>ヒ</t>
    </rPh>
    <phoneticPr fontId="2"/>
  </si>
  <si>
    <t>・借入金</t>
    <rPh sb="1" eb="3">
      <t>カリイレ</t>
    </rPh>
    <rPh sb="3" eb="4">
      <t>キン</t>
    </rPh>
    <phoneticPr fontId="2"/>
  </si>
  <si>
    <t>・その他</t>
    <rPh sb="3" eb="4">
      <t>タ</t>
    </rPh>
    <phoneticPr fontId="2"/>
  </si>
  <si>
    <t>合　　計</t>
    <rPh sb="0" eb="4">
      <t>ゴウケイ</t>
    </rPh>
    <phoneticPr fontId="2"/>
  </si>
  <si>
    <t>借　　入　　先</t>
    <rPh sb="0" eb="4">
      <t>カリイレキン</t>
    </rPh>
    <rPh sb="6" eb="7">
      <t>サキ</t>
    </rPh>
    <phoneticPr fontId="2"/>
  </si>
  <si>
    <t>年齢</t>
    <rPh sb="0" eb="2">
      <t>ネンレイ</t>
    </rPh>
    <phoneticPr fontId="2"/>
  </si>
  <si>
    <t>・本部会計繰入金</t>
    <rPh sb="1" eb="3">
      <t>ホンブ</t>
    </rPh>
    <rPh sb="3" eb="5">
      <t>カイケイ</t>
    </rPh>
    <rPh sb="5" eb="7">
      <t>クリイレ</t>
    </rPh>
    <rPh sb="7" eb="8">
      <t>キン</t>
    </rPh>
    <phoneticPr fontId="2"/>
  </si>
  <si>
    <t>福祉医療機構</t>
    <rPh sb="0" eb="2">
      <t>フクシ</t>
    </rPh>
    <rPh sb="2" eb="4">
      <t>イリョウ</t>
    </rPh>
    <rPh sb="4" eb="6">
      <t>キコウ</t>
    </rPh>
    <phoneticPr fontId="2"/>
  </si>
  <si>
    <t>市中銀行</t>
    <rPh sb="0" eb="2">
      <t>シチュウ</t>
    </rPh>
    <rPh sb="2" eb="4">
      <t>ギンコウ</t>
    </rPh>
    <phoneticPr fontId="2"/>
  </si>
  <si>
    <t>・予備費</t>
    <rPh sb="1" eb="4">
      <t>ヨビヒ</t>
    </rPh>
    <phoneticPr fontId="2"/>
  </si>
  <si>
    <t>代表者名</t>
    <rPh sb="0" eb="3">
      <t>ダイヒョウシャ</t>
    </rPh>
    <rPh sb="3" eb="4">
      <t>メイ</t>
    </rPh>
    <phoneticPr fontId="2"/>
  </si>
  <si>
    <t>　詳細は以下のとおりです。</t>
    <phoneticPr fontId="2"/>
  </si>
  <si>
    <t>記</t>
    <rPh sb="0" eb="1">
      <t>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</si>
  <si>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</si>
  <si>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</si>
  <si>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</si>
  <si>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事　　業　　費　　　　　　（円）</t>
    <rPh sb="0" eb="7">
      <t>ジギョウヒ</t>
    </rPh>
    <rPh sb="14" eb="15">
      <t>エン</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</si>
  <si>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</si>
  <si>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</si>
  <si>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年目</t>
    <rPh sb="0" eb="2">
      <t>ネンメ</t>
    </rPh>
    <phoneticPr fontId="2"/>
  </si>
  <si>
    <t>協議メモ</t>
    <rPh sb="0" eb="2">
      <t>キョウギ</t>
    </rPh>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</si>
  <si>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</si>
  <si>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</si>
  <si>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施設名</t>
    <rPh sb="0" eb="2">
      <t>シセツ</t>
    </rPh>
    <rPh sb="2" eb="3">
      <t>メイ</t>
    </rPh>
    <phoneticPr fontId="2"/>
  </si>
  <si>
    <t>返済回数</t>
    <rPh sb="0" eb="2">
      <t>ヘンサイ</t>
    </rPh>
    <rPh sb="2" eb="4">
      <t>カイスウ</t>
    </rPh>
    <phoneticPr fontId="2"/>
  </si>
  <si>
    <t>返済年度</t>
    <rPh sb="0" eb="2">
      <t>ヘンサイ</t>
    </rPh>
    <rPh sb="2" eb="4">
      <t>ネンド</t>
    </rPh>
    <phoneticPr fontId="2"/>
  </si>
  <si>
    <t>元金</t>
    <rPh sb="0" eb="2">
      <t>ガンキン</t>
    </rPh>
    <phoneticPr fontId="2"/>
  </si>
  <si>
    <t>利　　息</t>
    <rPh sb="0" eb="1">
      <t>リ</t>
    </rPh>
    <rPh sb="3" eb="4">
      <t>イキ</t>
    </rPh>
    <phoneticPr fontId="2"/>
  </si>
  <si>
    <t>元　金　残</t>
    <rPh sb="0" eb="1">
      <t>モト</t>
    </rPh>
    <rPh sb="2" eb="3">
      <t>キン</t>
    </rPh>
    <rPh sb="4" eb="5">
      <t>ザン</t>
    </rPh>
    <phoneticPr fontId="2"/>
  </si>
  <si>
    <t>合計</t>
    <rPh sb="0" eb="2">
      <t>ゴウケイ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</si>
  <si>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</si>
  <si>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</si>
  <si>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償　　還　　財　　源　　内　　訳</t>
    <rPh sb="0" eb="1">
      <t>ツグナ</t>
    </rPh>
    <rPh sb="3" eb="4">
      <t>メグ</t>
    </rPh>
    <rPh sb="6" eb="7">
      <t>ザイ</t>
    </rPh>
    <rPh sb="9" eb="10">
      <t>ミナモト</t>
    </rPh>
    <rPh sb="12" eb="13">
      <t>ウチ</t>
    </rPh>
    <rPh sb="15" eb="16">
      <t>ヤク</t>
    </rPh>
    <phoneticPr fontId="2"/>
  </si>
  <si>
    <t>寄 付 を 予 定 し て い る 場 合</t>
    <rPh sb="0" eb="1">
      <t>ヤドリキ</t>
    </rPh>
    <rPh sb="2" eb="3">
      <t>ヅケ</t>
    </rPh>
    <rPh sb="6" eb="7">
      <t>ヨ</t>
    </rPh>
    <rPh sb="8" eb="9">
      <t>サダム</t>
    </rPh>
    <rPh sb="18" eb="19">
      <t>バ</t>
    </rPh>
    <rPh sb="20" eb="21">
      <t>ゴウ</t>
    </rPh>
    <phoneticPr fontId="2"/>
  </si>
  <si>
    <t>氏名</t>
    <rPh sb="0" eb="2">
      <t>シメイ</t>
    </rPh>
    <phoneticPr fontId="2"/>
  </si>
  <si>
    <t>職業</t>
    <rPh sb="0" eb="2">
      <t>ショクギョウ</t>
    </rPh>
    <phoneticPr fontId="2"/>
  </si>
  <si>
    <t>(注)2</t>
    <rPh sb="1" eb="2">
      <t>チュウ</t>
    </rPh>
    <phoneticPr fontId="2"/>
  </si>
  <si>
    <t>前年課税所得</t>
    <rPh sb="0" eb="2">
      <t>ゼンネン</t>
    </rPh>
    <rPh sb="2" eb="4">
      <t>カゼイ</t>
    </rPh>
    <rPh sb="4" eb="6">
      <t>ショトク</t>
    </rPh>
    <phoneticPr fontId="2"/>
  </si>
  <si>
    <t>法人との関係</t>
    <rPh sb="0" eb="2">
      <t>ホウジン</t>
    </rPh>
    <rPh sb="4" eb="6">
      <t>カンケイ</t>
    </rPh>
    <phoneticPr fontId="2"/>
  </si>
  <si>
    <t>銀行</t>
    <rPh sb="0" eb="2">
      <t>ギンコウ</t>
    </rPh>
    <phoneticPr fontId="2"/>
  </si>
  <si>
    <t>（</t>
    <phoneticPr fontId="26"/>
  </si>
  <si>
    <t>区     分</t>
    <rPh sb="0" eb="1">
      <t>ク</t>
    </rPh>
    <rPh sb="6" eb="7">
      <t>ブン</t>
    </rPh>
    <phoneticPr fontId="26"/>
  </si>
  <si>
    <t>千円</t>
    <rPh sb="0" eb="2">
      <t>センエン</t>
    </rPh>
    <phoneticPr fontId="26"/>
  </si>
  <si>
    <t>円/㎡</t>
    <rPh sb="0" eb="1">
      <t>エン</t>
    </rPh>
    <phoneticPr fontId="26"/>
  </si>
  <si>
    <t>資　 金　 内　 訳　　　　　　　　（円）</t>
    <rPh sb="0" eb="4">
      <t>シキン</t>
    </rPh>
    <rPh sb="6" eb="10">
      <t>ウチワケ</t>
    </rPh>
    <rPh sb="19" eb="20">
      <t>エン</t>
    </rPh>
    <phoneticPr fontId="2"/>
  </si>
  <si>
    <t>％</t>
    <phoneticPr fontId="26"/>
  </si>
  <si>
    <t>）</t>
    <phoneticPr fontId="26"/>
  </si>
  <si>
    <t>㎡</t>
    <phoneticPr fontId="26"/>
  </si>
  <si>
    <t>住　　所</t>
    <rPh sb="0" eb="1">
      <t>ジュウ</t>
    </rPh>
    <rPh sb="3" eb="4">
      <t>ショ</t>
    </rPh>
    <phoneticPr fontId="2"/>
  </si>
  <si>
    <t>（円）</t>
    <rPh sb="1" eb="2">
      <t>エン</t>
    </rPh>
    <phoneticPr fontId="2"/>
  </si>
  <si>
    <t>（上段）施設名称
（下段）設置主体</t>
    <rPh sb="1" eb="3">
      <t>ジョウダン</t>
    </rPh>
    <rPh sb="4" eb="6">
      <t>シセツ</t>
    </rPh>
    <rPh sb="6" eb="8">
      <t>メイショウ</t>
    </rPh>
    <rPh sb="11" eb="13">
      <t>ゲダン</t>
    </rPh>
    <phoneticPr fontId="2"/>
  </si>
  <si>
    <t>事業開始
年月</t>
    <rPh sb="0" eb="2">
      <t>ジギョウ</t>
    </rPh>
    <rPh sb="2" eb="4">
      <t>カイシ</t>
    </rPh>
    <rPh sb="5" eb="7">
      <t>ネンゲツ</t>
    </rPh>
    <phoneticPr fontId="2"/>
  </si>
  <si>
    <t>対象経費
の実支出
（予定）額</t>
    <rPh sb="0" eb="2">
      <t>タイショウ</t>
    </rPh>
    <rPh sb="2" eb="4">
      <t>ケイヒ</t>
    </rPh>
    <rPh sb="6" eb="9">
      <t>ジツシシュツ</t>
    </rPh>
    <rPh sb="11" eb="13">
      <t>ヨテイ</t>
    </rPh>
    <rPh sb="14" eb="15">
      <t>ガク</t>
    </rPh>
    <phoneticPr fontId="2"/>
  </si>
  <si>
    <t>算定基準
による
算定額</t>
    <rPh sb="0" eb="2">
      <t>サンテイ</t>
    </rPh>
    <rPh sb="2" eb="4">
      <t>キジュン</t>
    </rPh>
    <rPh sb="9" eb="10">
      <t>サン</t>
    </rPh>
    <rPh sb="10" eb="11">
      <t>サダム</t>
    </rPh>
    <rPh sb="11" eb="12">
      <t>ガク</t>
    </rPh>
    <phoneticPr fontId="2"/>
  </si>
  <si>
    <t>a</t>
    <phoneticPr fontId="2"/>
  </si>
  <si>
    <t>b</t>
    <phoneticPr fontId="2"/>
  </si>
  <si>
    <t>c</t>
    <phoneticPr fontId="2"/>
  </si>
  <si>
    <t>按分率</t>
    <rPh sb="0" eb="2">
      <t>アンブン</t>
    </rPh>
    <rPh sb="2" eb="3">
      <t>リツ</t>
    </rPh>
    <phoneticPr fontId="2"/>
  </si>
  <si>
    <t>事業種別</t>
    <rPh sb="0" eb="2">
      <t>ジギョウ</t>
    </rPh>
    <rPh sb="2" eb="4">
      <t>シュベツ</t>
    </rPh>
    <phoneticPr fontId="2"/>
  </si>
  <si>
    <t>計</t>
    <rPh sb="0" eb="1">
      <t>ケイ</t>
    </rPh>
    <phoneticPr fontId="2"/>
  </si>
  <si>
    <t>共有部分の面積</t>
    <rPh sb="0" eb="2">
      <t>キョウユウ</t>
    </rPh>
    <rPh sb="2" eb="4">
      <t>ブブン</t>
    </rPh>
    <rPh sb="5" eb="7">
      <t>メンセキ</t>
    </rPh>
    <phoneticPr fontId="2"/>
  </si>
  <si>
    <t>㎡</t>
    <phoneticPr fontId="2"/>
  </si>
  <si>
    <t>※共有部分はあるが対象面積としない場合はＢ欄に０を入力</t>
    <rPh sb="1" eb="3">
      <t>キョウユウ</t>
    </rPh>
    <rPh sb="3" eb="5">
      <t>ブブン</t>
    </rPh>
    <rPh sb="9" eb="11">
      <t>タイショウ</t>
    </rPh>
    <rPh sb="11" eb="13">
      <t>メンセキ</t>
    </rPh>
    <rPh sb="17" eb="19">
      <t>バアイ</t>
    </rPh>
    <rPh sb="21" eb="22">
      <t>ラン</t>
    </rPh>
    <rPh sb="25" eb="27">
      <t>ニュウリョク</t>
    </rPh>
    <phoneticPr fontId="2"/>
  </si>
  <si>
    <t>（内訳）</t>
    <rPh sb="1" eb="3">
      <t>ウチワケ</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</si>
  <si>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</si>
  <si>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</si>
  <si>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</si>
  <si>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</si>
  <si>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</si>
  <si>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</si>
  <si>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</si>
  <si>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</si>
  <si>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</si>
  <si>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利                息</t>
  </si>
  <si>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</si>
  <si>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年月日</t>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</si>
  <si>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</si>
  <si>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</si>
  <si>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</si>
  <si>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</si>
  <si>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</si>
  <si>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</si>
  <si>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</si>
  <si>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</si>
  <si>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</si>
  <si>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</si>
  <si>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</si>
  <si>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</si>
  <si>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３　資金計画</t>
    <rPh sb="2" eb="4">
      <t>シキン</t>
    </rPh>
    <rPh sb="4" eb="6">
      <t>ケイカク</t>
    </rPh>
    <phoneticPr fontId="2"/>
  </si>
  <si>
    <t>【①借入金】</t>
    <rPh sb="2" eb="5">
      <t>カリイレキン</t>
    </rPh>
    <phoneticPr fontId="2"/>
  </si>
  <si>
    <t>借入額　　　　　（円）</t>
    <rPh sb="0" eb="2">
      <t>カリイレ</t>
    </rPh>
    <rPh sb="2" eb="3">
      <t>ガク</t>
    </rPh>
    <rPh sb="9" eb="10">
      <t>エン</t>
    </rPh>
    <phoneticPr fontId="2"/>
  </si>
  <si>
    <t>備考</t>
    <rPh sb="0" eb="2">
      <t>ビコウ</t>
    </rPh>
    <phoneticPr fontId="2"/>
  </si>
  <si>
    <t>【②その他内訳】</t>
    <rPh sb="4" eb="5">
      <t>タ</t>
    </rPh>
    <rPh sb="5" eb="7">
      <t>ウチワケ</t>
    </rPh>
    <phoneticPr fontId="2"/>
  </si>
  <si>
    <t>№</t>
    <phoneticPr fontId="2"/>
  </si>
  <si>
    <t>書　類　名</t>
    <rPh sb="0" eb="1">
      <t>ショ</t>
    </rPh>
    <rPh sb="2" eb="3">
      <t>タグイ</t>
    </rPh>
    <rPh sb="4" eb="5">
      <t>メイ</t>
    </rPh>
    <phoneticPr fontId="2"/>
  </si>
  <si>
    <r>
      <t xml:space="preserve">区　分
</t>
    </r>
    <r>
      <rPr>
        <sz val="8"/>
        <rFont val="ＭＳ Ｐゴシック"/>
        <family val="3"/>
        <charset val="128"/>
      </rPr>
      <t>※１</t>
    </r>
    <rPh sb="0" eb="1">
      <t>ク</t>
    </rPh>
    <rPh sb="2" eb="3">
      <t>ブン</t>
    </rPh>
    <phoneticPr fontId="2"/>
  </si>
  <si>
    <r>
      <t>法人確認</t>
    </r>
    <r>
      <rPr>
        <sz val="8"/>
        <rFont val="ＭＳ Ｐゴシック"/>
        <family val="3"/>
        <charset val="128"/>
      </rPr>
      <t>※２</t>
    </r>
    <rPh sb="0" eb="2">
      <t>ホウジン</t>
    </rPh>
    <rPh sb="2" eb="4">
      <t>カクニン</t>
    </rPh>
    <phoneticPr fontId="2"/>
  </si>
  <si>
    <t>◎</t>
    <phoneticPr fontId="2"/>
  </si>
  <si>
    <t>建物の概要等</t>
    <rPh sb="0" eb="1">
      <t>ケン</t>
    </rPh>
    <rPh sb="1" eb="2">
      <t>ブツ</t>
    </rPh>
    <rPh sb="3" eb="5">
      <t>ガイヨウ</t>
    </rPh>
    <rPh sb="5" eb="6">
      <t>ナド</t>
    </rPh>
    <phoneticPr fontId="2"/>
  </si>
  <si>
    <t>①</t>
    <phoneticPr fontId="2"/>
  </si>
  <si>
    <t>②</t>
    <phoneticPr fontId="2"/>
  </si>
  <si>
    <t>③</t>
    <phoneticPr fontId="2"/>
  </si>
  <si>
    <t>資金計画</t>
    <rPh sb="0" eb="2">
      <t>シキン</t>
    </rPh>
    <rPh sb="2" eb="4">
      <t>ケイカク</t>
    </rPh>
    <phoneticPr fontId="2"/>
  </si>
  <si>
    <t>残高証明書</t>
    <rPh sb="0" eb="2">
      <t>ザンダカ</t>
    </rPh>
    <rPh sb="2" eb="5">
      <t>ショウメイショ</t>
    </rPh>
    <phoneticPr fontId="2"/>
  </si>
  <si>
    <t>○</t>
    <phoneticPr fontId="2"/>
  </si>
  <si>
    <t>郵便番号</t>
    <rPh sb="0" eb="4">
      <t>ユウビンバンゴウ</t>
    </rPh>
    <phoneticPr fontId="2"/>
  </si>
  <si>
    <t>〒　　　－</t>
    <phoneticPr fontId="2"/>
  </si>
  <si>
    <t>施設の種類</t>
    <rPh sb="0" eb="2">
      <t>シセツ</t>
    </rPh>
    <rPh sb="3" eb="5">
      <t>シュルイ</t>
    </rPh>
    <phoneticPr fontId="2"/>
  </si>
  <si>
    <t>所在地</t>
    <rPh sb="0" eb="3">
      <t>ショザイチ</t>
    </rPh>
    <phoneticPr fontId="2"/>
  </si>
  <si>
    <t>定員</t>
    <rPh sb="0" eb="2">
      <t>テイイン</t>
    </rPh>
    <phoneticPr fontId="2"/>
  </si>
  <si>
    <t>同一建物内の併設事業所等</t>
    <rPh sb="0" eb="2">
      <t>ドウイツ</t>
    </rPh>
    <rPh sb="2" eb="4">
      <t>タテモノ</t>
    </rPh>
    <rPh sb="4" eb="5">
      <t>ナイ</t>
    </rPh>
    <rPh sb="6" eb="8">
      <t>ヘイセツ</t>
    </rPh>
    <rPh sb="8" eb="11">
      <t>ジギョウショ</t>
    </rPh>
    <rPh sb="11" eb="12">
      <t>トウ</t>
    </rPh>
    <phoneticPr fontId="2"/>
  </si>
  <si>
    <t>人</t>
    <rPh sb="0" eb="1">
      <t>ニン</t>
    </rPh>
    <phoneticPr fontId="2"/>
  </si>
  <si>
    <t>種別</t>
    <rPh sb="0" eb="2">
      <t>シュベツ</t>
    </rPh>
    <phoneticPr fontId="2"/>
  </si>
  <si>
    <t>定員等</t>
    <rPh sb="0" eb="2">
      <t>テイイン</t>
    </rPh>
    <rPh sb="2" eb="3">
      <t>トウ</t>
    </rPh>
    <phoneticPr fontId="2"/>
  </si>
  <si>
    <t>連絡先</t>
    <rPh sb="0" eb="3">
      <t>レンラクサキ</t>
    </rPh>
    <phoneticPr fontId="2"/>
  </si>
  <si>
    <t>電話</t>
    <rPh sb="0" eb="2">
      <t>デンワ</t>
    </rPh>
    <phoneticPr fontId="2"/>
  </si>
  <si>
    <t>ＦＡＸ</t>
    <phoneticPr fontId="2"/>
  </si>
  <si>
    <t>E-mail</t>
    <phoneticPr fontId="2"/>
  </si>
  <si>
    <t>担当者（施設の窓口の人）</t>
    <rPh sb="0" eb="3">
      <t>タントウシャ</t>
    </rPh>
    <rPh sb="4" eb="6">
      <t>シセツ</t>
    </rPh>
    <rPh sb="7" eb="9">
      <t>マドグチ</t>
    </rPh>
    <rPh sb="10" eb="11">
      <t>ニン</t>
    </rPh>
    <phoneticPr fontId="2"/>
  </si>
  <si>
    <t>２　建物の概要等</t>
    <rPh sb="2" eb="4">
      <t>タテモノ</t>
    </rPh>
    <rPh sb="5" eb="7">
      <t>ガイヨウ</t>
    </rPh>
    <rPh sb="7" eb="8">
      <t>ナド</t>
    </rPh>
    <phoneticPr fontId="2"/>
  </si>
  <si>
    <t>構造</t>
    <rPh sb="0" eb="2">
      <t>コウゾウ</t>
    </rPh>
    <phoneticPr fontId="2"/>
  </si>
  <si>
    <t>面積</t>
    <rPh sb="0" eb="2">
      <t>メンセキ</t>
    </rPh>
    <phoneticPr fontId="2"/>
  </si>
  <si>
    <t>造</t>
    <rPh sb="0" eb="1">
      <t>ツク</t>
    </rPh>
    <phoneticPr fontId="2"/>
  </si>
  <si>
    <t>階建て</t>
    <phoneticPr fontId="2"/>
  </si>
  <si>
    <t>←数値のみを入力（㎡は入力不要）</t>
    <rPh sb="1" eb="3">
      <t>スウチ</t>
    </rPh>
    <rPh sb="6" eb="8">
      <t>ニュウリョク</t>
    </rPh>
    <rPh sb="11" eb="13">
      <t>ニュウリョク</t>
    </rPh>
    <rPh sb="13" eb="15">
      <t>フヨウ</t>
    </rPh>
    <phoneticPr fontId="2"/>
  </si>
  <si>
    <t>延べ床面積</t>
    <rPh sb="0" eb="1">
      <t>ノ</t>
    </rPh>
    <rPh sb="2" eb="3">
      <t>ユカ</t>
    </rPh>
    <rPh sb="3" eb="5">
      <t>メンセキ</t>
    </rPh>
    <phoneticPr fontId="2"/>
  </si>
  <si>
    <t>土地の所有権等</t>
    <rPh sb="0" eb="2">
      <t>トチ</t>
    </rPh>
    <rPh sb="3" eb="6">
      <t>ショユウケン</t>
    </rPh>
    <rPh sb="6" eb="7">
      <t>トウ</t>
    </rPh>
    <phoneticPr fontId="2"/>
  </si>
  <si>
    <t>□所有　　□借上（賃貸）　　□借上（無償）</t>
    <rPh sb="1" eb="3">
      <t>ショユウ</t>
    </rPh>
    <rPh sb="6" eb="7">
      <t>カ</t>
    </rPh>
    <rPh sb="7" eb="8">
      <t>ア</t>
    </rPh>
    <rPh sb="9" eb="11">
      <t>チンタイ</t>
    </rPh>
    <rPh sb="15" eb="16">
      <t>カ</t>
    </rPh>
    <rPh sb="16" eb="17">
      <t>ア</t>
    </rPh>
    <rPh sb="18" eb="20">
      <t>ムショウ</t>
    </rPh>
    <phoneticPr fontId="2"/>
  </si>
  <si>
    <t>所有者名</t>
    <rPh sb="0" eb="2">
      <t>ショユウ</t>
    </rPh>
    <rPh sb="2" eb="3">
      <t>シャ</t>
    </rPh>
    <rPh sb="3" eb="4">
      <t>メイ</t>
    </rPh>
    <phoneticPr fontId="2"/>
  </si>
  <si>
    <t>建物の所有権等</t>
    <rPh sb="0" eb="2">
      <t>タテモノ</t>
    </rPh>
    <rPh sb="3" eb="6">
      <t>ショユウケン</t>
    </rPh>
    <rPh sb="6" eb="7">
      <t>トウ</t>
    </rPh>
    <phoneticPr fontId="2"/>
  </si>
  <si>
    <t>抵当権設定</t>
    <rPh sb="0" eb="2">
      <t>テイトウ</t>
    </rPh>
    <rPh sb="2" eb="3">
      <t>ケン</t>
    </rPh>
    <rPh sb="3" eb="5">
      <t>セッテイ</t>
    </rPh>
    <phoneticPr fontId="2"/>
  </si>
  <si>
    <t>土地</t>
    <rPh sb="0" eb="2">
      <t>トチ</t>
    </rPh>
    <phoneticPr fontId="2"/>
  </si>
  <si>
    <t>□有　　　□無</t>
    <rPh sb="1" eb="2">
      <t>アリ</t>
    </rPh>
    <rPh sb="6" eb="7">
      <t>ナ</t>
    </rPh>
    <phoneticPr fontId="2"/>
  </si>
  <si>
    <t>建物</t>
    <rPh sb="0" eb="2">
      <t>タテモノ</t>
    </rPh>
    <phoneticPr fontId="2"/>
  </si>
  <si>
    <t>着工予定年月日</t>
    <rPh sb="0" eb="2">
      <t>チャッコウ</t>
    </rPh>
    <rPh sb="2" eb="4">
      <t>ヨテイ</t>
    </rPh>
    <rPh sb="4" eb="6">
      <t>ネンゲツ</t>
    </rPh>
    <rPh sb="6" eb="7">
      <t>ヒ</t>
    </rPh>
    <phoneticPr fontId="2"/>
  </si>
  <si>
    <t>ヶ月</t>
    <phoneticPr fontId="2"/>
  </si>
  <si>
    <t>竣工予定年月日</t>
    <rPh sb="0" eb="2">
      <t>シュンコウ</t>
    </rPh>
    <rPh sb="2" eb="4">
      <t>ヨテイ</t>
    </rPh>
    <rPh sb="4" eb="7">
      <t>ネンガッピ</t>
    </rPh>
    <phoneticPr fontId="2"/>
  </si>
  <si>
    <t>建物の竣工年月日</t>
    <rPh sb="0" eb="2">
      <t>タテモノ</t>
    </rPh>
    <rPh sb="3" eb="5">
      <t>シュンコウ</t>
    </rPh>
    <rPh sb="5" eb="8">
      <t>ネンガッピ</t>
    </rPh>
    <phoneticPr fontId="2"/>
  </si>
  <si>
    <t>補助対象施設床面積
（㎡）</t>
    <rPh sb="0" eb="2">
      <t>ホジョ</t>
    </rPh>
    <rPh sb="2" eb="4">
      <t>タイショウ</t>
    </rPh>
    <rPh sb="4" eb="6">
      <t>シセツ</t>
    </rPh>
    <rPh sb="6" eb="7">
      <t>ユカ</t>
    </rPh>
    <rPh sb="7" eb="9">
      <t>メンセキ</t>
    </rPh>
    <phoneticPr fontId="2"/>
  </si>
  <si>
    <t>総事業費</t>
    <rPh sb="0" eb="4">
      <t>ソウジギョウヒ</t>
    </rPh>
    <phoneticPr fontId="2"/>
  </si>
  <si>
    <t>総事業費 ⇒</t>
    <rPh sb="0" eb="4">
      <t>ソウジギョウヒ</t>
    </rPh>
    <phoneticPr fontId="2"/>
  </si>
  <si>
    <t>対象経費の実支出(予定)額 ⇒</t>
    <rPh sb="0" eb="2">
      <t>タイショウ</t>
    </rPh>
    <rPh sb="2" eb="4">
      <t>ケイヒ</t>
    </rPh>
    <rPh sb="5" eb="6">
      <t>ジツ</t>
    </rPh>
    <rPh sb="6" eb="8">
      <t>シシュツ</t>
    </rPh>
    <rPh sb="9" eb="11">
      <t>ヨテイ</t>
    </rPh>
    <rPh sb="12" eb="13">
      <t>ガク</t>
    </rPh>
    <phoneticPr fontId="2"/>
  </si>
  <si>
    <t>計算後の
対象経費の実支出(予定)額(ｃ) ⇒</t>
    <rPh sb="0" eb="2">
      <t>ケイサン</t>
    </rPh>
    <rPh sb="2" eb="3">
      <t>ゴ</t>
    </rPh>
    <rPh sb="5" eb="7">
      <t>タイショウ</t>
    </rPh>
    <rPh sb="7" eb="9">
      <t>ケイヒ</t>
    </rPh>
    <rPh sb="10" eb="11">
      <t>ジツ</t>
    </rPh>
    <rPh sb="11" eb="13">
      <t>シシュツ</t>
    </rPh>
    <rPh sb="14" eb="16">
      <t>ヨテイ</t>
    </rPh>
    <rPh sb="17" eb="18">
      <t>ガク</t>
    </rPh>
    <phoneticPr fontId="2"/>
  </si>
  <si>
    <t>e</t>
    <phoneticPr fontId="2"/>
  </si>
  <si>
    <r>
      <t xml:space="preserve">補助(予定)額
</t>
    </r>
    <r>
      <rPr>
        <sz val="8"/>
        <rFont val="ＭＳ Ｐゴシック"/>
        <family val="3"/>
        <charset val="128"/>
      </rPr>
      <t>（千円未満切り捨て）</t>
    </r>
    <rPh sb="0" eb="2">
      <t>ホジョ</t>
    </rPh>
    <rPh sb="3" eb="5">
      <t>ヨテイ</t>
    </rPh>
    <rPh sb="6" eb="7">
      <t>ガク</t>
    </rPh>
    <rPh sb="9" eb="11">
      <t>センエン</t>
    </rPh>
    <rPh sb="11" eb="13">
      <t>ミマン</t>
    </rPh>
    <rPh sb="13" eb="14">
      <t>キ</t>
    </rPh>
    <rPh sb="15" eb="16">
      <t>ス</t>
    </rPh>
    <phoneticPr fontId="3"/>
  </si>
  <si>
    <t>f</t>
    <phoneticPr fontId="2"/>
  </si>
  <si>
    <t>黄色のセルを入力のこと</t>
    <rPh sb="0" eb="2">
      <t>キイロ</t>
    </rPh>
    <rPh sb="6" eb="8">
      <t>ニュウリョク</t>
    </rPh>
    <phoneticPr fontId="2"/>
  </si>
  <si>
    <t xml:space="preserve">備　考
</t>
    <rPh sb="0" eb="1">
      <t>ソナエ</t>
    </rPh>
    <rPh sb="2" eb="3">
      <t>コウ</t>
    </rPh>
    <phoneticPr fontId="2"/>
  </si>
  <si>
    <t>※専用建物の場合太枠のみ記載</t>
    <rPh sb="1" eb="3">
      <t>センヨウ</t>
    </rPh>
    <rPh sb="3" eb="5">
      <t>タテモノ</t>
    </rPh>
    <rPh sb="6" eb="8">
      <t>バアイ</t>
    </rPh>
    <rPh sb="8" eb="10">
      <t>フトワク</t>
    </rPh>
    <rPh sb="12" eb="14">
      <t>キサイ</t>
    </rPh>
    <phoneticPr fontId="2"/>
  </si>
  <si>
    <t>事業開始年月日</t>
    <rPh sb="0" eb="2">
      <t>ジギョウ</t>
    </rPh>
    <rPh sb="2" eb="4">
      <t>カイシ</t>
    </rPh>
    <rPh sb="4" eb="6">
      <t>ネンゲツ</t>
    </rPh>
    <rPh sb="6" eb="7">
      <t>ニチ</t>
    </rPh>
    <phoneticPr fontId="2"/>
  </si>
  <si>
    <t>　　□見積書（工事費）2者</t>
    <rPh sb="3" eb="6">
      <t>ミツモリショ</t>
    </rPh>
    <rPh sb="12" eb="13">
      <t>シャ</t>
    </rPh>
    <phoneticPr fontId="2"/>
  </si>
  <si>
    <t>整備工事予定期間</t>
    <rPh sb="0" eb="2">
      <t>セイビ</t>
    </rPh>
    <rPh sb="2" eb="4">
      <t>コウジ</t>
    </rPh>
    <rPh sb="4" eb="6">
      <t>ヨテイ</t>
    </rPh>
    <rPh sb="6" eb="8">
      <t>キカン</t>
    </rPh>
    <phoneticPr fontId="2"/>
  </si>
  <si>
    <t>←事業費合計と資金内訳合計が一致すること</t>
    <rPh sb="1" eb="4">
      <t>ジギョウヒ</t>
    </rPh>
    <rPh sb="4" eb="6">
      <t>ゴウケイ</t>
    </rPh>
    <rPh sb="7" eb="9">
      <t>シキン</t>
    </rPh>
    <rPh sb="9" eb="11">
      <t>ウチワケ</t>
    </rPh>
    <rPh sb="11" eb="13">
      <t>ゴウケイ</t>
    </rPh>
    <rPh sb="14" eb="16">
      <t>イッチ</t>
    </rPh>
    <phoneticPr fontId="2"/>
  </si>
  <si>
    <t>専有部分㎡（Ａ）</t>
    <rPh sb="0" eb="2">
      <t>センユウ</t>
    </rPh>
    <rPh sb="2" eb="4">
      <t>ブブン</t>
    </rPh>
    <phoneticPr fontId="2"/>
  </si>
  <si>
    <t>共有部分㎡（Ｂ）</t>
    <rPh sb="0" eb="2">
      <t>キョウユウ</t>
    </rPh>
    <rPh sb="2" eb="4">
      <t>ブブン</t>
    </rPh>
    <phoneticPr fontId="2"/>
  </si>
  <si>
    <t>計（Ｃ）＝Ａ＋Ｂ　㎡</t>
    <rPh sb="0" eb="1">
      <t>ケイ</t>
    </rPh>
    <phoneticPr fontId="2"/>
  </si>
  <si>
    <t>ＢＣＰ（事業継続計画）の策定状況</t>
    <rPh sb="4" eb="6">
      <t>ジギョウ</t>
    </rPh>
    <rPh sb="6" eb="8">
      <t>ケイゾク</t>
    </rPh>
    <rPh sb="8" eb="10">
      <t>ケイカク</t>
    </rPh>
    <rPh sb="12" eb="14">
      <t>サクテイ</t>
    </rPh>
    <rPh sb="14" eb="16">
      <t>ジョウキョウ</t>
    </rPh>
    <phoneticPr fontId="2"/>
  </si>
  <si>
    <t>福祉避難所指定状況</t>
    <rPh sb="0" eb="2">
      <t>フクシ</t>
    </rPh>
    <rPh sb="2" eb="5">
      <t>ヒナンショ</t>
    </rPh>
    <rPh sb="5" eb="7">
      <t>シテイ</t>
    </rPh>
    <rPh sb="7" eb="9">
      <t>ジョウキョウ</t>
    </rPh>
    <phoneticPr fontId="2"/>
  </si>
  <si>
    <t>１　整備種別及び施設の概要等</t>
    <rPh sb="2" eb="4">
      <t>セイビ</t>
    </rPh>
    <rPh sb="4" eb="6">
      <t>シュベツ</t>
    </rPh>
    <rPh sb="6" eb="7">
      <t>オヨ</t>
    </rPh>
    <rPh sb="8" eb="10">
      <t>シセツ</t>
    </rPh>
    <rPh sb="11" eb="13">
      <t>ガイヨウ</t>
    </rPh>
    <rPh sb="13" eb="14">
      <t>ナド</t>
    </rPh>
    <phoneticPr fontId="2"/>
  </si>
  <si>
    <t>整備種別</t>
    <rPh sb="0" eb="2">
      <t>セイビ</t>
    </rPh>
    <rPh sb="2" eb="4">
      <t>シュベツ</t>
    </rPh>
    <phoneticPr fontId="2"/>
  </si>
  <si>
    <t>整備種別及び施設の概要等</t>
    <rPh sb="0" eb="2">
      <t>セイビ</t>
    </rPh>
    <rPh sb="2" eb="4">
      <t>シュベツ</t>
    </rPh>
    <rPh sb="4" eb="5">
      <t>オヨ</t>
    </rPh>
    <rPh sb="6" eb="8">
      <t>シセツ</t>
    </rPh>
    <rPh sb="9" eb="11">
      <t>ガイヨウ</t>
    </rPh>
    <rPh sb="11" eb="12">
      <t>ナド</t>
    </rPh>
    <phoneticPr fontId="2"/>
  </si>
  <si>
    <t>　　□写真（現況及び整備箇所がわかるもの）</t>
    <rPh sb="3" eb="5">
      <t>シャシン</t>
    </rPh>
    <phoneticPr fontId="2"/>
  </si>
  <si>
    <t>整備建設資金確認書類</t>
    <rPh sb="0" eb="2">
      <t>セイビ</t>
    </rPh>
    <phoneticPr fontId="2"/>
  </si>
  <si>
    <t>　　　年　　月　　日</t>
    <rPh sb="3" eb="4">
      <t>ネン</t>
    </rPh>
    <rPh sb="6" eb="7">
      <t>ガツ</t>
    </rPh>
    <rPh sb="9" eb="10">
      <t>ニチ</t>
    </rPh>
    <phoneticPr fontId="2"/>
  </si>
  <si>
    <t>　　（例）　一施設に1日15人が365日間利用した場合　　15×365＝5,475　（5,475を記入）</t>
    <phoneticPr fontId="2"/>
  </si>
  <si>
    <t>【賃貸物件の場合】賃貸の状況が分かるもの（賃貸契約書の写し等）</t>
    <rPh sb="1" eb="3">
      <t>チンタイ</t>
    </rPh>
    <rPh sb="3" eb="5">
      <t>ブッケン</t>
    </rPh>
    <rPh sb="6" eb="8">
      <t>バアイ</t>
    </rPh>
    <rPh sb="9" eb="11">
      <t>チンタイ</t>
    </rPh>
    <rPh sb="12" eb="14">
      <t>ジョウキョウ</t>
    </rPh>
    <rPh sb="15" eb="16">
      <t>ワ</t>
    </rPh>
    <rPh sb="21" eb="23">
      <t>チンタイ</t>
    </rPh>
    <rPh sb="23" eb="26">
      <t>ケイヤクショ</t>
    </rPh>
    <rPh sb="27" eb="28">
      <t>ウツ</t>
    </rPh>
    <rPh sb="29" eb="30">
      <t>ナド</t>
    </rPh>
    <phoneticPr fontId="2"/>
  </si>
  <si>
    <t>④</t>
  </si>
  <si>
    <t>⑤</t>
    <phoneticPr fontId="2"/>
  </si>
  <si>
    <t>←自己資金はここに記載</t>
    <rPh sb="1" eb="3">
      <t>ジコ</t>
    </rPh>
    <rPh sb="3" eb="5">
      <t>シキン</t>
    </rPh>
    <rPh sb="9" eb="11">
      <t>キサイ</t>
    </rPh>
    <phoneticPr fontId="2"/>
  </si>
  <si>
    <t>特別養護老人ホーム（広域）</t>
    <rPh sb="0" eb="2">
      <t>トクベツ</t>
    </rPh>
    <rPh sb="2" eb="4">
      <t>ヨウゴ</t>
    </rPh>
    <rPh sb="4" eb="6">
      <t>ロウジン</t>
    </rPh>
    <rPh sb="10" eb="12">
      <t>コウイキ</t>
    </rPh>
    <phoneticPr fontId="2"/>
  </si>
  <si>
    <t>軽費老人ホーム（ケアハウス・Ａ型・Ｂ型）</t>
    <rPh sb="0" eb="2">
      <t>ケイヒ</t>
    </rPh>
    <rPh sb="2" eb="4">
      <t>ロウジン</t>
    </rPh>
    <rPh sb="15" eb="16">
      <t>ガタ</t>
    </rPh>
    <rPh sb="18" eb="19">
      <t>ガタ</t>
    </rPh>
    <phoneticPr fontId="2"/>
  </si>
  <si>
    <t>介護老人保健施設</t>
    <rPh sb="0" eb="2">
      <t>カイゴ</t>
    </rPh>
    <rPh sb="2" eb="4">
      <t>ロウジン</t>
    </rPh>
    <rPh sb="4" eb="6">
      <t>ホケン</t>
    </rPh>
    <rPh sb="6" eb="8">
      <t>シセツ</t>
    </rPh>
    <phoneticPr fontId="2"/>
  </si>
  <si>
    <t>介護医療院</t>
    <rPh sb="0" eb="2">
      <t>カイゴ</t>
    </rPh>
    <rPh sb="2" eb="4">
      <t>イリョウ</t>
    </rPh>
    <rPh sb="4" eb="5">
      <t>イン</t>
    </rPh>
    <phoneticPr fontId="2"/>
  </si>
  <si>
    <t>地域密着型特別養護老人ホーム</t>
    <rPh sb="0" eb="2">
      <t>チイキ</t>
    </rPh>
    <rPh sb="2" eb="5">
      <t>ミッチャクガタ</t>
    </rPh>
    <rPh sb="5" eb="7">
      <t>トクベツ</t>
    </rPh>
    <rPh sb="7" eb="9">
      <t>ヨウゴ</t>
    </rPh>
    <rPh sb="9" eb="11">
      <t>ロウジン</t>
    </rPh>
    <phoneticPr fontId="2"/>
  </si>
  <si>
    <t>小規模ケアハウス</t>
    <rPh sb="0" eb="3">
      <t>ショウキボ</t>
    </rPh>
    <phoneticPr fontId="2"/>
  </si>
  <si>
    <t>都市型軽費老人ホーム</t>
    <rPh sb="0" eb="3">
      <t>トシガタ</t>
    </rPh>
    <rPh sb="3" eb="5">
      <t>ケイヒ</t>
    </rPh>
    <rPh sb="5" eb="7">
      <t>ロウジン</t>
    </rPh>
    <phoneticPr fontId="2"/>
  </si>
  <si>
    <t>小規模介護老人保健施設</t>
    <rPh sb="0" eb="3">
      <t>ショウキボ</t>
    </rPh>
    <rPh sb="3" eb="5">
      <t>カイゴ</t>
    </rPh>
    <rPh sb="5" eb="7">
      <t>ロウジン</t>
    </rPh>
    <rPh sb="7" eb="9">
      <t>ホケン</t>
    </rPh>
    <rPh sb="9" eb="11">
      <t>シセツ</t>
    </rPh>
    <phoneticPr fontId="2"/>
  </si>
  <si>
    <t>小規模介護医療院</t>
    <rPh sb="0" eb="3">
      <t>ショウキボ</t>
    </rPh>
    <rPh sb="3" eb="5">
      <t>カイゴ</t>
    </rPh>
    <rPh sb="5" eb="7">
      <t>イリョウ</t>
    </rPh>
    <rPh sb="7" eb="8">
      <t>イン</t>
    </rPh>
    <phoneticPr fontId="2"/>
  </si>
  <si>
    <t>小規模養護老人ホーム</t>
    <rPh sb="0" eb="3">
      <t>ショウキボ</t>
    </rPh>
    <rPh sb="3" eb="5">
      <t>ヨウゴ</t>
    </rPh>
    <rPh sb="5" eb="7">
      <t>ロウジン</t>
    </rPh>
    <phoneticPr fontId="2"/>
  </si>
  <si>
    <t>認知症対応型通所介護事業所</t>
    <rPh sb="0" eb="2">
      <t>ニンチ</t>
    </rPh>
    <rPh sb="2" eb="3">
      <t>ショウ</t>
    </rPh>
    <rPh sb="3" eb="5">
      <t>タイオウ</t>
    </rPh>
    <rPh sb="5" eb="6">
      <t>ガタ</t>
    </rPh>
    <rPh sb="6" eb="8">
      <t>ツウショ</t>
    </rPh>
    <rPh sb="8" eb="10">
      <t>カイゴ</t>
    </rPh>
    <rPh sb="10" eb="13">
      <t>ジギョウショ</t>
    </rPh>
    <phoneticPr fontId="2"/>
  </si>
  <si>
    <t>認知症高齢者グループホーム</t>
    <rPh sb="0" eb="2">
      <t>ニンチ</t>
    </rPh>
    <rPh sb="2" eb="3">
      <t>ショウ</t>
    </rPh>
    <rPh sb="3" eb="6">
      <t>コウレイシャ</t>
    </rPh>
    <phoneticPr fontId="2"/>
  </si>
  <si>
    <t>小規模多機能型居宅介護事業所</t>
    <rPh sb="0" eb="3">
      <t>ショウキボ</t>
    </rPh>
    <rPh sb="3" eb="7">
      <t>タキノウガタ</t>
    </rPh>
    <rPh sb="7" eb="9">
      <t>キョタク</t>
    </rPh>
    <rPh sb="9" eb="11">
      <t>カイゴ</t>
    </rPh>
    <rPh sb="11" eb="14">
      <t>ジギョウショ</t>
    </rPh>
    <phoneticPr fontId="2"/>
  </si>
  <si>
    <t>看護小規模多機能型居宅介護事業所</t>
    <rPh sb="0" eb="2">
      <t>カンゴ</t>
    </rPh>
    <rPh sb="2" eb="5">
      <t>ショウキボ</t>
    </rPh>
    <rPh sb="5" eb="9">
      <t>タキノウガタ</t>
    </rPh>
    <rPh sb="9" eb="11">
      <t>キョタク</t>
    </rPh>
    <rPh sb="11" eb="13">
      <t>カイゴ</t>
    </rPh>
    <rPh sb="13" eb="16">
      <t>ジギョウショ</t>
    </rPh>
    <phoneticPr fontId="2"/>
  </si>
  <si>
    <t>定期巡回・随時対応型訪問介護看護事業所</t>
    <rPh sb="0" eb="2">
      <t>テイキ</t>
    </rPh>
    <rPh sb="2" eb="4">
      <t>ジュンカイ</t>
    </rPh>
    <rPh sb="5" eb="7">
      <t>ズイジ</t>
    </rPh>
    <rPh sb="7" eb="9">
      <t>タイオウ</t>
    </rPh>
    <rPh sb="9" eb="10">
      <t>ガタ</t>
    </rPh>
    <rPh sb="10" eb="12">
      <t>ホウモン</t>
    </rPh>
    <rPh sb="12" eb="14">
      <t>カイゴ</t>
    </rPh>
    <rPh sb="14" eb="16">
      <t>カンゴ</t>
    </rPh>
    <rPh sb="16" eb="19">
      <t>ジギョウショ</t>
    </rPh>
    <phoneticPr fontId="2"/>
  </si>
  <si>
    <t>介護予防拠点</t>
    <rPh sb="0" eb="2">
      <t>カイゴ</t>
    </rPh>
    <rPh sb="2" eb="4">
      <t>ヨボウ</t>
    </rPh>
    <rPh sb="4" eb="6">
      <t>キョテン</t>
    </rPh>
    <phoneticPr fontId="2"/>
  </si>
  <si>
    <t>地域包括支援センター</t>
    <rPh sb="0" eb="2">
      <t>チイキ</t>
    </rPh>
    <rPh sb="2" eb="4">
      <t>ホウカツ</t>
    </rPh>
    <rPh sb="4" eb="6">
      <t>シエン</t>
    </rPh>
    <phoneticPr fontId="2"/>
  </si>
  <si>
    <t>生活支援ハウス（高齢者生活福祉センター）</t>
    <rPh sb="0" eb="2">
      <t>セイカツ</t>
    </rPh>
    <rPh sb="2" eb="4">
      <t>シエン</t>
    </rPh>
    <rPh sb="8" eb="11">
      <t>コウレイシャ</t>
    </rPh>
    <rPh sb="11" eb="13">
      <t>セイカツ</t>
    </rPh>
    <rPh sb="13" eb="15">
      <t>フクシ</t>
    </rPh>
    <phoneticPr fontId="2"/>
  </si>
  <si>
    <t>緊急ショートステイ</t>
    <rPh sb="0" eb="2">
      <t>キンキュウ</t>
    </rPh>
    <phoneticPr fontId="2"/>
  </si>
  <si>
    <t>施設内保育施設</t>
    <rPh sb="0" eb="2">
      <t>シセツ</t>
    </rPh>
    <rPh sb="2" eb="3">
      <t>ナイ</t>
    </rPh>
    <rPh sb="3" eb="5">
      <t>ホイク</t>
    </rPh>
    <rPh sb="5" eb="7">
      <t>シセツ</t>
    </rPh>
    <phoneticPr fontId="2"/>
  </si>
  <si>
    <t>施設</t>
    <rPh sb="0" eb="2">
      <t>シセツ</t>
    </rPh>
    <phoneticPr fontId="2"/>
  </si>
  <si>
    <t>補助上限</t>
    <rPh sb="0" eb="2">
      <t>ホジョ</t>
    </rPh>
    <rPh sb="2" eb="4">
      <t>ジョウゲン</t>
    </rPh>
    <phoneticPr fontId="2"/>
  </si>
  <si>
    <t>　　□発電機等の図面及び配線図</t>
    <rPh sb="3" eb="6">
      <t>ハツデンキ</t>
    </rPh>
    <rPh sb="8" eb="10">
      <t>ズメン</t>
    </rPh>
    <rPh sb="10" eb="11">
      <t>オヨ</t>
    </rPh>
    <rPh sb="12" eb="15">
      <t>ハイセンズ</t>
    </rPh>
    <phoneticPr fontId="2"/>
  </si>
  <si>
    <t>　　□消防局との協議書</t>
    <rPh sb="3" eb="6">
      <t>ショウボウキョク</t>
    </rPh>
    <rPh sb="8" eb="11">
      <t>キョウギショ</t>
    </rPh>
    <phoneticPr fontId="2"/>
  </si>
  <si>
    <t>　　□【賃貸物件の場合】賃貸の状況がわかるもの</t>
    <rPh sb="4" eb="6">
      <t>チンタイ</t>
    </rPh>
    <rPh sb="6" eb="8">
      <t>ブッケン</t>
    </rPh>
    <rPh sb="9" eb="11">
      <t>バアイ</t>
    </rPh>
    <rPh sb="12" eb="14">
      <t>チンタイ</t>
    </rPh>
    <rPh sb="15" eb="17">
      <t>ジョウキョウ</t>
    </rPh>
    <phoneticPr fontId="2"/>
  </si>
  <si>
    <t>　　□【賃貸物件の場合】所有者の承諾書等</t>
    <rPh sb="4" eb="6">
      <t>チンタイ</t>
    </rPh>
    <rPh sb="6" eb="8">
      <t>ブッケン</t>
    </rPh>
    <rPh sb="9" eb="11">
      <t>バアイ</t>
    </rPh>
    <rPh sb="12" eb="15">
      <t>ショユウシャ</t>
    </rPh>
    <rPh sb="16" eb="20">
      <t>ショウダクショナド</t>
    </rPh>
    <phoneticPr fontId="2"/>
  </si>
  <si>
    <t>⑥</t>
    <phoneticPr fontId="2"/>
  </si>
  <si>
    <t>⑦</t>
    <phoneticPr fontId="2"/>
  </si>
  <si>
    <t>■緊急災害用の非常用自家発電設備整備</t>
    <rPh sb="1" eb="3">
      <t>キンキュウ</t>
    </rPh>
    <rPh sb="3" eb="6">
      <t>サイガイヨウ</t>
    </rPh>
    <rPh sb="7" eb="10">
      <t>ヒジョウヨウ</t>
    </rPh>
    <rPh sb="10" eb="12">
      <t>ジカ</t>
    </rPh>
    <rPh sb="12" eb="14">
      <t>ハツデン</t>
    </rPh>
    <rPh sb="14" eb="16">
      <t>セツビ</t>
    </rPh>
    <rPh sb="16" eb="18">
      <t>セイビ</t>
    </rPh>
    <phoneticPr fontId="2"/>
  </si>
  <si>
    <t>養護老人ホーム</t>
    <rPh sb="0" eb="2">
      <t>ヨウゴ</t>
    </rPh>
    <rPh sb="2" eb="4">
      <t>ロウジン</t>
    </rPh>
    <phoneticPr fontId="2"/>
  </si>
  <si>
    <t>住所</t>
    <rPh sb="0" eb="2">
      <t>ジュウショ</t>
    </rPh>
    <phoneticPr fontId="2"/>
  </si>
  <si>
    <t>協議先</t>
    <rPh sb="0" eb="2">
      <t>キョウギ</t>
    </rPh>
    <rPh sb="2" eb="3">
      <t>サキ</t>
    </rPh>
    <phoneticPr fontId="2"/>
  </si>
  <si>
    <t>事　　業　　費</t>
    <rPh sb="0" eb="7">
      <t>ジギョウヒ</t>
    </rPh>
    <phoneticPr fontId="2"/>
  </si>
  <si>
    <t>財　源　内　訳</t>
    <rPh sb="0" eb="1">
      <t>ザイ</t>
    </rPh>
    <rPh sb="2" eb="3">
      <t>ミナモト</t>
    </rPh>
    <rPh sb="4" eb="5">
      <t>ナイ</t>
    </rPh>
    <rPh sb="6" eb="7">
      <t>ヤク</t>
    </rPh>
    <phoneticPr fontId="2"/>
  </si>
  <si>
    <t>　（円）</t>
    <phoneticPr fontId="2"/>
  </si>
  <si>
    <t>・国交付金</t>
    <rPh sb="1" eb="2">
      <t>クニ</t>
    </rPh>
    <rPh sb="2" eb="5">
      <t>コウフキン</t>
    </rPh>
    <phoneticPr fontId="2"/>
  </si>
  <si>
    <t>・市補助金</t>
    <rPh sb="1" eb="2">
      <t>シ</t>
    </rPh>
    <rPh sb="2" eb="5">
      <t>ホジョキン</t>
    </rPh>
    <phoneticPr fontId="2"/>
  </si>
  <si>
    <t>・寄付金</t>
    <rPh sb="1" eb="4">
      <t>キフキン</t>
    </rPh>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</si>
  <si>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</si>
  <si>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</si>
  <si>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償還財源　　　　　　　　　　　　　　　　　　（円）</t>
    <rPh sb="0" eb="2">
      <t>ショウカン</t>
    </rPh>
    <rPh sb="2" eb="4">
      <t>ザイゲン</t>
    </rPh>
    <rPh sb="23" eb="24">
      <t>エン</t>
    </rPh>
    <phoneticPr fontId="2"/>
  </si>
  <si>
    <t xml:space="preserve"> □社会福祉施設等施設整備事業計画に係る独立行政法人福祉医療機構との協議内容</t>
    <phoneticPr fontId="2"/>
  </si>
  <si>
    <t>※「上限なし」のため，便宜上，対象経費の実支出額をセット</t>
    <rPh sb="2" eb="4">
      <t>ジョウゲン</t>
    </rPh>
    <rPh sb="11" eb="13">
      <t>ベンギ</t>
    </rPh>
    <rPh sb="13" eb="14">
      <t>ジョウ</t>
    </rPh>
    <rPh sb="15" eb="19">
      <t>タイショウケイヒ</t>
    </rPh>
    <rPh sb="20" eb="23">
      <t>ジツシシュツ</t>
    </rPh>
    <rPh sb="23" eb="24">
      <t>ガク</t>
    </rPh>
    <phoneticPr fontId="2"/>
  </si>
  <si>
    <t>令和　　年　　月　　日</t>
    <rPh sb="0" eb="2">
      <t>レイワ</t>
    </rPh>
    <rPh sb="4" eb="5">
      <t>ネン</t>
    </rPh>
    <rPh sb="7" eb="8">
      <t>ツキ</t>
    </rPh>
    <rPh sb="10" eb="11">
      <t>ヒ</t>
    </rPh>
    <phoneticPr fontId="2"/>
  </si>
  <si>
    <t>倉敷市負担額</t>
    <rPh sb="0" eb="3">
      <t>クラシキシ</t>
    </rPh>
    <rPh sb="3" eb="5">
      <t>フタン</t>
    </rPh>
    <rPh sb="5" eb="6">
      <t>ガク</t>
    </rPh>
    <phoneticPr fontId="2"/>
  </si>
  <si>
    <t>補助額のうち倉敷市分→</t>
    <rPh sb="0" eb="2">
      <t>ホジョ</t>
    </rPh>
    <rPh sb="2" eb="3">
      <t>ガク</t>
    </rPh>
    <rPh sb="6" eb="8">
      <t>クラシキ</t>
    </rPh>
    <rPh sb="8" eb="9">
      <t>シ</t>
    </rPh>
    <rPh sb="9" eb="10">
      <t>ブン</t>
    </rPh>
    <phoneticPr fontId="2"/>
  </si>
  <si>
    <t>下限</t>
    <rPh sb="0" eb="2">
      <t>カゲン</t>
    </rPh>
    <phoneticPr fontId="2"/>
  </si>
  <si>
    <t>協議対象部分の改築・改修年月日</t>
    <rPh sb="0" eb="2">
      <t>キョウギ</t>
    </rPh>
    <rPh sb="2" eb="4">
      <t>タイショウ</t>
    </rPh>
    <rPh sb="4" eb="6">
      <t>ブブン</t>
    </rPh>
    <rPh sb="7" eb="9">
      <t>カイチク</t>
    </rPh>
    <rPh sb="10" eb="12">
      <t>カイシュウ</t>
    </rPh>
    <rPh sb="12" eb="15">
      <t>ネンガッピ</t>
    </rPh>
    <phoneticPr fontId="2"/>
  </si>
  <si>
    <t>４　補助（予定）額算出内訳</t>
    <rPh sb="2" eb="4">
      <t>ホジョ</t>
    </rPh>
    <rPh sb="5" eb="7">
      <t>ヨテイ</t>
    </rPh>
    <rPh sb="8" eb="9">
      <t>ガク</t>
    </rPh>
    <rPh sb="9" eb="11">
      <t>サンシュツ</t>
    </rPh>
    <rPh sb="11" eb="13">
      <t>ウチワケ</t>
    </rPh>
    <phoneticPr fontId="2"/>
  </si>
  <si>
    <t>⑧</t>
    <phoneticPr fontId="2"/>
  </si>
  <si>
    <t>社会福祉施設等施設整備事業計画に係る独立行政法人福祉医療機構との協議内容　★</t>
    <phoneticPr fontId="2"/>
  </si>
  <si>
    <t>社会福祉施設等施設整備事業計画に係る市中銀行との協議内容　★</t>
    <phoneticPr fontId="2"/>
  </si>
  <si>
    <t>③</t>
  </si>
  <si>
    <t>贈与確約書（建設資金として寄付を受ける場合）</t>
    <phoneticPr fontId="2"/>
  </si>
  <si>
    <t>〇</t>
    <phoneticPr fontId="2"/>
  </si>
  <si>
    <t>贈与予定者の所得証明書（建設資金として寄付を受ける場合）</t>
    <phoneticPr fontId="2"/>
  </si>
  <si>
    <t>贈与予定者の預貯金残高証明書（寄付を受ける場合）</t>
    <phoneticPr fontId="2"/>
  </si>
  <si>
    <t>他法人の議決議事録及び決算書（他法人から贈与を受ける場合）</t>
    <phoneticPr fontId="2"/>
  </si>
  <si>
    <t>⑨</t>
    <phoneticPr fontId="2"/>
  </si>
  <si>
    <t>⑩</t>
    <phoneticPr fontId="2"/>
  </si>
  <si>
    <t>贈与確約書（償還財源として寄付を受ける場合）</t>
    <phoneticPr fontId="2"/>
  </si>
  <si>
    <t>⑪</t>
    <phoneticPr fontId="2"/>
  </si>
  <si>
    <t>贈与予定者の所得証明書（償還財源として寄付を受ける場合）</t>
    <phoneticPr fontId="2"/>
  </si>
  <si>
    <t>⑫</t>
    <phoneticPr fontId="2"/>
  </si>
  <si>
    <t>借入金償還計画等一覧（福祉医療機構・市中銀行）★</t>
    <phoneticPr fontId="2"/>
  </si>
  <si>
    <t>⑬</t>
    <phoneticPr fontId="2"/>
  </si>
  <si>
    <t>法 人 名</t>
    <rPh sb="0" eb="1">
      <t>ホウ</t>
    </rPh>
    <rPh sb="2" eb="3">
      <t>ヒト</t>
    </rPh>
    <rPh sb="4" eb="5">
      <t>メイ</t>
    </rPh>
    <phoneticPr fontId="2"/>
  </si>
  <si>
    <t>・設計監理費</t>
    <rPh sb="1" eb="3">
      <t>セッケイ</t>
    </rPh>
    <rPh sb="3" eb="5">
      <t>カンリ</t>
    </rPh>
    <rPh sb="5" eb="6">
      <t>ヒ</t>
    </rPh>
    <phoneticPr fontId="2"/>
  </si>
  <si>
    <t>←補助対象外部分に他の補助金を活用する場合に記載</t>
    <rPh sb="1" eb="3">
      <t>ホジョ</t>
    </rPh>
    <rPh sb="3" eb="5">
      <t>タイショウ</t>
    </rPh>
    <rPh sb="5" eb="6">
      <t>ガイ</t>
    </rPh>
    <rPh sb="6" eb="8">
      <t>ブブン</t>
    </rPh>
    <rPh sb="9" eb="10">
      <t>タ</t>
    </rPh>
    <rPh sb="11" eb="14">
      <t>ホジョキン</t>
    </rPh>
    <rPh sb="15" eb="17">
      <t>カツヨウ</t>
    </rPh>
    <rPh sb="19" eb="21">
      <t>バアイ</t>
    </rPh>
    <rPh sb="22" eb="24">
      <t>キサイ</t>
    </rPh>
    <phoneticPr fontId="2"/>
  </si>
  <si>
    <t>→ ① 記入</t>
    <phoneticPr fontId="2"/>
  </si>
  <si>
    <t>→ ② 記入</t>
    <phoneticPr fontId="2"/>
  </si>
  <si>
    <t xml:space="preserve"> □贈与確約書（建設資金として寄付を受ける場合）</t>
    <phoneticPr fontId="2"/>
  </si>
  <si>
    <t xml:space="preserve"> □贈与予定者の預貯金残高証明書（寄付を受ける場合）</t>
    <phoneticPr fontId="2"/>
  </si>
  <si>
    <t xml:space="preserve"> □他法人の議決議事録及び決算書（他法人から贈与を受ける場合）</t>
    <phoneticPr fontId="2"/>
  </si>
  <si>
    <t xml:space="preserve"> □借入金償還計画等一覧（福祉医療機構・市中銀行）</t>
    <phoneticPr fontId="2"/>
  </si>
  <si>
    <t>設置者負担</t>
    <phoneticPr fontId="2"/>
  </si>
  <si>
    <t xml:space="preserve"> □贈与予定者の所得証明書（建設資金として寄付を受ける場合）</t>
    <phoneticPr fontId="2"/>
  </si>
  <si>
    <t xml:space="preserve"> □社会福祉施設等施設整備事業計画に係る市中銀行との協議内容</t>
    <phoneticPr fontId="2"/>
  </si>
  <si>
    <t xml:space="preserve">    　　　　　　　　             　</t>
    <phoneticPr fontId="2"/>
  </si>
  <si>
    <t xml:space="preserve"> □贈与確約書（償還財源として寄付を受ける場合）</t>
    <phoneticPr fontId="2"/>
  </si>
  <si>
    <t xml:space="preserve"> □贈与予定者の所得証明書（償還財源として寄付を受ける場合）</t>
    <phoneticPr fontId="2"/>
  </si>
  <si>
    <t xml:space="preserve"> □既往借入金の状況（法人全体）</t>
    <phoneticPr fontId="2"/>
  </si>
  <si>
    <t>（円）</t>
    <phoneticPr fontId="2"/>
  </si>
  <si>
    <t>今次計画借入金償還計画表(機構借入金用)</t>
    <rPh sb="0" eb="2">
      <t>コンジ</t>
    </rPh>
    <rPh sb="2" eb="4">
      <t>ケイカク</t>
    </rPh>
    <rPh sb="13" eb="15">
      <t>キコウ</t>
    </rPh>
    <rPh sb="15" eb="17">
      <t>カリイレ</t>
    </rPh>
    <rPh sb="17" eb="18">
      <t>キン</t>
    </rPh>
    <rPh sb="18" eb="19">
      <t>ヨウ</t>
    </rPh>
    <phoneticPr fontId="26"/>
  </si>
  <si>
    <t>月賦償還用</t>
    <rPh sb="0" eb="2">
      <t>ゲップ</t>
    </rPh>
    <rPh sb="2" eb="5">
      <t>ショウカンヨウ</t>
    </rPh>
    <phoneticPr fontId="26"/>
  </si>
  <si>
    <t>千円、試算金利：</t>
    <rPh sb="0" eb="2">
      <t>センエン</t>
    </rPh>
    <phoneticPr fontId="26"/>
  </si>
  <si>
    <t>⇓　作成支援領域　⇓</t>
    <rPh sb="2" eb="4">
      <t>サクセイ</t>
    </rPh>
    <rPh sb="4" eb="6">
      <t>シエン</t>
    </rPh>
    <rPh sb="6" eb="8">
      <t>リョウイキ</t>
    </rPh>
    <phoneticPr fontId="26"/>
  </si>
  <si>
    <t>(金額単位：千円)</t>
    <rPh sb="1" eb="3">
      <t>キンガク</t>
    </rPh>
    <rPh sb="3" eb="5">
      <t>タンイ</t>
    </rPh>
    <rPh sb="6" eb="8">
      <t>センエン</t>
    </rPh>
    <phoneticPr fontId="26"/>
  </si>
  <si>
    <t>償還
回次</t>
    <rPh sb="3" eb="4">
      <t>カイ</t>
    </rPh>
    <phoneticPr fontId="26"/>
  </si>
  <si>
    <t>償　　還　　額</t>
  </si>
  <si>
    <t>左に対する財源別充当額
（財源別・贈与者別に記入してください。）</t>
    <phoneticPr fontId="26"/>
  </si>
  <si>
    <t>元　　金</t>
  </si>
  <si>
    <t>利　息</t>
    <phoneticPr fontId="26"/>
  </si>
  <si>
    <t>合 計</t>
    <rPh sb="0" eb="1">
      <t>ゴウ</t>
    </rPh>
    <rPh sb="2" eb="3">
      <t>ケイ</t>
    </rPh>
    <phoneticPr fontId="26"/>
  </si>
  <si>
    <t>各年次の
合計額</t>
    <rPh sb="0" eb="3">
      <t>カクネンジ</t>
    </rPh>
    <rPh sb="5" eb="6">
      <t>ゴウ</t>
    </rPh>
    <rPh sb="6" eb="7">
      <t>ケイ</t>
    </rPh>
    <rPh sb="7" eb="8">
      <t>ガク</t>
    </rPh>
    <phoneticPr fontId="26"/>
  </si>
  <si>
    <t>合　計</t>
  </si>
  <si>
    <t>計</t>
    <rPh sb="0" eb="1">
      <t>ケイ</t>
    </rPh>
    <phoneticPr fontId="26"/>
  </si>
  <si>
    <t>千円未満は
四捨五入</t>
    <phoneticPr fontId="26"/>
  </si>
  <si>
    <t>有利子分</t>
    <phoneticPr fontId="26"/>
  </si>
  <si>
    <r>
      <t>無利子分</t>
    </r>
    <r>
      <rPr>
        <sz val="6"/>
        <rFont val="ＭＳ 明朝"/>
        <family val="1"/>
        <charset val="128"/>
      </rPr>
      <t>(※)</t>
    </r>
    <rPh sb="0" eb="1">
      <t>ム</t>
    </rPh>
    <phoneticPr fontId="26"/>
  </si>
  <si>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26"/>
  </si>
  <si>
    <t>借入申込額</t>
    <rPh sb="0" eb="2">
      <t>カリイレ</t>
    </rPh>
    <rPh sb="2" eb="4">
      <t>モウシコミ</t>
    </rPh>
    <rPh sb="4" eb="5">
      <t>ガク</t>
    </rPh>
    <phoneticPr fontId="26"/>
  </si>
  <si>
    <t>基礎数値</t>
    <rPh sb="0" eb="2">
      <t>キソ</t>
    </rPh>
    <rPh sb="2" eb="4">
      <t>スウチ</t>
    </rPh>
    <phoneticPr fontId="26"/>
  </si>
  <si>
    <t>１年次目
↓</t>
    <rPh sb="1" eb="3">
      <t>ネンジ</t>
    </rPh>
    <rPh sb="3" eb="4">
      <t>メ</t>
    </rPh>
    <phoneticPr fontId="26"/>
  </si>
  <si>
    <t>　有利子分</t>
    <rPh sb="1" eb="3">
      <t>ユウリ</t>
    </rPh>
    <rPh sb="3" eb="5">
      <t>コブン</t>
    </rPh>
    <phoneticPr fontId="26"/>
  </si>
  <si>
    <t>←入力しないでください</t>
    <rPh sb="1" eb="3">
      <t>ニュウリョク</t>
    </rPh>
    <phoneticPr fontId="26"/>
  </si>
  <si>
    <t>有利子初回元金</t>
    <rPh sb="0" eb="3">
      <t>ユウリシ</t>
    </rPh>
    <rPh sb="3" eb="5">
      <t>ショカイ</t>
    </rPh>
    <rPh sb="5" eb="7">
      <t>ガンキン</t>
    </rPh>
    <phoneticPr fontId="26"/>
  </si>
  <si>
    <t>有利子均等元金</t>
    <rPh sb="0" eb="3">
      <t>ユウリシ</t>
    </rPh>
    <rPh sb="3" eb="5">
      <t>キントウ</t>
    </rPh>
    <rPh sb="5" eb="7">
      <t>ガンキン</t>
    </rPh>
    <phoneticPr fontId="26"/>
  </si>
  <si>
    <t>←千円単位で入力</t>
    <rPh sb="1" eb="3">
      <t>センエン</t>
    </rPh>
    <rPh sb="3" eb="5">
      <t>タンイ</t>
    </rPh>
    <rPh sb="6" eb="8">
      <t>ニュウリョク</t>
    </rPh>
    <phoneticPr fontId="26"/>
  </si>
  <si>
    <t>無利子初回元金</t>
    <rPh sb="0" eb="3">
      <t>ムリシ</t>
    </rPh>
    <rPh sb="3" eb="5">
      <t>ショカイ</t>
    </rPh>
    <rPh sb="5" eb="7">
      <t>ガンキン</t>
    </rPh>
    <phoneticPr fontId="26"/>
  </si>
  <si>
    <t>無利子均等元金</t>
    <rPh sb="0" eb="3">
      <t>ムリシ</t>
    </rPh>
    <rPh sb="3" eb="5">
      <t>キントウ</t>
    </rPh>
    <rPh sb="5" eb="7">
      <t>ガンキン</t>
    </rPh>
    <phoneticPr fontId="26"/>
  </si>
  <si>
    <t>償還期間</t>
    <rPh sb="0" eb="2">
      <t>ショウカン</t>
    </rPh>
    <rPh sb="2" eb="4">
      <t>キカン</t>
    </rPh>
    <phoneticPr fontId="26"/>
  </si>
  <si>
    <t>←年単位で入力</t>
    <rPh sb="1" eb="4">
      <t>ネンタンイ</t>
    </rPh>
    <rPh sb="5" eb="7">
      <t>ニュウリョク</t>
    </rPh>
    <phoneticPr fontId="26"/>
  </si>
  <si>
    <t>元金据置期間</t>
    <rPh sb="0" eb="2">
      <t>ガンキン</t>
    </rPh>
    <rPh sb="2" eb="4">
      <t>スエオキ</t>
    </rPh>
    <rPh sb="4" eb="6">
      <t>キカン</t>
    </rPh>
    <phoneticPr fontId="26"/>
  </si>
  <si>
    <t>←月単位で入力</t>
    <rPh sb="1" eb="4">
      <t>ツキタンイ</t>
    </rPh>
    <rPh sb="5" eb="7">
      <t>ニュウリョク</t>
    </rPh>
    <phoneticPr fontId="26"/>
  </si>
  <si>
    <t>金利区分</t>
    <rPh sb="0" eb="2">
      <t>キンリ</t>
    </rPh>
    <rPh sb="2" eb="4">
      <t>クブン</t>
    </rPh>
    <phoneticPr fontId="26"/>
  </si>
  <si>
    <t>←全期間固定は「1」、10年毎見直しは「2」を入力</t>
    <rPh sb="1" eb="4">
      <t>ゼンキカン</t>
    </rPh>
    <rPh sb="4" eb="6">
      <t>コテイ</t>
    </rPh>
    <rPh sb="13" eb="14">
      <t>ネン</t>
    </rPh>
    <rPh sb="14" eb="15">
      <t>ゴト</t>
    </rPh>
    <rPh sb="15" eb="17">
      <t>ミナオ</t>
    </rPh>
    <rPh sb="23" eb="25">
      <t>ニュウリョク</t>
    </rPh>
    <phoneticPr fontId="26"/>
  </si>
  <si>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</si>
  <si>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</si>
  <si>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金利（％）</t>
    <rPh sb="0" eb="2">
      <t>キンリ</t>
    </rPh>
    <phoneticPr fontId="26"/>
  </si>
  <si>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26"/>
  </si>
  <si>
    <t xml:space="preserve"> 元金</t>
    <rPh sb="1" eb="3">
      <t>ガンキン</t>
    </rPh>
    <phoneticPr fontId="26"/>
  </si>
  <si>
    <t>最多負担判定↓</t>
    <rPh sb="0" eb="2">
      <t>サイタ</t>
    </rPh>
    <rPh sb="2" eb="4">
      <t>フタン</t>
    </rPh>
    <rPh sb="4" eb="6">
      <t>ハンテイ</t>
    </rPh>
    <phoneticPr fontId="26"/>
  </si>
  <si>
    <t>年次</t>
    <rPh sb="0" eb="2">
      <t>ネンジ</t>
    </rPh>
    <phoneticPr fontId="26"/>
  </si>
  <si>
    <t>総額</t>
    <rPh sb="0" eb="2">
      <t>ソウガク</t>
    </rPh>
    <phoneticPr fontId="26"/>
  </si>
  <si>
    <t>元金</t>
    <rPh sb="0" eb="2">
      <t>ガンキン</t>
    </rPh>
    <phoneticPr fontId="26"/>
  </si>
  <si>
    <t>利息</t>
    <rPh sb="0" eb="2">
      <t>リソク</t>
    </rPh>
    <phoneticPr fontId="26"/>
  </si>
  <si>
    <t>収支見込年度</t>
    <rPh sb="0" eb="2">
      <t>シュウシ</t>
    </rPh>
    <rPh sb="2" eb="4">
      <t>ミコミ</t>
    </rPh>
    <rPh sb="4" eb="6">
      <t>ネンド</t>
    </rPh>
    <phoneticPr fontId="26"/>
  </si>
  <si>
    <t xml:space="preserve"> 利息</t>
    <rPh sb="1" eb="3">
      <t>リソク</t>
    </rPh>
    <phoneticPr fontId="26"/>
  </si>
  <si>
    <t>１年次</t>
    <rPh sb="1" eb="3">
      <t>ネンジ</t>
    </rPh>
    <phoneticPr fontId="26"/>
  </si>
  <si>
    <t>２年次目
↓</t>
    <rPh sb="1" eb="3">
      <t>ネンジ</t>
    </rPh>
    <rPh sb="3" eb="4">
      <t>メ</t>
    </rPh>
    <phoneticPr fontId="26"/>
  </si>
  <si>
    <t>２年次</t>
    <rPh sb="1" eb="3">
      <t>ネンジ</t>
    </rPh>
    <phoneticPr fontId="26"/>
  </si>
  <si>
    <t>３年次</t>
    <rPh sb="1" eb="3">
      <t>ネンジ</t>
    </rPh>
    <phoneticPr fontId="26"/>
  </si>
  <si>
    <t>４年次</t>
    <rPh sb="1" eb="3">
      <t>ネンジ</t>
    </rPh>
    <phoneticPr fontId="26"/>
  </si>
  <si>
    <t>最多利息</t>
    <rPh sb="0" eb="2">
      <t>サイタ</t>
    </rPh>
    <rPh sb="2" eb="4">
      <t>リソク</t>
    </rPh>
    <phoneticPr fontId="26"/>
  </si>
  <si>
    <t>最多元金</t>
    <rPh sb="0" eb="2">
      <t>サイタ</t>
    </rPh>
    <rPh sb="2" eb="4">
      <t>ガンキン</t>
    </rPh>
    <phoneticPr fontId="26"/>
  </si>
  <si>
    <t>元金割合</t>
    <rPh sb="0" eb="2">
      <t>ガンキン</t>
    </rPh>
    <rPh sb="2" eb="4">
      <t>ワリアイ</t>
    </rPh>
    <phoneticPr fontId="26"/>
  </si>
  <si>
    <t>利息割合</t>
    <rPh sb="0" eb="2">
      <t>リソク</t>
    </rPh>
    <rPh sb="2" eb="4">
      <t>ワリアイ</t>
    </rPh>
    <phoneticPr fontId="26"/>
  </si>
  <si>
    <t>３年次目
↓</t>
    <rPh sb="1" eb="3">
      <t>ネンジ</t>
    </rPh>
    <rPh sb="3" eb="4">
      <t>メ</t>
    </rPh>
    <phoneticPr fontId="26"/>
  </si>
  <si>
    <t>４年次目
↓</t>
    <rPh sb="1" eb="3">
      <t>ネンジ</t>
    </rPh>
    <rPh sb="3" eb="4">
      <t>メ</t>
    </rPh>
    <phoneticPr fontId="26"/>
  </si>
  <si>
    <t>５年次目
↓</t>
    <rPh sb="1" eb="3">
      <t>ネンジ</t>
    </rPh>
    <rPh sb="3" eb="4">
      <t>メ</t>
    </rPh>
    <phoneticPr fontId="26"/>
  </si>
  <si>
    <t>６年次目
↓</t>
    <rPh sb="1" eb="3">
      <t>ネンジ</t>
    </rPh>
    <rPh sb="3" eb="4">
      <t>メ</t>
    </rPh>
    <phoneticPr fontId="26"/>
  </si>
  <si>
    <t>７年次目
↓</t>
    <rPh sb="1" eb="3">
      <t>ネンジ</t>
    </rPh>
    <rPh sb="3" eb="4">
      <t>メ</t>
    </rPh>
    <phoneticPr fontId="26"/>
  </si>
  <si>
    <t>８年次目
↓</t>
    <rPh sb="1" eb="3">
      <t>ネンジ</t>
    </rPh>
    <rPh sb="3" eb="4">
      <t>メ</t>
    </rPh>
    <phoneticPr fontId="26"/>
  </si>
  <si>
    <t>９年次目
↓</t>
    <rPh sb="1" eb="3">
      <t>ネンジ</t>
    </rPh>
    <rPh sb="3" eb="4">
      <t>メ</t>
    </rPh>
    <phoneticPr fontId="26"/>
  </si>
  <si>
    <t>１０年次目
↓</t>
    <rPh sb="2" eb="4">
      <t>ネンジ</t>
    </rPh>
    <rPh sb="4" eb="5">
      <t>メ</t>
    </rPh>
    <phoneticPr fontId="26"/>
  </si>
  <si>
    <t>１１年次目
↓</t>
    <rPh sb="2" eb="4">
      <t>ネンジ</t>
    </rPh>
    <rPh sb="4" eb="5">
      <t>メ</t>
    </rPh>
    <phoneticPr fontId="26"/>
  </si>
  <si>
    <t>１２年次目
↓</t>
    <rPh sb="2" eb="4">
      <t>ネンジ</t>
    </rPh>
    <rPh sb="4" eb="5">
      <t>メ</t>
    </rPh>
    <phoneticPr fontId="26"/>
  </si>
  <si>
    <t>１３年次目
↓</t>
    <rPh sb="2" eb="4">
      <t>ネンジ</t>
    </rPh>
    <rPh sb="4" eb="5">
      <t>メ</t>
    </rPh>
    <phoneticPr fontId="26"/>
  </si>
  <si>
    <t>１４年次目
↓</t>
    <rPh sb="2" eb="4">
      <t>ネンジ</t>
    </rPh>
    <rPh sb="4" eb="5">
      <t>メ</t>
    </rPh>
    <phoneticPr fontId="26"/>
  </si>
  <si>
    <t>１５年次目
↓</t>
    <rPh sb="2" eb="4">
      <t>ネンジ</t>
    </rPh>
    <rPh sb="4" eb="5">
      <t>メ</t>
    </rPh>
    <phoneticPr fontId="26"/>
  </si>
  <si>
    <t>１６年次目
↓</t>
    <rPh sb="2" eb="4">
      <t>ネンジ</t>
    </rPh>
    <rPh sb="4" eb="5">
      <t>メ</t>
    </rPh>
    <phoneticPr fontId="26"/>
  </si>
  <si>
    <t>１７年次目
↓</t>
    <rPh sb="2" eb="4">
      <t>ネンジ</t>
    </rPh>
    <rPh sb="4" eb="5">
      <t>メ</t>
    </rPh>
    <phoneticPr fontId="26"/>
  </si>
  <si>
    <t>１８年次目
↓</t>
    <rPh sb="2" eb="4">
      <t>ネンジ</t>
    </rPh>
    <rPh sb="4" eb="5">
      <t>メ</t>
    </rPh>
    <phoneticPr fontId="26"/>
  </si>
  <si>
    <t>１９年次目
↓</t>
    <rPh sb="2" eb="4">
      <t>ネンジ</t>
    </rPh>
    <rPh sb="4" eb="5">
      <t>メ</t>
    </rPh>
    <phoneticPr fontId="26"/>
  </si>
  <si>
    <t>２０年次目
↓</t>
    <rPh sb="2" eb="4">
      <t>ネンジ</t>
    </rPh>
    <rPh sb="4" eb="5">
      <t>メ</t>
    </rPh>
    <phoneticPr fontId="26"/>
  </si>
  <si>
    <t>２１年次目
↓</t>
    <rPh sb="2" eb="4">
      <t>ネンジ</t>
    </rPh>
    <rPh sb="4" eb="5">
      <t>メ</t>
    </rPh>
    <phoneticPr fontId="26"/>
  </si>
  <si>
    <t>２２年次目
↓</t>
    <rPh sb="2" eb="4">
      <t>ネンジ</t>
    </rPh>
    <rPh sb="4" eb="5">
      <t>メ</t>
    </rPh>
    <phoneticPr fontId="26"/>
  </si>
  <si>
    <t>２３年次目
↓</t>
    <rPh sb="2" eb="4">
      <t>ネンジ</t>
    </rPh>
    <rPh sb="4" eb="5">
      <t>メ</t>
    </rPh>
    <phoneticPr fontId="26"/>
  </si>
  <si>
    <t>２４年次目
↓</t>
    <rPh sb="2" eb="4">
      <t>ネンジ</t>
    </rPh>
    <rPh sb="4" eb="5">
      <t>メ</t>
    </rPh>
    <phoneticPr fontId="26"/>
  </si>
  <si>
    <t>２５年次目
↓</t>
    <rPh sb="2" eb="4">
      <t>ネンジ</t>
    </rPh>
    <rPh sb="4" eb="5">
      <t>メ</t>
    </rPh>
    <phoneticPr fontId="26"/>
  </si>
  <si>
    <t>２６年次目
↓</t>
    <rPh sb="2" eb="4">
      <t>ネンジ</t>
    </rPh>
    <rPh sb="4" eb="5">
      <t>メ</t>
    </rPh>
    <phoneticPr fontId="26"/>
  </si>
  <si>
    <t>２７年次目
↓</t>
    <rPh sb="2" eb="4">
      <t>ネンジ</t>
    </rPh>
    <rPh sb="4" eb="5">
      <t>メ</t>
    </rPh>
    <phoneticPr fontId="26"/>
  </si>
  <si>
    <t>２８年次目
↓</t>
    <rPh sb="2" eb="4">
      <t>ネンジ</t>
    </rPh>
    <rPh sb="4" eb="5">
      <t>メ</t>
    </rPh>
    <phoneticPr fontId="26"/>
  </si>
  <si>
    <t>２９年次目
↓</t>
    <rPh sb="2" eb="4">
      <t>ネンジ</t>
    </rPh>
    <rPh sb="4" eb="5">
      <t>メ</t>
    </rPh>
    <phoneticPr fontId="26"/>
  </si>
  <si>
    <t>３０年次目
↓</t>
    <rPh sb="2" eb="4">
      <t>ネンジ</t>
    </rPh>
    <rPh sb="4" eb="5">
      <t>メ</t>
    </rPh>
    <phoneticPr fontId="26"/>
  </si>
  <si>
    <t>合計</t>
  </si>
  <si>
    <t>償還財源充当内訳</t>
  </si>
  <si>
    <t>元　金</t>
  </si>
  <si>
    <t>利　息</t>
  </si>
  <si>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26"/>
  </si>
  <si>
    <t>　　　　該当する場合においても、借入金利へのオンコストによる保証人の免除を選択されている場合は、オンコスト分の利息はご負担いた</t>
    <phoneticPr fontId="26"/>
  </si>
  <si>
    <t>　　　　だくこととなりますのでご注意ください。</t>
    <phoneticPr fontId="26"/>
  </si>
  <si>
    <t>　　　２　この用紙で不足する場合は、コピーのうえ記載してください。</t>
    <phoneticPr fontId="26"/>
  </si>
  <si>
    <t>　　　３　上記の内容が網羅されている別資料でも結構です。</t>
    <phoneticPr fontId="26"/>
  </si>
  <si>
    <t>黄色のセルのみ記入すること</t>
    <rPh sb="0" eb="2">
      <t>キイロ</t>
    </rPh>
    <rPh sb="7" eb="9">
      <t>キニュウ</t>
    </rPh>
    <phoneticPr fontId="2"/>
  </si>
  <si>
    <t>区　分　　　　　新規借入分</t>
    <rPh sb="0" eb="1">
      <t>ク</t>
    </rPh>
    <rPh sb="2" eb="3">
      <t>ブン</t>
    </rPh>
    <rPh sb="8" eb="10">
      <t>シンキ</t>
    </rPh>
    <rPh sb="10" eb="12">
      <t>カリイレ</t>
    </rPh>
    <rPh sb="12" eb="13">
      <t>ブン</t>
    </rPh>
    <phoneticPr fontId="2"/>
  </si>
  <si>
    <t>令和　　年度</t>
    <rPh sb="4" eb="6">
      <t>ネンド</t>
    </rPh>
    <phoneticPr fontId="2"/>
  </si>
  <si>
    <t>　　　　２.  直近の貸付利率を使用すること。</t>
    <rPh sb="8" eb="10">
      <t>チョッキン</t>
    </rPh>
    <rPh sb="11" eb="13">
      <t>カシツケ</t>
    </rPh>
    <rPh sb="13" eb="15">
      <t>リリツ</t>
    </rPh>
    <rPh sb="16" eb="18">
      <t>シヨウ</t>
    </rPh>
    <phoneticPr fontId="2"/>
  </si>
  <si>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</si>
  <si>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</si>
  <si>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</si>
  <si>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</si>
  <si>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</si>
  <si>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</si>
  <si>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</si>
  <si>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元               金</t>
    <phoneticPr fontId="1"/>
  </si>
  <si>
    <t>直近決算
期末残高</t>
    <rPh sb="0" eb="2">
      <t>チョッキン</t>
    </rPh>
    <rPh sb="2" eb="4">
      <t>ケッサン</t>
    </rPh>
    <rPh sb="5" eb="7">
      <t>キマツ</t>
    </rPh>
    <phoneticPr fontId="1"/>
  </si>
  <si>
    <t>利 率（％）</t>
    <phoneticPr fontId="1"/>
  </si>
  <si>
    <t>補助（予定）額算出内訳　</t>
    <phoneticPr fontId="2"/>
  </si>
  <si>
    <t>避難確保計画の作成状況</t>
    <rPh sb="0" eb="2">
      <t>ヒナン</t>
    </rPh>
    <rPh sb="2" eb="4">
      <t>カクホ</t>
    </rPh>
    <rPh sb="4" eb="6">
      <t>ケイカク</t>
    </rPh>
    <rPh sb="7" eb="9">
      <t>サクセイ</t>
    </rPh>
    <rPh sb="9" eb="11">
      <t>ジョウキョウ</t>
    </rPh>
    <phoneticPr fontId="2"/>
  </si>
  <si>
    <t>非常災害対策計画の作成状況</t>
    <rPh sb="9" eb="11">
      <t>サクセイ</t>
    </rPh>
    <rPh sb="11" eb="13">
      <t>ジョウキョウ</t>
    </rPh>
    <phoneticPr fontId="2"/>
  </si>
  <si>
    <t>作成時期</t>
    <rPh sb="0" eb="2">
      <t>サクセイ</t>
    </rPh>
    <rPh sb="2" eb="4">
      <t>ジキ</t>
    </rPh>
    <phoneticPr fontId="2"/>
  </si>
  <si>
    <t>「作成見込み」（具体的な期間が見込めている場合）は、「作成時期」に具体的な日付を記載してください。</t>
    <rPh sb="1" eb="3">
      <t>サクセイ</t>
    </rPh>
    <rPh sb="3" eb="5">
      <t>ミコ</t>
    </rPh>
    <rPh sb="8" eb="11">
      <t>グタイテキ</t>
    </rPh>
    <rPh sb="12" eb="14">
      <t>キカン</t>
    </rPh>
    <rPh sb="15" eb="17">
      <t>ミコ</t>
    </rPh>
    <rPh sb="21" eb="23">
      <t>バアイ</t>
    </rPh>
    <rPh sb="27" eb="29">
      <t>サクセイ</t>
    </rPh>
    <rPh sb="29" eb="31">
      <t>ジキ</t>
    </rPh>
    <rPh sb="33" eb="36">
      <t>グタイテキ</t>
    </rPh>
    <rPh sb="37" eb="39">
      <t>ヒヅケ</t>
    </rPh>
    <rPh sb="40" eb="42">
      <t>キサイ</t>
    </rPh>
    <phoneticPr fontId="2"/>
  </si>
  <si>
    <t>決算書　　（社会福祉法人は資金・事業活動収支計算書、直近２ヶ年の貸借対照表）
　　　　 　　（社会福祉法人以外は損益計算書、直近２ヶ年の貸借対照表）</t>
    <rPh sb="0" eb="2">
      <t>ケッサン</t>
    </rPh>
    <rPh sb="2" eb="3">
      <t>ショ</t>
    </rPh>
    <rPh sb="6" eb="8">
      <t>シャカイ</t>
    </rPh>
    <rPh sb="8" eb="10">
      <t>フクシ</t>
    </rPh>
    <rPh sb="10" eb="12">
      <t>ホウジン</t>
    </rPh>
    <rPh sb="13" eb="15">
      <t>シキン</t>
    </rPh>
    <rPh sb="16" eb="18">
      <t>ジギョウ</t>
    </rPh>
    <rPh sb="18" eb="20">
      <t>カツドウ</t>
    </rPh>
    <rPh sb="20" eb="22">
      <t>シュウシ</t>
    </rPh>
    <rPh sb="22" eb="25">
      <t>ケイサンショ</t>
    </rPh>
    <rPh sb="26" eb="28">
      <t>チョッキン</t>
    </rPh>
    <rPh sb="30" eb="31">
      <t>ネン</t>
    </rPh>
    <rPh sb="32" eb="34">
      <t>タイシャク</t>
    </rPh>
    <rPh sb="34" eb="37">
      <t>タイショウヒョウ</t>
    </rPh>
    <rPh sb="47" eb="49">
      <t>シャカイ</t>
    </rPh>
    <rPh sb="49" eb="51">
      <t>フクシ</t>
    </rPh>
    <rPh sb="51" eb="53">
      <t>ホウジン</t>
    </rPh>
    <rPh sb="53" eb="55">
      <t>イガイ</t>
    </rPh>
    <rPh sb="56" eb="58">
      <t>ソンエキ</t>
    </rPh>
    <rPh sb="58" eb="61">
      <t>ケイサンショ</t>
    </rPh>
    <rPh sb="68" eb="70">
      <t>タイシャク</t>
    </rPh>
    <rPh sb="70" eb="73">
      <t>タイショウヒョウ</t>
    </rPh>
    <phoneticPr fontId="2"/>
  </si>
  <si>
    <t>※　特に指定が無いものについては、任意様式とすること。（★は所定の様式がある書類）</t>
    <rPh sb="2" eb="3">
      <t>トク</t>
    </rPh>
    <rPh sb="4" eb="6">
      <t>シテイ</t>
    </rPh>
    <rPh sb="7" eb="8">
      <t>ナ</t>
    </rPh>
    <rPh sb="17" eb="19">
      <t>ニンイ</t>
    </rPh>
    <rPh sb="19" eb="21">
      <t>ヨウシキ</t>
    </rPh>
    <rPh sb="30" eb="32">
      <t>ショテイ</t>
    </rPh>
    <rPh sb="33" eb="35">
      <t>ヨウシキ</t>
    </rPh>
    <rPh sb="38" eb="40">
      <t>ショルイ</t>
    </rPh>
    <phoneticPr fontId="2"/>
  </si>
  <si>
    <t>※　◎は必須資料、○は該当する場合に必要な資料。</t>
    <phoneticPr fontId="2"/>
  </si>
  <si>
    <t>【整備理由(どのような危険性を改善するためか、具体的に明記）】</t>
    <phoneticPr fontId="2"/>
  </si>
  <si>
    <t>【整備内容(どのような整備内容か、具体的に明記）】</t>
    <phoneticPr fontId="2"/>
  </si>
  <si>
    <t>＜記載要領＞　・「延べ人数」とは、例として以下のような考え方となる。</t>
    <rPh sb="1" eb="3">
      <t>キサイ</t>
    </rPh>
    <rPh sb="3" eb="5">
      <t>ヨウリョウ</t>
    </rPh>
    <rPh sb="9" eb="10">
      <t>ノ</t>
    </rPh>
    <rPh sb="11" eb="13">
      <t>ニンズウ</t>
    </rPh>
    <rPh sb="21" eb="23">
      <t>イカ</t>
    </rPh>
    <phoneticPr fontId="2"/>
  </si>
  <si>
    <t>　　□位置図、平面図、配置図等</t>
    <rPh sb="3" eb="5">
      <t>イチ</t>
    </rPh>
    <rPh sb="5" eb="6">
      <t>ズ</t>
    </rPh>
    <phoneticPr fontId="2"/>
  </si>
  <si>
    <t xml:space="preserve"> □決算書（資金・事業活動収支計算書、直近２ヵ年の貸借対照表）　　□残高証明書</t>
    <rPh sb="23" eb="24">
      <t>ネン</t>
    </rPh>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</si>
  <si>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</si>
  <si>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</si>
  <si>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t>消防局又は所管消防署との協議書　★</t>
    <rPh sb="0" eb="2">
      <t>ショウボウ</t>
    </rPh>
    <rPh sb="2" eb="3">
      <t>キョク</t>
    </rPh>
    <rPh sb="3" eb="4">
      <t>マタ</t>
    </rPh>
    <rPh sb="5" eb="7">
      <t>ショカン</t>
    </rPh>
    <rPh sb="7" eb="10">
      <t>ショウボウショ</t>
    </rPh>
    <rPh sb="12" eb="14">
      <t>キョウギ</t>
    </rPh>
    <rPh sb="14" eb="15">
      <t>ショ</t>
    </rPh>
    <phoneticPr fontId="2"/>
  </si>
  <si>
    <t>選択してください</t>
    <rPh sb="0" eb="2">
      <t>センタク</t>
    </rPh>
    <phoneticPr fontId="2"/>
  </si>
  <si>
    <t>　　□複合施設で、一部の施設を面積按分に含めない場合は、その理由を説明する資料</t>
    <phoneticPr fontId="2"/>
  </si>
  <si>
    <t>　　　　　年　　月　　日</t>
    <rPh sb="5" eb="6">
      <t>ネン</t>
    </rPh>
    <rPh sb="8" eb="9">
      <t>ガツ</t>
    </rPh>
    <rPh sb="11" eb="12">
      <t>ニチ</t>
    </rPh>
    <phoneticPr fontId="2"/>
  </si>
  <si>
    <t>※用紙はすべてＡ４サイズ（図面はＡ４サイズに折ること）とし、番号入り仕切紙（仕切紙に番号入りのインデックスを付ける。）を挟み、Ａ４のフラットファイルに綴じて２部提出すること。</t>
    <phoneticPr fontId="2"/>
  </si>
  <si>
    <t>※注１　複合施設の場合、併設されている施設種別、床面積を備考欄に記載すること。</t>
    <rPh sb="1" eb="2">
      <t>チュウ</t>
    </rPh>
    <rPh sb="4" eb="6">
      <t>フクゴウ</t>
    </rPh>
    <rPh sb="6" eb="8">
      <t>シセツ</t>
    </rPh>
    <rPh sb="9" eb="11">
      <t>バアイ</t>
    </rPh>
    <rPh sb="12" eb="14">
      <t>ヘイセツ</t>
    </rPh>
    <rPh sb="19" eb="21">
      <t>シセツ</t>
    </rPh>
    <rPh sb="21" eb="23">
      <t>シュベツ</t>
    </rPh>
    <rPh sb="24" eb="27">
      <t>ユカメンセキ</t>
    </rPh>
    <rPh sb="28" eb="30">
      <t>ビコウ</t>
    </rPh>
    <rPh sb="30" eb="31">
      <t>ラン</t>
    </rPh>
    <rPh sb="32" eb="34">
      <t>キサイ</t>
    </rPh>
    <phoneticPr fontId="2"/>
  </si>
  <si>
    <t>写真（現況及び整備箇所が分かるもの、カラー）</t>
    <rPh sb="0" eb="2">
      <t>シャシン</t>
    </rPh>
    <rPh sb="3" eb="5">
      <t>ゲンキョウ</t>
    </rPh>
    <rPh sb="5" eb="6">
      <t>オヨ</t>
    </rPh>
    <rPh sb="7" eb="9">
      <t>セイビ</t>
    </rPh>
    <rPh sb="9" eb="11">
      <t>カショ</t>
    </rPh>
    <rPh sb="12" eb="13">
      <t>ワ</t>
    </rPh>
    <phoneticPr fontId="2"/>
  </si>
  <si>
    <t>既往借入金の状況（法人全体）★ 　　　　※法人に現在借入れがある場合は必要</t>
    <rPh sb="21" eb="23">
      <t>ホウジン</t>
    </rPh>
    <rPh sb="24" eb="26">
      <t>ゲンザイ</t>
    </rPh>
    <rPh sb="26" eb="28">
      <t>カリイレ</t>
    </rPh>
    <rPh sb="32" eb="34">
      <t>バアイ</t>
    </rPh>
    <rPh sb="35" eb="37">
      <t>ヒツヨウ</t>
    </rPh>
    <phoneticPr fontId="2"/>
  </si>
  <si>
    <t>対象施設の内訳を記載すること</t>
    <rPh sb="0" eb="2">
      <t>タイショウ</t>
    </rPh>
    <rPh sb="2" eb="4">
      <t>シセツ</t>
    </rPh>
    <rPh sb="5" eb="7">
      <t>ウチワケ</t>
    </rPh>
    <rPh sb="8" eb="10">
      <t>キサイ</t>
    </rPh>
    <phoneticPr fontId="2"/>
  </si>
  <si>
    <t>□津波浸水想定区域　　　　　（浸水の目安：　　　　　　　　　）</t>
    <rPh sb="1" eb="3">
      <t>ツナミ</t>
    </rPh>
    <rPh sb="3" eb="5">
      <t>シンスイ</t>
    </rPh>
    <rPh sb="5" eb="7">
      <t>ソウテイ</t>
    </rPh>
    <rPh sb="7" eb="9">
      <t>クイキ</t>
    </rPh>
    <rPh sb="15" eb="17">
      <t>シンスイ</t>
    </rPh>
    <rPh sb="18" eb="20">
      <t>メヤス</t>
    </rPh>
    <phoneticPr fontId="2"/>
  </si>
  <si>
    <t>□都市洪水想定区域、都市浸水想定区域（浸水の目安：　　　　　　　　　）</t>
    <rPh sb="1" eb="3">
      <t>トシ</t>
    </rPh>
    <rPh sb="3" eb="5">
      <t>コウズイ</t>
    </rPh>
    <rPh sb="5" eb="7">
      <t>ソウテイ</t>
    </rPh>
    <rPh sb="7" eb="9">
      <t>クイキ</t>
    </rPh>
    <rPh sb="10" eb="12">
      <t>トシ</t>
    </rPh>
    <rPh sb="12" eb="14">
      <t>シンスイ</t>
    </rPh>
    <rPh sb="14" eb="16">
      <t>ソウテイ</t>
    </rPh>
    <rPh sb="16" eb="18">
      <t>クイキ</t>
    </rPh>
    <phoneticPr fontId="2"/>
  </si>
  <si>
    <t>土砂災害は、インターネット倉敷市統合型GIS又はインターネットおかやま全県統合型GISで確認</t>
    <rPh sb="0" eb="4">
      <t>ドシャサイガイ</t>
    </rPh>
    <rPh sb="22" eb="23">
      <t>マタ</t>
    </rPh>
    <rPh sb="35" eb="37">
      <t>ゼンケン</t>
    </rPh>
    <rPh sb="37" eb="40">
      <t>トウゴウガタ</t>
    </rPh>
    <rPh sb="44" eb="46">
      <t>カクニン</t>
    </rPh>
    <phoneticPr fontId="2"/>
  </si>
  <si>
    <t>急傾斜地は、岡山県防災砂防課ＨＰより確認し、該当地がある場合には備中県民局管理課へ場所を確認のこと</t>
    <rPh sb="0" eb="4">
      <t>キュウケイシャチ</t>
    </rPh>
    <rPh sb="6" eb="9">
      <t>オカヤマケン</t>
    </rPh>
    <rPh sb="9" eb="11">
      <t>ボウサイ</t>
    </rPh>
    <rPh sb="11" eb="14">
      <t>サボウカ</t>
    </rPh>
    <rPh sb="18" eb="20">
      <t>カクニン</t>
    </rPh>
    <rPh sb="22" eb="24">
      <t>ガイトウ</t>
    </rPh>
    <rPh sb="24" eb="25">
      <t>ジ</t>
    </rPh>
    <rPh sb="28" eb="30">
      <t>バアイ</t>
    </rPh>
    <rPh sb="32" eb="37">
      <t>ビッチュウケンミンキョク</t>
    </rPh>
    <rPh sb="37" eb="40">
      <t>カンリカ</t>
    </rPh>
    <rPh sb="41" eb="43">
      <t>バショ</t>
    </rPh>
    <rPh sb="44" eb="46">
      <t>カクニン</t>
    </rPh>
    <phoneticPr fontId="2"/>
  </si>
  <si>
    <t>←インターネット倉敷市統合型GISや市発行の洪水ハザードマップで確認</t>
    <rPh sb="18" eb="19">
      <t>シ</t>
    </rPh>
    <rPh sb="19" eb="21">
      <t>ハッコウ</t>
    </rPh>
    <rPh sb="22" eb="24">
      <t>コウズイ</t>
    </rPh>
    <rPh sb="32" eb="34">
      <t>カクニン</t>
    </rPh>
    <phoneticPr fontId="2"/>
  </si>
  <si>
    <t>←インターネット倉敷市統合型GISや市発行の津波ハザードマップで確認</t>
    <rPh sb="18" eb="19">
      <t>シ</t>
    </rPh>
    <rPh sb="19" eb="21">
      <t>ハッコウ</t>
    </rPh>
    <rPh sb="22" eb="24">
      <t>ツナミ</t>
    </rPh>
    <rPh sb="32" eb="34">
      <t>カクニン</t>
    </rPh>
    <phoneticPr fontId="2"/>
  </si>
  <si>
    <t>←土砂災害は、インターネット倉敷市統合型GIS又はおかやま全県統合型GISで確認</t>
    <rPh sb="23" eb="24">
      <t>マタ</t>
    </rPh>
    <phoneticPr fontId="2"/>
  </si>
  <si>
    <t>←インターネット倉敷市統合型GIS　内水氾濫を確認　</t>
    <rPh sb="8" eb="11">
      <t>クラシキシ</t>
    </rPh>
    <rPh sb="11" eb="14">
      <t>トウゴウガタ</t>
    </rPh>
    <rPh sb="18" eb="20">
      <t>ナイスイ</t>
    </rPh>
    <rPh sb="20" eb="22">
      <t>ハンラン</t>
    </rPh>
    <rPh sb="23" eb="25">
      <t>カクニン</t>
    </rPh>
    <phoneticPr fontId="2"/>
  </si>
  <si>
    <t>立地場所の災害リスク
原則災害リスクのない場所に設置を検討してください。難しい場合には、対応策を検討するように努めてください。</t>
    <rPh sb="0" eb="4">
      <t>リッチバショ</t>
    </rPh>
    <rPh sb="5" eb="7">
      <t>サイガイ</t>
    </rPh>
    <rPh sb="12" eb="14">
      <t>ゲンソク</t>
    </rPh>
    <rPh sb="14" eb="16">
      <t>サイガイ</t>
    </rPh>
    <rPh sb="22" eb="24">
      <t>バショ</t>
    </rPh>
    <rPh sb="25" eb="27">
      <t>セッチ</t>
    </rPh>
    <rPh sb="28" eb="30">
      <t>ケントウ</t>
    </rPh>
    <rPh sb="37" eb="38">
      <t>ムズカ</t>
    </rPh>
    <rPh sb="40" eb="42">
      <t>バアイ</t>
    </rPh>
    <rPh sb="45" eb="48">
      <t>タイオウサク</t>
    </rPh>
    <rPh sb="49" eb="51">
      <t>ケントウ</t>
    </rPh>
    <rPh sb="56" eb="57">
      <t>ツト</t>
    </rPh>
    <phoneticPr fontId="2"/>
  </si>
  <si>
    <t>　□ 災害レッドゾーン</t>
    <rPh sb="3" eb="5">
      <t>サイガイ</t>
    </rPh>
    <phoneticPr fontId="2"/>
  </si>
  <si>
    <t>　□ 災害イエローゾーン</t>
    <rPh sb="3" eb="5">
      <t>サイガイ</t>
    </rPh>
    <phoneticPr fontId="2"/>
  </si>
  <si>
    <t>□洪水浸水想定区域</t>
    <rPh sb="1" eb="3">
      <t>コウズイ</t>
    </rPh>
    <rPh sb="3" eb="5">
      <t>シンスイ</t>
    </rPh>
    <rPh sb="5" eb="7">
      <t>ソウテイ</t>
    </rPh>
    <rPh sb="7" eb="9">
      <t>クイキ</t>
    </rPh>
    <phoneticPr fontId="2"/>
  </si>
  <si>
    <t>　　L2想定最大規模　法指定46河川　（浸水の目安：　　　　　　　　　）</t>
    <phoneticPr fontId="2"/>
  </si>
  <si>
    <t>　　L1計画規模　法指定46河川　　　　（浸水の目安：　　　　　　　　　）</t>
    <rPh sb="4" eb="6">
      <t>ケイカク</t>
    </rPh>
    <rPh sb="6" eb="8">
      <t>キボ</t>
    </rPh>
    <rPh sb="9" eb="12">
      <t>ホウシテイ</t>
    </rPh>
    <rPh sb="14" eb="16">
      <t>カセン</t>
    </rPh>
    <rPh sb="21" eb="23">
      <t>シンスイ</t>
    </rPh>
    <rPh sb="24" eb="26">
      <t>メヤス</t>
    </rPh>
    <phoneticPr fontId="2"/>
  </si>
  <si>
    <t>□内水浸水想定区域　（浸水の目安：　　　　　　　　　）</t>
    <rPh sb="1" eb="3">
      <t>ナイスイ</t>
    </rPh>
    <rPh sb="3" eb="5">
      <t>シンスイ</t>
    </rPh>
    <rPh sb="5" eb="7">
      <t>ソウテイ</t>
    </rPh>
    <rPh sb="7" eb="9">
      <t>クイキ</t>
    </rPh>
    <phoneticPr fontId="2"/>
  </si>
  <si>
    <t>□高潮浸水想定区域　（浸水の目安：　　　　　　　　　）※想定最大規模</t>
    <rPh sb="1" eb="3">
      <t>タカシオ</t>
    </rPh>
    <rPh sb="3" eb="5">
      <t>シンスイ</t>
    </rPh>
    <rPh sb="5" eb="7">
      <t>ソウテイ</t>
    </rPh>
    <rPh sb="7" eb="9">
      <t>クイキ</t>
    </rPh>
    <rPh sb="28" eb="30">
      <t>ソウテイ</t>
    </rPh>
    <rPh sb="30" eb="32">
      <t>サイダイ</t>
    </rPh>
    <rPh sb="32" eb="34">
      <t>キボ</t>
    </rPh>
    <phoneticPr fontId="2"/>
  </si>
  <si>
    <t>□極めて高い　□高い　□低い　□かなり低い</t>
    <rPh sb="1" eb="2">
      <t>キワ</t>
    </rPh>
    <rPh sb="4" eb="5">
      <t>タカ</t>
    </rPh>
    <rPh sb="8" eb="9">
      <t>タカ</t>
    </rPh>
    <rPh sb="12" eb="13">
      <t>ヒク</t>
    </rPh>
    <rPh sb="19" eb="20">
      <t>ヒク</t>
    </rPh>
    <phoneticPr fontId="2"/>
  </si>
  <si>
    <t>←インターネット倉敷市統合型GIS　液状化を確認</t>
    <rPh sb="18" eb="20">
      <t>エキジョウ</t>
    </rPh>
    <rPh sb="20" eb="21">
      <t>カ</t>
    </rPh>
    <phoneticPr fontId="2"/>
  </si>
  <si>
    <t>□　　上記に該当無し</t>
    <rPh sb="3" eb="5">
      <t>ジョウキ</t>
    </rPh>
    <rPh sb="6" eb="8">
      <t>ガイトウ</t>
    </rPh>
    <rPh sb="8" eb="9">
      <t>ナシ</t>
    </rPh>
    <phoneticPr fontId="2"/>
  </si>
  <si>
    <t>上記リスクに該当する場合、実施・計画している具体的な対策</t>
    <rPh sb="0" eb="2">
      <t>ジョウキ</t>
    </rPh>
    <rPh sb="6" eb="8">
      <t>ガイトウ</t>
    </rPh>
    <rPh sb="10" eb="12">
      <t>バアイ</t>
    </rPh>
    <rPh sb="13" eb="15">
      <t>ジッシ</t>
    </rPh>
    <rPh sb="16" eb="18">
      <t>ケイカク</t>
    </rPh>
    <rPh sb="22" eb="25">
      <t>グタイテキ</t>
    </rPh>
    <rPh sb="26" eb="28">
      <t>タイサク</t>
    </rPh>
    <phoneticPr fontId="2"/>
  </si>
  <si>
    <t>浸水しない屋上階への設置や、基礎かさ上げにより浸水想定深さ</t>
    <rPh sb="0" eb="2">
      <t>シンスイ</t>
    </rPh>
    <rPh sb="5" eb="7">
      <t>オクジョウ</t>
    </rPh>
    <rPh sb="7" eb="8">
      <t>カイ</t>
    </rPh>
    <rPh sb="10" eb="12">
      <t>セッチ</t>
    </rPh>
    <rPh sb="14" eb="16">
      <t>キソ</t>
    </rPh>
    <rPh sb="18" eb="19">
      <t>ア</t>
    </rPh>
    <rPh sb="23" eb="25">
      <t>シンスイ</t>
    </rPh>
    <rPh sb="25" eb="27">
      <t>ソウテイ</t>
    </rPh>
    <rPh sb="27" eb="28">
      <t>フカ</t>
    </rPh>
    <phoneticPr fontId="2"/>
  </si>
  <si>
    <t>※レッドゾーン原則不可</t>
    <rPh sb="7" eb="9">
      <t>ゲンソク</t>
    </rPh>
    <rPh sb="9" eb="11">
      <t>フカ</t>
    </rPh>
    <phoneticPr fontId="2"/>
  </si>
  <si>
    <t>　無利子分</t>
    <rPh sb="1" eb="4">
      <t>ムリシ</t>
    </rPh>
    <rPh sb="4" eb="5">
      <t>ブン</t>
    </rPh>
    <phoneticPr fontId="26"/>
  </si>
  <si>
    <t>資　　　金　　　計　　　画</t>
    <phoneticPr fontId="2"/>
  </si>
  <si>
    <t>区　　　分</t>
  </si>
  <si>
    <t>所要資金の
総額</t>
    <phoneticPr fontId="2"/>
  </si>
  <si>
    <t>機構借入金</t>
  </si>
  <si>
    <t>補助金
交付金</t>
    <phoneticPr fontId="2"/>
  </si>
  <si>
    <t>自己資金</t>
    <phoneticPr fontId="2"/>
  </si>
  <si>
    <t>借　入　申　込　施　設</t>
    <phoneticPr fontId="2"/>
  </si>
  <si>
    <t>％</t>
    <phoneticPr fontId="2"/>
  </si>
  <si>
    <t>設備備品整備費</t>
  </si>
  <si>
    <t>小　　　計</t>
    <phoneticPr fontId="2"/>
  </si>
  <si>
    <t>対象外事業費</t>
  </si>
  <si>
    <t>（</t>
    <phoneticPr fontId="2"/>
  </si>
  <si>
    <t>）</t>
    <phoneticPr fontId="2"/>
  </si>
  <si>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</si>
  <si>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26"/>
  </si>
  <si>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26"/>
  </si>
  <si>
    <t>④</t>
    <phoneticPr fontId="2"/>
  </si>
  <si>
    <t>所要額（融資対象部分の建築工事費等）</t>
    <rPh sb="0" eb="2">
      <t>ショヨウ</t>
    </rPh>
    <rPh sb="2" eb="3">
      <t>ガク</t>
    </rPh>
    <rPh sb="11" eb="13">
      <t>ケンチク</t>
    </rPh>
    <rPh sb="13" eb="15">
      <t>コウジ</t>
    </rPh>
    <rPh sb="15" eb="16">
      <t>ヒ</t>
    </rPh>
    <rPh sb="16" eb="17">
      <t>トウ</t>
    </rPh>
    <phoneticPr fontId="26"/>
  </si>
  <si>
    <t>今次融資限度額【建物】</t>
    <phoneticPr fontId="26"/>
  </si>
  <si>
    <t>×</t>
    <phoneticPr fontId="2"/>
  </si>
  <si>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26"/>
  </si>
  <si>
    <t>融資対象部分の土地取得費</t>
    <rPh sb="0" eb="2">
      <t>ユウシ</t>
    </rPh>
    <rPh sb="2" eb="4">
      <t>タイショウ</t>
    </rPh>
    <rPh sb="4" eb="6">
      <t>ブブン</t>
    </rPh>
    <rPh sb="7" eb="9">
      <t>トチ</t>
    </rPh>
    <rPh sb="9" eb="11">
      <t>シュトク</t>
    </rPh>
    <rPh sb="11" eb="12">
      <t>ヒ</t>
    </rPh>
    <phoneticPr fontId="26"/>
  </si>
  <si>
    <t>面   積</t>
    <rPh sb="0" eb="1">
      <t>メン</t>
    </rPh>
    <rPh sb="4" eb="5">
      <t>セキ</t>
    </rPh>
    <phoneticPr fontId="26"/>
  </si>
  <si>
    <t>単   価</t>
    <rPh sb="0" eb="1">
      <t>タン</t>
    </rPh>
    <rPh sb="4" eb="5">
      <t>アタイ</t>
    </rPh>
    <phoneticPr fontId="26"/>
  </si>
  <si>
    <t>所要額（融資対象部分の土地取得費）</t>
    <rPh sb="0" eb="2">
      <t>ショヨウ</t>
    </rPh>
    <rPh sb="2" eb="3">
      <t>ガク</t>
    </rPh>
    <phoneticPr fontId="26"/>
  </si>
  <si>
    <t>今次融資限度額【土地】</t>
    <rPh sb="0" eb="2">
      <t>コンジ</t>
    </rPh>
    <rPh sb="2" eb="4">
      <t>ユウシ</t>
    </rPh>
    <rPh sb="4" eb="6">
      <t>ゲンド</t>
    </rPh>
    <rPh sb="6" eb="7">
      <t>ガク</t>
    </rPh>
    <rPh sb="8" eb="10">
      <t>トチ</t>
    </rPh>
    <phoneticPr fontId="26"/>
  </si>
  <si>
    <t>借入時期</t>
  </si>
  <si>
    <t>償還期間</t>
  </si>
  <si>
    <t>利息</t>
    <phoneticPr fontId="2"/>
  </si>
  <si>
    <t>協調融資</t>
    <phoneticPr fontId="2"/>
  </si>
  <si>
    <t>（うち据置期間）</t>
  </si>
  <si>
    <t xml:space="preserve">   </t>
  </si>
  <si>
    <t>年</t>
  </si>
  <si>
    <t>月</t>
  </si>
  <si>
    <t xml:space="preserve">   </t>
    <phoneticPr fontId="2"/>
  </si>
  <si>
    <t>年</t>
    <phoneticPr fontId="2"/>
  </si>
  <si>
    <t>月）</t>
    <phoneticPr fontId="2"/>
  </si>
  <si>
    <t>金融機関名</t>
  </si>
  <si>
    <t>担当者職名・氏名</t>
    <phoneticPr fontId="2"/>
  </si>
  <si>
    <t>電話番号</t>
  </si>
  <si>
    <t>ＦＡＸ番号</t>
  </si>
  <si>
    <t>（</t>
  </si>
  <si>
    <t>）</t>
  </si>
  <si>
    <t>様</t>
  </si>
  <si>
    <t>【協調融資】</t>
    <rPh sb="1" eb="3">
      <t>キョウチョウ</t>
    </rPh>
    <rPh sb="3" eb="5">
      <t>ユウシ</t>
    </rPh>
    <phoneticPr fontId="2"/>
  </si>
  <si>
    <t>【利息】</t>
    <rPh sb="1" eb="3">
      <t>リソク</t>
    </rPh>
    <phoneticPr fontId="2"/>
  </si>
  <si>
    <t>福祉医療機構借入申込計画概要（福祉医療機構から借り入れる場合）★</t>
    <rPh sb="8" eb="10">
      <t>モウシコミ</t>
    </rPh>
    <rPh sb="10" eb="12">
      <t>ケイカク</t>
    </rPh>
    <rPh sb="12" eb="14">
      <t>ガイヨウ</t>
    </rPh>
    <phoneticPr fontId="2"/>
  </si>
  <si>
    <t xml:space="preserve"> □福祉医療機構借入申込計画概要</t>
    <rPh sb="10" eb="12">
      <t>モウシコミ</t>
    </rPh>
    <rPh sb="12" eb="14">
      <t>ケイカク</t>
    </rPh>
    <rPh sb="14" eb="16">
      <t>ガイヨウ</t>
    </rPh>
    <phoneticPr fontId="2"/>
  </si>
  <si>
    <t>人　(                                                  )</t>
    <phoneticPr fontId="2"/>
  </si>
  <si>
    <t>人　(                                 　　             )</t>
    <phoneticPr fontId="2"/>
  </si>
  <si>
    <t>年　　月　　日</t>
    <rPh sb="0" eb="1">
      <t>ネン</t>
    </rPh>
    <rPh sb="3" eb="4">
      <t>ガツ</t>
    </rPh>
    <rPh sb="6" eb="7">
      <t>ニチ</t>
    </rPh>
    <phoneticPr fontId="2"/>
  </si>
  <si>
    <t>　</t>
    <phoneticPr fontId="2"/>
  </si>
  <si>
    <t>　　　　　新設　　　　　・　　　　既設（更新）</t>
    <rPh sb="5" eb="7">
      <t>シンセツ</t>
    </rPh>
    <rPh sb="17" eb="19">
      <t>キセツ</t>
    </rPh>
    <rPh sb="20" eb="22">
      <t>コウシン</t>
    </rPh>
    <phoneticPr fontId="2"/>
  </si>
  <si>
    <t>【既設（更新）の場合】　　　　●年●月●日設置
【補助金】　　　　　　　　　あり　　　・　　　なし
　　　　　　（補助金名●●●●）　</t>
    <rPh sb="1" eb="3">
      <t>キセツ</t>
    </rPh>
    <rPh sb="4" eb="6">
      <t>コウシン</t>
    </rPh>
    <rPh sb="8" eb="10">
      <t>バアイ</t>
    </rPh>
    <rPh sb="16" eb="17">
      <t>ネン</t>
    </rPh>
    <rPh sb="18" eb="19">
      <t>ガツ</t>
    </rPh>
    <rPh sb="20" eb="21">
      <t>ニチ</t>
    </rPh>
    <rPh sb="21" eb="23">
      <t>セッチ</t>
    </rPh>
    <rPh sb="25" eb="28">
      <t>ホジョキン</t>
    </rPh>
    <phoneticPr fontId="2"/>
  </si>
  <si>
    <t>整備計画の提出を議決した理事会等の議事録</t>
    <phoneticPr fontId="2"/>
  </si>
  <si>
    <r>
      <t>複合施設（併設される老人短期入所施設がある場合を含む）で、一部の施設を面積按分に含めない場合は、その理由を説明する資料（任意様式）
　</t>
    </r>
    <r>
      <rPr>
        <sz val="9"/>
        <rFont val="ＭＳ Ｐ明朝"/>
        <family val="1"/>
        <charset val="128"/>
      </rPr>
      <t>※例：今回導入する発電機で供給される電力は、■■を目的として、●●（及び●●）【●●は施設種別】でのみ、使用するため。</t>
    </r>
    <rPh sb="2" eb="4">
      <t>シセツ</t>
    </rPh>
    <rPh sb="5" eb="7">
      <t>ヘイセツ</t>
    </rPh>
    <rPh sb="10" eb="12">
      <t>ロウジン</t>
    </rPh>
    <rPh sb="12" eb="14">
      <t>タンキ</t>
    </rPh>
    <rPh sb="14" eb="16">
      <t>ニュウショ</t>
    </rPh>
    <rPh sb="16" eb="18">
      <t>シセツ</t>
    </rPh>
    <rPh sb="21" eb="23">
      <t>バアイ</t>
    </rPh>
    <rPh sb="24" eb="25">
      <t>フク</t>
    </rPh>
    <rPh sb="29" eb="31">
      <t>イチブ</t>
    </rPh>
    <rPh sb="32" eb="34">
      <t>シセツ</t>
    </rPh>
    <rPh sb="35" eb="37">
      <t>メンセキ</t>
    </rPh>
    <rPh sb="37" eb="39">
      <t>アンブン</t>
    </rPh>
    <rPh sb="40" eb="41">
      <t>フク</t>
    </rPh>
    <rPh sb="44" eb="46">
      <t>バアイ</t>
    </rPh>
    <rPh sb="50" eb="52">
      <t>リユウ</t>
    </rPh>
    <rPh sb="53" eb="55">
      <t>セツメイ</t>
    </rPh>
    <rPh sb="57" eb="59">
      <t>シリョウ</t>
    </rPh>
    <rPh sb="68" eb="69">
      <t>レイ</t>
    </rPh>
    <rPh sb="70" eb="72">
      <t>コンカイ</t>
    </rPh>
    <rPh sb="72" eb="74">
      <t>ドウニュウ</t>
    </rPh>
    <rPh sb="76" eb="79">
      <t>ハツデンキ</t>
    </rPh>
    <rPh sb="80" eb="82">
      <t>キョウキュウ</t>
    </rPh>
    <rPh sb="85" eb="87">
      <t>デンリョク</t>
    </rPh>
    <rPh sb="92" eb="94">
      <t>モクテキ</t>
    </rPh>
    <rPh sb="101" eb="102">
      <t>オヨ</t>
    </rPh>
    <rPh sb="110" eb="112">
      <t>シセツ</t>
    </rPh>
    <rPh sb="112" eb="114">
      <t>シュベツ</t>
    </rPh>
    <rPh sb="119" eb="121">
      <t>シヨウ</t>
    </rPh>
    <phoneticPr fontId="2"/>
  </si>
  <si>
    <r>
      <t>□災害危険区域　□土砂災害特別警戒区域　</t>
    </r>
    <r>
      <rPr>
        <strike/>
        <sz val="9"/>
        <rFont val="ＭＳ Ｐゴシック"/>
        <family val="3"/>
        <charset val="128"/>
      </rPr>
      <t>□地すべり防止区域</t>
    </r>
    <rPh sb="1" eb="3">
      <t>サイガイ</t>
    </rPh>
    <rPh sb="3" eb="5">
      <t>キケン</t>
    </rPh>
    <rPh sb="5" eb="7">
      <t>クイキ</t>
    </rPh>
    <rPh sb="9" eb="11">
      <t>ドシャ</t>
    </rPh>
    <rPh sb="11" eb="13">
      <t>サイガイ</t>
    </rPh>
    <rPh sb="13" eb="15">
      <t>トクベツ</t>
    </rPh>
    <rPh sb="15" eb="19">
      <t>ケイカイクイキ</t>
    </rPh>
    <rPh sb="21" eb="22">
      <t>ジ</t>
    </rPh>
    <rPh sb="25" eb="27">
      <t>ボウシ</t>
    </rPh>
    <rPh sb="27" eb="29">
      <t>クイキ</t>
    </rPh>
    <phoneticPr fontId="2"/>
  </si>
  <si>
    <r>
      <t>□急傾斜地崩壊危険区域　</t>
    </r>
    <r>
      <rPr>
        <strike/>
        <sz val="9"/>
        <rFont val="ＭＳ Ｐゴシック"/>
        <family val="3"/>
        <charset val="128"/>
      </rPr>
      <t>□津波災害特別警戒区域</t>
    </r>
    <rPh sb="1" eb="2">
      <t>キュウ</t>
    </rPh>
    <rPh sb="2" eb="5">
      <t>ケイシャチ</t>
    </rPh>
    <rPh sb="5" eb="7">
      <t>ホウカイ</t>
    </rPh>
    <rPh sb="7" eb="9">
      <t>キケン</t>
    </rPh>
    <rPh sb="9" eb="11">
      <t>クイキ</t>
    </rPh>
    <rPh sb="13" eb="15">
      <t>ツナミ</t>
    </rPh>
    <rPh sb="15" eb="17">
      <t>サイガイ</t>
    </rPh>
    <rPh sb="17" eb="19">
      <t>トクベツ</t>
    </rPh>
    <rPh sb="19" eb="21">
      <t>ケイカイ</t>
    </rPh>
    <rPh sb="21" eb="23">
      <t>クイキ</t>
    </rPh>
    <phoneticPr fontId="2"/>
  </si>
  <si>
    <t>　　□整備計画の提出を議決した理事会等の議事録</t>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</si>
  <si>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</si>
  <si>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</si>
  <si>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</si>
  <si>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</si>
  <si>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提出のあったものについては「法人確認欄」に○印を記入してください。</t>
    <rPh sb="0" eb="2">
      <t>テイシュツ</t>
    </rPh>
    <rPh sb="14" eb="16">
      <t>ホウジン</t>
    </rPh>
    <rPh sb="16" eb="18">
      <t>カクニン</t>
    </rPh>
    <rPh sb="18" eb="19">
      <t>ラン</t>
    </rPh>
    <rPh sb="22" eb="23">
      <t>シルシ</t>
    </rPh>
    <rPh sb="24" eb="26">
      <t>キニュウ</t>
    </rPh>
    <phoneticPr fontId="2"/>
  </si>
  <si>
    <t>※図面等の添付図書に記載すべき事項について</t>
    <rPh sb="1" eb="3">
      <t>ズメン</t>
    </rPh>
    <rPh sb="3" eb="4">
      <t>トウ</t>
    </rPh>
    <rPh sb="5" eb="7">
      <t>テンプ</t>
    </rPh>
    <rPh sb="7" eb="9">
      <t>トショ</t>
    </rPh>
    <rPh sb="10" eb="12">
      <t>キサイ</t>
    </rPh>
    <rPh sb="15" eb="17">
      <t>ジコウ</t>
    </rPh>
    <phoneticPr fontId="2"/>
  </si>
  <si>
    <t>２　建物の概要等</t>
    <rPh sb="2" eb="4">
      <t>タテモノ</t>
    </rPh>
    <rPh sb="5" eb="7">
      <t>ガイヨウ</t>
    </rPh>
    <rPh sb="7" eb="8">
      <t>トウ</t>
    </rPh>
    <phoneticPr fontId="2"/>
  </si>
  <si>
    <t>・平面図には各室ごとに室名・面積を記載してください。
・複合施設の場合には、施設ごとの専有面積・共用面積がわかる資料（各室面積表など）を別途添付し、平面図は
　色分けするなどして各用途がわかるようにしてください。
・屋内に既存発電機、受変電設備、消火ポンプ、給水ポンプなど本事業に関連する設備がある場合には明示してください。</t>
    <rPh sb="1" eb="4">
      <t>ヘイメンズ</t>
    </rPh>
    <rPh sb="6" eb="8">
      <t>カクシツ</t>
    </rPh>
    <rPh sb="11" eb="13">
      <t>シツメイ</t>
    </rPh>
    <rPh sb="14" eb="16">
      <t>メンセキ</t>
    </rPh>
    <rPh sb="17" eb="19">
      <t>キサイ</t>
    </rPh>
    <rPh sb="28" eb="30">
      <t>フクゴウ</t>
    </rPh>
    <rPh sb="30" eb="32">
      <t>シセツ</t>
    </rPh>
    <rPh sb="33" eb="35">
      <t>バアイ</t>
    </rPh>
    <rPh sb="38" eb="40">
      <t>シセツ</t>
    </rPh>
    <rPh sb="43" eb="45">
      <t>センユウ</t>
    </rPh>
    <rPh sb="45" eb="47">
      <t>メンセキ</t>
    </rPh>
    <rPh sb="48" eb="50">
      <t>キョウヨウ</t>
    </rPh>
    <rPh sb="50" eb="52">
      <t>メンセキ</t>
    </rPh>
    <rPh sb="56" eb="58">
      <t>シリョウ</t>
    </rPh>
    <rPh sb="59" eb="61">
      <t>カクシツ</t>
    </rPh>
    <rPh sb="61" eb="64">
      <t>メンセキヒョウ</t>
    </rPh>
    <rPh sb="68" eb="70">
      <t>ベット</t>
    </rPh>
    <rPh sb="70" eb="72">
      <t>テンプ</t>
    </rPh>
    <rPh sb="74" eb="77">
      <t>ヘイメンズ</t>
    </rPh>
    <rPh sb="80" eb="81">
      <t>イロ</t>
    </rPh>
    <rPh sb="81" eb="82">
      <t>ワ</t>
    </rPh>
    <rPh sb="89" eb="92">
      <t>カクヨウト</t>
    </rPh>
    <rPh sb="108" eb="110">
      <t>オクナイ</t>
    </rPh>
    <rPh sb="111" eb="113">
      <t>キゾン</t>
    </rPh>
    <rPh sb="113" eb="116">
      <t>ハツデンキ</t>
    </rPh>
    <rPh sb="117" eb="120">
      <t>ジュヘンデン</t>
    </rPh>
    <rPh sb="120" eb="122">
      <t>セツビ</t>
    </rPh>
    <rPh sb="123" eb="125">
      <t>ショウカ</t>
    </rPh>
    <rPh sb="129" eb="131">
      <t>キュウスイ</t>
    </rPh>
    <rPh sb="136" eb="137">
      <t>ホン</t>
    </rPh>
    <rPh sb="137" eb="139">
      <t>ジギョウ</t>
    </rPh>
    <rPh sb="140" eb="142">
      <t>カンレン</t>
    </rPh>
    <rPh sb="144" eb="146">
      <t>セツビ</t>
    </rPh>
    <rPh sb="149" eb="151">
      <t>バアイ</t>
    </rPh>
    <rPh sb="153" eb="155">
      <t>メイジ</t>
    </rPh>
    <phoneticPr fontId="2"/>
  </si>
  <si>
    <t>　平面図</t>
    <rPh sb="1" eb="4">
      <t>ヘイメンズ</t>
    </rPh>
    <phoneticPr fontId="2"/>
  </si>
  <si>
    <t>　配置図</t>
    <rPh sb="1" eb="4">
      <t>ハイチズ</t>
    </rPh>
    <phoneticPr fontId="2"/>
  </si>
  <si>
    <t>　位置図</t>
    <rPh sb="1" eb="4">
      <t>イチズ</t>
    </rPh>
    <phoneticPr fontId="2"/>
  </si>
  <si>
    <t>発電機・燃料タンク等の図面、基礎図面
発電機・燃料タンク及びアンカーボルト等のカタログ</t>
    <rPh sb="0" eb="3">
      <t>ハツデンキ</t>
    </rPh>
    <rPh sb="4" eb="6">
      <t>ネンリョウ</t>
    </rPh>
    <rPh sb="9" eb="10">
      <t>ナド</t>
    </rPh>
    <rPh sb="11" eb="13">
      <t>ズメン</t>
    </rPh>
    <rPh sb="14" eb="16">
      <t>キソ</t>
    </rPh>
    <rPh sb="16" eb="18">
      <t>ズメン</t>
    </rPh>
    <rPh sb="19" eb="22">
      <t>ハツデンキ</t>
    </rPh>
    <rPh sb="23" eb="25">
      <t>ネンリョウ</t>
    </rPh>
    <rPh sb="28" eb="29">
      <t>オヨ</t>
    </rPh>
    <rPh sb="37" eb="38">
      <t>トウ</t>
    </rPh>
    <phoneticPr fontId="2"/>
  </si>
  <si>
    <t>　発電機等の基礎図面</t>
    <rPh sb="1" eb="4">
      <t>ハツデンキ</t>
    </rPh>
    <rPh sb="4" eb="5">
      <t>トウ</t>
    </rPh>
    <rPh sb="6" eb="8">
      <t>キソ</t>
    </rPh>
    <rPh sb="8" eb="10">
      <t>ズメン</t>
    </rPh>
    <phoneticPr fontId="2"/>
  </si>
  <si>
    <t>　発電機等のカタログ</t>
    <rPh sb="1" eb="4">
      <t>ハツデンキ</t>
    </rPh>
    <rPh sb="4" eb="5">
      <t>トウ</t>
    </rPh>
    <phoneticPr fontId="2"/>
  </si>
  <si>
    <t>基礎の寸法（埋め込み深さを含む）、アンカープラン、強度・配筋等のわかるもの
※アンカーの径や埋込長さを明示し、耐震計算書との照合ができるようにしてください。</t>
    <rPh sb="0" eb="2">
      <t>キソ</t>
    </rPh>
    <rPh sb="6" eb="7">
      <t>ウ</t>
    </rPh>
    <rPh sb="8" eb="9">
      <t>コ</t>
    </rPh>
    <rPh sb="10" eb="11">
      <t>フカ</t>
    </rPh>
    <rPh sb="13" eb="14">
      <t>フク</t>
    </rPh>
    <rPh sb="44" eb="45">
      <t>ケイ</t>
    </rPh>
    <rPh sb="46" eb="49">
      <t>ウメコミナガ</t>
    </rPh>
    <rPh sb="51" eb="53">
      <t>メイジ</t>
    </rPh>
    <rPh sb="55" eb="60">
      <t>タイシンケイサンショ</t>
    </rPh>
    <rPh sb="62" eb="64">
      <t>ショウゴウ</t>
    </rPh>
    <phoneticPr fontId="2"/>
  </si>
  <si>
    <t>①位置図・平面図・配置図等</t>
    <rPh sb="1" eb="4">
      <t>イチズ</t>
    </rPh>
    <rPh sb="5" eb="8">
      <t>ヘイメンズ</t>
    </rPh>
    <rPh sb="9" eb="12">
      <t>ハイチズ</t>
    </rPh>
    <rPh sb="12" eb="13">
      <t>トウ</t>
    </rPh>
    <phoneticPr fontId="2"/>
  </si>
  <si>
    <t>　発電機等の図面</t>
    <rPh sb="1" eb="4">
      <t>ハツデンキ</t>
    </rPh>
    <rPh sb="4" eb="5">
      <t>トウ</t>
    </rPh>
    <rPh sb="6" eb="8">
      <t>ズメン</t>
    </rPh>
    <phoneticPr fontId="2"/>
  </si>
  <si>
    <t>③発電機・タンク等の図面</t>
    <rPh sb="1" eb="4">
      <t>ハツデンキ</t>
    </rPh>
    <rPh sb="8" eb="9">
      <t>トウ</t>
    </rPh>
    <rPh sb="10" eb="12">
      <t>ズメン</t>
    </rPh>
    <phoneticPr fontId="2"/>
  </si>
  <si>
    <t>②改修平面図等</t>
    <rPh sb="1" eb="3">
      <t>カイシュウ</t>
    </rPh>
    <rPh sb="3" eb="6">
      <t>ヘイメンズ</t>
    </rPh>
    <rPh sb="6" eb="7">
      <t>トウ</t>
    </rPh>
    <phoneticPr fontId="2"/>
  </si>
  <si>
    <t>　改修平面図</t>
    <rPh sb="1" eb="6">
      <t>カイシュウヘイメンズ</t>
    </rPh>
    <phoneticPr fontId="2"/>
  </si>
  <si>
    <t>・①平面図にて作成した室名・面積入りの平面図をベースとしてください。
　　複合施設の場合、色分図としますが、図面が煩雑で見えづらくなる場合にはご相談ください。
・非常用発電機設備設置工事に伴う工事内容がわかるようにしてください。
　（配線図と兼用でも構いません）</t>
    <rPh sb="2" eb="5">
      <t>ヘイメンズ</t>
    </rPh>
    <rPh sb="7" eb="9">
      <t>サクセイ</t>
    </rPh>
    <rPh sb="11" eb="13">
      <t>シツメイ</t>
    </rPh>
    <rPh sb="14" eb="16">
      <t>メンセキ</t>
    </rPh>
    <rPh sb="16" eb="17">
      <t>イ</t>
    </rPh>
    <rPh sb="19" eb="22">
      <t>ヘイメンズ</t>
    </rPh>
    <rPh sb="37" eb="39">
      <t>フクゴウ</t>
    </rPh>
    <rPh sb="39" eb="41">
      <t>シセツ</t>
    </rPh>
    <rPh sb="42" eb="44">
      <t>バアイ</t>
    </rPh>
    <rPh sb="45" eb="47">
      <t>イロワ</t>
    </rPh>
    <rPh sb="47" eb="48">
      <t>ズ</t>
    </rPh>
    <rPh sb="54" eb="56">
      <t>ズメン</t>
    </rPh>
    <rPh sb="57" eb="59">
      <t>ハンザツ</t>
    </rPh>
    <rPh sb="60" eb="61">
      <t>ミ</t>
    </rPh>
    <rPh sb="67" eb="69">
      <t>バアイ</t>
    </rPh>
    <rPh sb="72" eb="74">
      <t>ソウダン</t>
    </rPh>
    <rPh sb="81" eb="84">
      <t>ヒジョウヨウ</t>
    </rPh>
    <rPh sb="84" eb="87">
      <t>ハツデンキ</t>
    </rPh>
    <rPh sb="87" eb="89">
      <t>セツビ</t>
    </rPh>
    <rPh sb="89" eb="91">
      <t>セッチ</t>
    </rPh>
    <rPh sb="91" eb="93">
      <t>コウジ</t>
    </rPh>
    <rPh sb="94" eb="95">
      <t>トモナ</t>
    </rPh>
    <rPh sb="96" eb="98">
      <t>コウジ</t>
    </rPh>
    <rPh sb="98" eb="100">
      <t>ナイヨウ</t>
    </rPh>
    <rPh sb="117" eb="120">
      <t>ハイセンズ</t>
    </rPh>
    <rPh sb="121" eb="123">
      <t>ケンヨウ</t>
    </rPh>
    <rPh sb="125" eb="126">
      <t>カマ</t>
    </rPh>
    <phoneticPr fontId="2"/>
  </si>
  <si>
    <t>　配線図
　　　　　※平面図と兼用可</t>
    <rPh sb="1" eb="4">
      <t>ハイセンズ</t>
    </rPh>
    <rPh sb="11" eb="14">
      <t>ヘイメンズ</t>
    </rPh>
    <rPh sb="15" eb="17">
      <t>ケンヨウ</t>
    </rPh>
    <rPh sb="17" eb="18">
      <t>カ</t>
    </rPh>
    <phoneticPr fontId="2"/>
  </si>
  <si>
    <t>　電気設備系統図</t>
    <rPh sb="1" eb="5">
      <t>デンキセツビ</t>
    </rPh>
    <rPh sb="5" eb="8">
      <t>ケイトウズ</t>
    </rPh>
    <phoneticPr fontId="2"/>
  </si>
  <si>
    <t>・今回整備する非常用のものと常用のものがわかるように色分けなどしてください。
・照明器具などについて数量を表示するなど、負荷集計表と照合できるようにしてください。
・既存の受変電設備など関係する設備は記載してください。</t>
    <rPh sb="1" eb="3">
      <t>コンカイ</t>
    </rPh>
    <rPh sb="3" eb="5">
      <t>セイビ</t>
    </rPh>
    <rPh sb="7" eb="10">
      <t>ヒジョウヨウ</t>
    </rPh>
    <rPh sb="14" eb="16">
      <t>ジョウヨウ</t>
    </rPh>
    <rPh sb="26" eb="28">
      <t>イロワ</t>
    </rPh>
    <rPh sb="40" eb="44">
      <t>ショウメイキグ</t>
    </rPh>
    <rPh sb="50" eb="52">
      <t>スウリョウ</t>
    </rPh>
    <rPh sb="53" eb="55">
      <t>ヒョウジ</t>
    </rPh>
    <rPh sb="60" eb="62">
      <t>フカ</t>
    </rPh>
    <rPh sb="62" eb="65">
      <t>シュウケイヒョウ</t>
    </rPh>
    <rPh sb="66" eb="68">
      <t>ショウゴウ</t>
    </rPh>
    <rPh sb="83" eb="85">
      <t>キゾン</t>
    </rPh>
    <rPh sb="86" eb="89">
      <t>ウケヘンデン</t>
    </rPh>
    <rPh sb="89" eb="91">
      <t>セツビ</t>
    </rPh>
    <rPh sb="93" eb="95">
      <t>カンケイ</t>
    </rPh>
    <rPh sb="97" eb="99">
      <t>セツビ</t>
    </rPh>
    <rPh sb="100" eb="102">
      <t>キサイ</t>
    </rPh>
    <phoneticPr fontId="2"/>
  </si>
  <si>
    <t>　概要図</t>
    <rPh sb="1" eb="4">
      <t>ガイヨウズ</t>
    </rPh>
    <phoneticPr fontId="2"/>
  </si>
  <si>
    <t>・今回の整備概要がわかるものとしてください。既存（常用）のものとは色分けなどしてください。</t>
    <rPh sb="1" eb="3">
      <t>コンカイ</t>
    </rPh>
    <rPh sb="4" eb="6">
      <t>セイビ</t>
    </rPh>
    <rPh sb="6" eb="8">
      <t>ガイヨウ</t>
    </rPh>
    <rPh sb="22" eb="24">
      <t>キゾン</t>
    </rPh>
    <rPh sb="25" eb="27">
      <t>ジョウヨウ</t>
    </rPh>
    <rPh sb="33" eb="35">
      <t>イロワ</t>
    </rPh>
    <phoneticPr fontId="2"/>
  </si>
  <si>
    <t>　その他関連資料</t>
    <rPh sb="3" eb="4">
      <t>タ</t>
    </rPh>
    <rPh sb="4" eb="6">
      <t>カンレン</t>
    </rPh>
    <rPh sb="6" eb="8">
      <t>シリョウ</t>
    </rPh>
    <phoneticPr fontId="2"/>
  </si>
  <si>
    <t>メーカーカタログ等の該当ページを添付し、該当箇所にマーキングなどをしてください。
※長時間運転や耐塩害塗装、超低騒音仕様などオプションがある場合にはマーキングにより明示し、見積書にも
　　品番や仕様、オプションなどについては明示してください。
※結線図等の技術資料の該当ページについても添付してください。</t>
    <rPh sb="8" eb="9">
      <t>トウ</t>
    </rPh>
    <rPh sb="10" eb="12">
      <t>ガイトウ</t>
    </rPh>
    <rPh sb="16" eb="18">
      <t>テンプ</t>
    </rPh>
    <rPh sb="20" eb="22">
      <t>ガイトウ</t>
    </rPh>
    <rPh sb="22" eb="24">
      <t>カショ</t>
    </rPh>
    <rPh sb="42" eb="45">
      <t>チョウジカン</t>
    </rPh>
    <rPh sb="45" eb="47">
      <t>ウンテン</t>
    </rPh>
    <rPh sb="48" eb="49">
      <t>タイ</t>
    </rPh>
    <rPh sb="49" eb="51">
      <t>エンガイ</t>
    </rPh>
    <rPh sb="51" eb="53">
      <t>トソウ</t>
    </rPh>
    <rPh sb="54" eb="58">
      <t>チョウテイソウオン</t>
    </rPh>
    <rPh sb="58" eb="60">
      <t>シヨウ</t>
    </rPh>
    <rPh sb="70" eb="72">
      <t>バアイ</t>
    </rPh>
    <rPh sb="82" eb="84">
      <t>メイジ</t>
    </rPh>
    <rPh sb="86" eb="89">
      <t>ミツモリショ</t>
    </rPh>
    <rPh sb="94" eb="96">
      <t>ヒンバン</t>
    </rPh>
    <rPh sb="97" eb="99">
      <t>シヨウ</t>
    </rPh>
    <rPh sb="112" eb="114">
      <t>メイジ</t>
    </rPh>
    <rPh sb="123" eb="126">
      <t>ケッセンズ</t>
    </rPh>
    <rPh sb="126" eb="127">
      <t>トウ</t>
    </rPh>
    <rPh sb="128" eb="130">
      <t>ギジュツ</t>
    </rPh>
    <rPh sb="130" eb="132">
      <t>シリョウ</t>
    </rPh>
    <rPh sb="133" eb="135">
      <t>ガイトウ</t>
    </rPh>
    <rPh sb="143" eb="145">
      <t>テンプ</t>
    </rPh>
    <phoneticPr fontId="2"/>
  </si>
  <si>
    <t>④事業継続説明書</t>
    <rPh sb="1" eb="5">
      <t>ジギョウケイゾク</t>
    </rPh>
    <rPh sb="5" eb="8">
      <t>セツメイショ</t>
    </rPh>
    <phoneticPr fontId="2"/>
  </si>
  <si>
    <t>　留意事項</t>
    <rPh sb="1" eb="5">
      <t>リュウイジコウ</t>
    </rPh>
    <phoneticPr fontId="2"/>
  </si>
  <si>
    <t>イ）事業継続に必要な設備の説明では、必要な設備や必要量などについて記入してください。
　　（負荷集計表と整合すること）
ウ）補助対象となるのは非常時専用のものとなるため、常用と併用設備がある場合には注意してください。
エ）常用にて使用する既存発電機などとタンクを共有する場合は、非常用発電機の72時間以上の燃料を
　　確保する方法などについて検討してください。
オ）72時間以上の連続運転や、時間による必要負荷のコントロールなどがある場合など実際の運用について
　　検討してください。</t>
    <rPh sb="2" eb="6">
      <t>ジギョウケイゾク</t>
    </rPh>
    <rPh sb="7" eb="9">
      <t>ヒツヨウ</t>
    </rPh>
    <rPh sb="10" eb="12">
      <t>セツビ</t>
    </rPh>
    <rPh sb="13" eb="15">
      <t>セツメイ</t>
    </rPh>
    <rPh sb="18" eb="20">
      <t>ヒツヨウ</t>
    </rPh>
    <rPh sb="21" eb="23">
      <t>セツビ</t>
    </rPh>
    <rPh sb="24" eb="26">
      <t>ヒツヨウ</t>
    </rPh>
    <rPh sb="26" eb="27">
      <t>リョウ</t>
    </rPh>
    <rPh sb="33" eb="35">
      <t>キニュウ</t>
    </rPh>
    <rPh sb="46" eb="48">
      <t>フカ</t>
    </rPh>
    <rPh sb="48" eb="51">
      <t>シュウケイヒョウ</t>
    </rPh>
    <rPh sb="52" eb="54">
      <t>セイゴウ</t>
    </rPh>
    <rPh sb="62" eb="64">
      <t>ホジョ</t>
    </rPh>
    <rPh sb="64" eb="66">
      <t>タイショウ</t>
    </rPh>
    <rPh sb="71" eb="74">
      <t>ヒジョウジ</t>
    </rPh>
    <rPh sb="74" eb="76">
      <t>センヨウ</t>
    </rPh>
    <rPh sb="85" eb="87">
      <t>ジョウヨウ</t>
    </rPh>
    <rPh sb="88" eb="90">
      <t>ヘイヨウ</t>
    </rPh>
    <rPh sb="90" eb="92">
      <t>セツビ</t>
    </rPh>
    <rPh sb="95" eb="97">
      <t>バアイ</t>
    </rPh>
    <rPh sb="99" eb="101">
      <t>チュウイ</t>
    </rPh>
    <rPh sb="111" eb="113">
      <t>ジョウヨウ</t>
    </rPh>
    <rPh sb="115" eb="117">
      <t>シヨウ</t>
    </rPh>
    <rPh sb="119" eb="121">
      <t>キゾン</t>
    </rPh>
    <rPh sb="121" eb="124">
      <t>ハツデンキ</t>
    </rPh>
    <rPh sb="131" eb="133">
      <t>キョウユウ</t>
    </rPh>
    <rPh sb="135" eb="137">
      <t>バアイ</t>
    </rPh>
    <rPh sb="139" eb="142">
      <t>ヒジョウヨウ</t>
    </rPh>
    <rPh sb="142" eb="145">
      <t>ハツデンキ</t>
    </rPh>
    <rPh sb="148" eb="150">
      <t>ジカン</t>
    </rPh>
    <rPh sb="150" eb="152">
      <t>イジョウ</t>
    </rPh>
    <rPh sb="153" eb="155">
      <t>ネンリョウ</t>
    </rPh>
    <rPh sb="159" eb="161">
      <t>カクホ</t>
    </rPh>
    <rPh sb="163" eb="165">
      <t>ホウホウ</t>
    </rPh>
    <rPh sb="171" eb="173">
      <t>ケントウ</t>
    </rPh>
    <rPh sb="185" eb="187">
      <t>ジカン</t>
    </rPh>
    <rPh sb="187" eb="189">
      <t>イジョウ</t>
    </rPh>
    <rPh sb="190" eb="194">
      <t>レンゾクウンテン</t>
    </rPh>
    <rPh sb="196" eb="198">
      <t>ジカン</t>
    </rPh>
    <rPh sb="201" eb="203">
      <t>ヒツヨウ</t>
    </rPh>
    <rPh sb="203" eb="205">
      <t>フカ</t>
    </rPh>
    <rPh sb="217" eb="219">
      <t>バアイ</t>
    </rPh>
    <rPh sb="221" eb="223">
      <t>ジッサイ</t>
    </rPh>
    <rPh sb="224" eb="226">
      <t>ウンヨウ</t>
    </rPh>
    <rPh sb="233" eb="235">
      <t>ケントウ</t>
    </rPh>
    <phoneticPr fontId="2"/>
  </si>
  <si>
    <t>機器のサイズ、重心、重量、アンカー固定仕様などわかるもの　
※耐震計算書に記載のアンカー位置や重心高さ、重量などが照合できるように必要に応じてメーカー資料に
　追記するなどしてください。</t>
    <rPh sb="31" eb="35">
      <t>タイシンケイサン</t>
    </rPh>
    <rPh sb="35" eb="36">
      <t>ショ</t>
    </rPh>
    <rPh sb="37" eb="39">
      <t>キサイ</t>
    </rPh>
    <rPh sb="44" eb="46">
      <t>イチ</t>
    </rPh>
    <rPh sb="47" eb="49">
      <t>ジュウシン</t>
    </rPh>
    <rPh sb="49" eb="50">
      <t>タカ</t>
    </rPh>
    <rPh sb="52" eb="54">
      <t>ジュウリョウ</t>
    </rPh>
    <rPh sb="57" eb="59">
      <t>ショウゴウ</t>
    </rPh>
    <rPh sb="65" eb="67">
      <t>ヒツヨウ</t>
    </rPh>
    <rPh sb="68" eb="69">
      <t>オウ</t>
    </rPh>
    <rPh sb="75" eb="77">
      <t>シリョウ</t>
    </rPh>
    <rPh sb="80" eb="82">
      <t>ツイキ</t>
    </rPh>
    <phoneticPr fontId="2"/>
  </si>
  <si>
    <t>⑤負荷表、出力計算書</t>
    <rPh sb="1" eb="3">
      <t>フカ</t>
    </rPh>
    <rPh sb="3" eb="4">
      <t>ヒョウ</t>
    </rPh>
    <rPh sb="5" eb="7">
      <t>シュツリョク</t>
    </rPh>
    <rPh sb="7" eb="10">
      <t>ケイサンショ</t>
    </rPh>
    <phoneticPr fontId="2"/>
  </si>
  <si>
    <t>　負荷容量計算表</t>
    <rPh sb="1" eb="3">
      <t>フカ</t>
    </rPh>
    <rPh sb="3" eb="5">
      <t>ヨウリョウ</t>
    </rPh>
    <rPh sb="5" eb="7">
      <t>ケイサン</t>
    </rPh>
    <rPh sb="7" eb="8">
      <t>ヒョウ</t>
    </rPh>
    <phoneticPr fontId="2"/>
  </si>
  <si>
    <t>・記載された設備の種類、数量などが配線図や系統図、④説明書の内容と一致するようにしてください。</t>
    <rPh sb="1" eb="3">
      <t>キサイ</t>
    </rPh>
    <rPh sb="6" eb="8">
      <t>セツビ</t>
    </rPh>
    <rPh sb="9" eb="11">
      <t>シュルイ</t>
    </rPh>
    <rPh sb="12" eb="14">
      <t>スウリョウ</t>
    </rPh>
    <rPh sb="17" eb="19">
      <t>ハイセン</t>
    </rPh>
    <rPh sb="19" eb="20">
      <t>ズ</t>
    </rPh>
    <rPh sb="21" eb="24">
      <t>ケイトウズ</t>
    </rPh>
    <rPh sb="26" eb="29">
      <t>セツメイショ</t>
    </rPh>
    <rPh sb="30" eb="32">
      <t>ナイヨウ</t>
    </rPh>
    <rPh sb="33" eb="35">
      <t>イッチ</t>
    </rPh>
    <phoneticPr fontId="2"/>
  </si>
  <si>
    <t>⑥耐震性確保資料</t>
    <rPh sb="1" eb="4">
      <t>タイシンセイ</t>
    </rPh>
    <rPh sb="4" eb="6">
      <t>カクホ</t>
    </rPh>
    <rPh sb="6" eb="8">
      <t>シリョウ</t>
    </rPh>
    <phoneticPr fontId="2"/>
  </si>
  <si>
    <t>　耐震計算書</t>
    <rPh sb="1" eb="6">
      <t>タイシンケイサンショ</t>
    </rPh>
    <phoneticPr fontId="2"/>
  </si>
  <si>
    <t>・発電機、タンクともに計算書を添付してください。
・③メーカーの詳細図に重心高さなどの記載がなかった場合は必要に応じて図面に追記してください。
・計算は発電機、タンクともに重要設備とし、クラスSにて計算をしてください。
　（燃料タンク内等に架台がある場合には架台の計算などについても添付してください）
　※建築設備耐震設計・施工指針　2014版　など適用図書について明記してください。</t>
    <rPh sb="1" eb="4">
      <t>ハツデンキ</t>
    </rPh>
    <rPh sb="11" eb="14">
      <t>ケイサンショ</t>
    </rPh>
    <rPh sb="15" eb="17">
      <t>テンプ</t>
    </rPh>
    <rPh sb="32" eb="35">
      <t>ショウサイズ</t>
    </rPh>
    <rPh sb="36" eb="39">
      <t>ジュウシンタカ</t>
    </rPh>
    <rPh sb="43" eb="45">
      <t>キサイ</t>
    </rPh>
    <rPh sb="50" eb="52">
      <t>バアイ</t>
    </rPh>
    <rPh sb="53" eb="55">
      <t>ヒツヨウ</t>
    </rPh>
    <rPh sb="56" eb="57">
      <t>オウ</t>
    </rPh>
    <rPh sb="59" eb="61">
      <t>ズメン</t>
    </rPh>
    <rPh sb="62" eb="64">
      <t>ツイキ</t>
    </rPh>
    <rPh sb="73" eb="75">
      <t>ケイサン</t>
    </rPh>
    <rPh sb="76" eb="79">
      <t>ハツデンキ</t>
    </rPh>
    <rPh sb="86" eb="90">
      <t>ジュウヨウセツビ</t>
    </rPh>
    <rPh sb="99" eb="101">
      <t>ケイサン</t>
    </rPh>
    <rPh sb="112" eb="114">
      <t>ネンリョウ</t>
    </rPh>
    <rPh sb="117" eb="118">
      <t>ナイ</t>
    </rPh>
    <rPh sb="118" eb="119">
      <t>トウ</t>
    </rPh>
    <rPh sb="120" eb="122">
      <t>カダイ</t>
    </rPh>
    <rPh sb="125" eb="127">
      <t>バアイ</t>
    </rPh>
    <rPh sb="129" eb="131">
      <t>カダイ</t>
    </rPh>
    <rPh sb="132" eb="134">
      <t>ケイサン</t>
    </rPh>
    <rPh sb="141" eb="143">
      <t>テンプ</t>
    </rPh>
    <rPh sb="153" eb="157">
      <t>ケンチクセツビ</t>
    </rPh>
    <rPh sb="157" eb="161">
      <t>タイシンセッケイ</t>
    </rPh>
    <rPh sb="162" eb="164">
      <t>セコウ</t>
    </rPh>
    <rPh sb="164" eb="166">
      <t>シシン</t>
    </rPh>
    <rPh sb="171" eb="172">
      <t>バン</t>
    </rPh>
    <rPh sb="175" eb="179">
      <t>テキヨウトショ</t>
    </rPh>
    <rPh sb="183" eb="185">
      <t>メイキ</t>
    </rPh>
    <phoneticPr fontId="2"/>
  </si>
  <si>
    <t>　出力計算書</t>
    <rPh sb="1" eb="3">
      <t>シュツリョク</t>
    </rPh>
    <rPh sb="3" eb="6">
      <t>ケイサンショ</t>
    </rPh>
    <phoneticPr fontId="2"/>
  </si>
  <si>
    <t>⑨見積書</t>
    <rPh sb="1" eb="4">
      <t>ミツモリショ</t>
    </rPh>
    <phoneticPr fontId="2"/>
  </si>
  <si>
    <t>　工事費見積書</t>
    <rPh sb="1" eb="4">
      <t>コウジヒ</t>
    </rPh>
    <rPh sb="4" eb="7">
      <t>ミツモリショ</t>
    </rPh>
    <phoneticPr fontId="2"/>
  </si>
  <si>
    <t>・消防手続きの手数料などは交付金の対象外となります。
　工事費見積書の内訳書に計上すると複雑になりますので、別途計上などするようにしてください。
・照明器具やコンセントなど、設備について数量のわかっているものは数量にて計上してください。
　（数量積算の難しいものは一式計上で構いません）
・発電機仕様やオプションなどについては見積書にも明示してください。
　（見積業者間による差異を防ぐため）</t>
    <rPh sb="1" eb="3">
      <t>ショウボウ</t>
    </rPh>
    <rPh sb="3" eb="5">
      <t>テツヅ</t>
    </rPh>
    <rPh sb="7" eb="10">
      <t>テスウリョウ</t>
    </rPh>
    <rPh sb="13" eb="16">
      <t>コウフキン</t>
    </rPh>
    <rPh sb="17" eb="20">
      <t>タイショウガイ</t>
    </rPh>
    <rPh sb="28" eb="31">
      <t>コウジヒ</t>
    </rPh>
    <rPh sb="31" eb="34">
      <t>ミツモリショ</t>
    </rPh>
    <rPh sb="35" eb="38">
      <t>ウチワケショ</t>
    </rPh>
    <rPh sb="39" eb="41">
      <t>ケイジョウ</t>
    </rPh>
    <rPh sb="44" eb="46">
      <t>フクザツ</t>
    </rPh>
    <rPh sb="54" eb="56">
      <t>ベット</t>
    </rPh>
    <rPh sb="56" eb="58">
      <t>ケイジョウ</t>
    </rPh>
    <rPh sb="74" eb="78">
      <t>ショウメイキグ</t>
    </rPh>
    <rPh sb="87" eb="89">
      <t>セツビ</t>
    </rPh>
    <rPh sb="93" eb="95">
      <t>スウリョウ</t>
    </rPh>
    <rPh sb="105" eb="107">
      <t>スウリョウ</t>
    </rPh>
    <rPh sb="109" eb="111">
      <t>ケイジョウ</t>
    </rPh>
    <rPh sb="121" eb="123">
      <t>スウリョウ</t>
    </rPh>
    <rPh sb="123" eb="125">
      <t>セキサン</t>
    </rPh>
    <rPh sb="126" eb="127">
      <t>ムズカ</t>
    </rPh>
    <rPh sb="132" eb="136">
      <t>イッシキケイジョウ</t>
    </rPh>
    <rPh sb="137" eb="138">
      <t>カマ</t>
    </rPh>
    <rPh sb="145" eb="148">
      <t>ハツデンキ</t>
    </rPh>
    <rPh sb="148" eb="150">
      <t>シヨウ</t>
    </rPh>
    <rPh sb="163" eb="166">
      <t>ミツモリショ</t>
    </rPh>
    <rPh sb="168" eb="170">
      <t>メイジ</t>
    </rPh>
    <rPh sb="180" eb="182">
      <t>ミツモリ</t>
    </rPh>
    <rPh sb="182" eb="184">
      <t>ギョウシャ</t>
    </rPh>
    <rPh sb="184" eb="185">
      <t>カン</t>
    </rPh>
    <rPh sb="188" eb="190">
      <t>サイ</t>
    </rPh>
    <rPh sb="191" eb="192">
      <t>フセ</t>
    </rPh>
    <phoneticPr fontId="2"/>
  </si>
  <si>
    <t>　燃料消費量計算書</t>
    <rPh sb="1" eb="3">
      <t>ネンリョウ</t>
    </rPh>
    <rPh sb="3" eb="6">
      <t>ショウヒリョウ</t>
    </rPh>
    <rPh sb="6" eb="9">
      <t>ケイサンショ</t>
    </rPh>
    <phoneticPr fontId="2"/>
  </si>
  <si>
    <t>・発電機能力に対しての必要負荷分の出力％や時間燃費の計算方法などの説明を追記してください。
・燃費グラフなどを用いて時間燃費、72時間の燃料計算などわかるようにしてください。
　消火ポンプなどを負荷する場合、時間に応じて負荷に変動がある場合など一律の計算ができない場合は
　審査者がわかるように説明を追記してください。</t>
    <rPh sb="1" eb="4">
      <t>ハツデンキ</t>
    </rPh>
    <rPh sb="4" eb="6">
      <t>ノウリョク</t>
    </rPh>
    <rPh sb="7" eb="8">
      <t>タイ</t>
    </rPh>
    <rPh sb="11" eb="15">
      <t>ヒツヨウフカ</t>
    </rPh>
    <rPh sb="15" eb="16">
      <t>ブン</t>
    </rPh>
    <rPh sb="17" eb="19">
      <t>シュツリョク</t>
    </rPh>
    <rPh sb="21" eb="23">
      <t>ジカン</t>
    </rPh>
    <rPh sb="23" eb="25">
      <t>ネンピ</t>
    </rPh>
    <rPh sb="26" eb="30">
      <t>ケイサンホウホウ</t>
    </rPh>
    <rPh sb="33" eb="35">
      <t>セツメイ</t>
    </rPh>
    <rPh sb="36" eb="38">
      <t>ツイキ</t>
    </rPh>
    <rPh sb="47" eb="49">
      <t>ネンピ</t>
    </rPh>
    <rPh sb="55" eb="56">
      <t>モチ</t>
    </rPh>
    <rPh sb="58" eb="60">
      <t>ジカン</t>
    </rPh>
    <rPh sb="60" eb="62">
      <t>ネンピ</t>
    </rPh>
    <rPh sb="65" eb="67">
      <t>ジカン</t>
    </rPh>
    <rPh sb="68" eb="70">
      <t>ネンリョウ</t>
    </rPh>
    <rPh sb="70" eb="72">
      <t>ケイサン</t>
    </rPh>
    <rPh sb="89" eb="91">
      <t>ショウカ</t>
    </rPh>
    <rPh sb="97" eb="99">
      <t>フカ</t>
    </rPh>
    <rPh sb="101" eb="103">
      <t>バアイ</t>
    </rPh>
    <rPh sb="104" eb="106">
      <t>ジカン</t>
    </rPh>
    <rPh sb="107" eb="108">
      <t>オウ</t>
    </rPh>
    <rPh sb="110" eb="112">
      <t>フカ</t>
    </rPh>
    <rPh sb="113" eb="115">
      <t>ヘンドウ</t>
    </rPh>
    <rPh sb="118" eb="120">
      <t>バアイ</t>
    </rPh>
    <rPh sb="122" eb="124">
      <t>イチリツ</t>
    </rPh>
    <rPh sb="125" eb="127">
      <t>ケイサン</t>
    </rPh>
    <rPh sb="132" eb="134">
      <t>バアイ</t>
    </rPh>
    <rPh sb="137" eb="139">
      <t>シンサ</t>
    </rPh>
    <rPh sb="139" eb="140">
      <t>シャ</t>
    </rPh>
    <rPh sb="147" eb="149">
      <t>セツメイ</t>
    </rPh>
    <rPh sb="150" eb="152">
      <t>ツイキ</t>
    </rPh>
    <phoneticPr fontId="2"/>
  </si>
  <si>
    <t>・地図などを用いて施設の位置などがわかるようにしてください。</t>
    <rPh sb="1" eb="3">
      <t>チズ</t>
    </rPh>
    <rPh sb="6" eb="7">
      <t>モチ</t>
    </rPh>
    <rPh sb="9" eb="11">
      <t>シセツ</t>
    </rPh>
    <rPh sb="12" eb="14">
      <t>イチ</t>
    </rPh>
    <phoneticPr fontId="2"/>
  </si>
  <si>
    <t>・配線ルート、種類
・発電機の負荷（照明、コンセントその他の設備）←負荷集計表に記載のあるもの
・スコットトランス・分電盤・電源切替盤等の位置　　　　　　　　　　　　　　　　　　　　　などを記載してください。</t>
    <rPh sb="1" eb="3">
      <t>ハイセン</t>
    </rPh>
    <rPh sb="7" eb="9">
      <t>シュルイ</t>
    </rPh>
    <rPh sb="11" eb="14">
      <t>ハツデンキ</t>
    </rPh>
    <rPh sb="15" eb="17">
      <t>フカ</t>
    </rPh>
    <rPh sb="18" eb="20">
      <t>ショウメイ</t>
    </rPh>
    <rPh sb="28" eb="29">
      <t>タ</t>
    </rPh>
    <rPh sb="30" eb="32">
      <t>セツビ</t>
    </rPh>
    <rPh sb="34" eb="36">
      <t>フカ</t>
    </rPh>
    <rPh sb="36" eb="39">
      <t>シュウケイヒョウ</t>
    </rPh>
    <rPh sb="40" eb="42">
      <t>キサイ</t>
    </rPh>
    <rPh sb="58" eb="61">
      <t>ブンデンバン</t>
    </rPh>
    <rPh sb="62" eb="64">
      <t>デンゲン</t>
    </rPh>
    <rPh sb="64" eb="66">
      <t>キリカエ</t>
    </rPh>
    <rPh sb="66" eb="67">
      <t>バン</t>
    </rPh>
    <rPh sb="67" eb="68">
      <t>トウ</t>
    </rPh>
    <rPh sb="69" eb="71">
      <t>イチ</t>
    </rPh>
    <rPh sb="95" eb="97">
      <t>キサイ</t>
    </rPh>
    <phoneticPr fontId="2"/>
  </si>
  <si>
    <t>・メーカーによる計算になると思いますが、消防庁基準、建築設備設計基準などの適用図書について明記してください。</t>
    <rPh sb="8" eb="10">
      <t>ケイサン</t>
    </rPh>
    <rPh sb="14" eb="15">
      <t>オモ</t>
    </rPh>
    <rPh sb="20" eb="23">
      <t>ショウボウチョウ</t>
    </rPh>
    <rPh sb="23" eb="25">
      <t>キジュン</t>
    </rPh>
    <rPh sb="26" eb="30">
      <t>ケンチクセツビ</t>
    </rPh>
    <rPh sb="30" eb="32">
      <t>セッケイ</t>
    </rPh>
    <rPh sb="32" eb="34">
      <t>キジュン</t>
    </rPh>
    <rPh sb="37" eb="41">
      <t>テキヨウトショ</t>
    </rPh>
    <rPh sb="45" eb="47">
      <t>メイキ</t>
    </rPh>
    <phoneticPr fontId="2"/>
  </si>
  <si>
    <t>非常用発電機整備概要図・系統図（今回整備する非常用のものと常用のものとを色分けすること）
改修平面図・配線図（整備範囲・内容のわかるもの）</t>
    <rPh sb="0" eb="3">
      <t>ヒジョウヨウ</t>
    </rPh>
    <rPh sb="3" eb="6">
      <t>ハツデンキ</t>
    </rPh>
    <rPh sb="6" eb="8">
      <t>セイビ</t>
    </rPh>
    <rPh sb="8" eb="11">
      <t>ガイヨウズ</t>
    </rPh>
    <rPh sb="12" eb="15">
      <t>ケイトウズ</t>
    </rPh>
    <rPh sb="45" eb="47">
      <t>カイシュウ</t>
    </rPh>
    <rPh sb="47" eb="50">
      <t>ヘイメンズ</t>
    </rPh>
    <rPh sb="51" eb="54">
      <t>ハイセンズ</t>
    </rPh>
    <rPh sb="55" eb="57">
      <t>セイビ</t>
    </rPh>
    <rPh sb="57" eb="59">
      <t>ハンイ</t>
    </rPh>
    <rPh sb="60" eb="62">
      <t>ナイヨウ</t>
    </rPh>
    <phoneticPr fontId="2"/>
  </si>
  <si>
    <t>発災後72時間以上の事業継続が可能となる設備であることの説明書（下記のア～オ）
　ア）当該施設の事業概要と災害発生時のリスクの説明
　イ）電気・ガス等のライフライン途絶時に72時間以上の事業継続に必要な設備の説明
　ウ）今回整備する非常用発電機設備及び対応する設備等の説明
　エ）事業継続に必要な燃料確保方法
　オ）災害等発生時の非常用発電機等設備の運用方法の計画</t>
    <rPh sb="28" eb="31">
      <t>セツメイショ</t>
    </rPh>
    <rPh sb="32" eb="34">
      <t>カキ</t>
    </rPh>
    <rPh sb="43" eb="45">
      <t>トウガイ</t>
    </rPh>
    <rPh sb="45" eb="47">
      <t>シセツ</t>
    </rPh>
    <rPh sb="48" eb="50">
      <t>ジギョウ</t>
    </rPh>
    <rPh sb="50" eb="52">
      <t>ガイヨウ</t>
    </rPh>
    <rPh sb="53" eb="55">
      <t>サイガイ</t>
    </rPh>
    <rPh sb="55" eb="58">
      <t>ハッセイジ</t>
    </rPh>
    <rPh sb="63" eb="65">
      <t>セツメイ</t>
    </rPh>
    <rPh sb="69" eb="71">
      <t>デンキ</t>
    </rPh>
    <rPh sb="74" eb="75">
      <t>トウ</t>
    </rPh>
    <rPh sb="82" eb="84">
      <t>トゼツ</t>
    </rPh>
    <rPh sb="84" eb="85">
      <t>ジ</t>
    </rPh>
    <rPh sb="88" eb="90">
      <t>ジカン</t>
    </rPh>
    <rPh sb="90" eb="92">
      <t>イジョウ</t>
    </rPh>
    <rPh sb="93" eb="97">
      <t>ジギョウケイゾク</t>
    </rPh>
    <rPh sb="98" eb="100">
      <t>ヒツヨウ</t>
    </rPh>
    <rPh sb="101" eb="103">
      <t>セツビ</t>
    </rPh>
    <rPh sb="104" eb="106">
      <t>セツメイ</t>
    </rPh>
    <rPh sb="110" eb="112">
      <t>コンカイ</t>
    </rPh>
    <rPh sb="112" eb="114">
      <t>セイビ</t>
    </rPh>
    <rPh sb="116" eb="119">
      <t>ヒジョウヨウ</t>
    </rPh>
    <rPh sb="119" eb="122">
      <t>ハツデンキ</t>
    </rPh>
    <rPh sb="122" eb="124">
      <t>セツビ</t>
    </rPh>
    <rPh sb="124" eb="125">
      <t>オヨ</t>
    </rPh>
    <rPh sb="126" eb="128">
      <t>タイオウ</t>
    </rPh>
    <rPh sb="130" eb="132">
      <t>セツビ</t>
    </rPh>
    <rPh sb="132" eb="133">
      <t>トウ</t>
    </rPh>
    <rPh sb="134" eb="136">
      <t>セツメイ</t>
    </rPh>
    <rPh sb="158" eb="161">
      <t>サイガイトウ</t>
    </rPh>
    <rPh sb="161" eb="163">
      <t>ハッセイ</t>
    </rPh>
    <rPh sb="163" eb="164">
      <t>ジ</t>
    </rPh>
    <rPh sb="165" eb="168">
      <t>ヒジョウヨウ</t>
    </rPh>
    <rPh sb="168" eb="171">
      <t>ハツデンキ</t>
    </rPh>
    <rPh sb="171" eb="172">
      <t>トウ</t>
    </rPh>
    <rPh sb="172" eb="174">
      <t>セツビ</t>
    </rPh>
    <rPh sb="175" eb="177">
      <t>ウンヨウ</t>
    </rPh>
    <rPh sb="177" eb="179">
      <t>ホウホウ</t>
    </rPh>
    <rPh sb="180" eb="182">
      <t>ケイカク</t>
    </rPh>
    <phoneticPr fontId="2"/>
  </si>
  <si>
    <t>負荷容量計算表（スコットトランスを設置する場合には容量検討を含む）
自家発電設備出力計算書
燃料消費量計算資料（時間燃費及び72時間運転におけるタンク容量の説明を含む）</t>
    <rPh sb="0" eb="2">
      <t>フカ</t>
    </rPh>
    <rPh sb="2" eb="4">
      <t>ヨウリョウ</t>
    </rPh>
    <rPh sb="4" eb="6">
      <t>ケイサン</t>
    </rPh>
    <rPh sb="6" eb="7">
      <t>ヒョウ</t>
    </rPh>
    <rPh sb="17" eb="19">
      <t>セッチ</t>
    </rPh>
    <rPh sb="21" eb="23">
      <t>バアイ</t>
    </rPh>
    <rPh sb="25" eb="27">
      <t>ヨウリョウ</t>
    </rPh>
    <rPh sb="27" eb="29">
      <t>ケントウ</t>
    </rPh>
    <rPh sb="30" eb="31">
      <t>フク</t>
    </rPh>
    <rPh sb="34" eb="36">
      <t>ジカ</t>
    </rPh>
    <rPh sb="36" eb="38">
      <t>ハツデン</t>
    </rPh>
    <rPh sb="38" eb="40">
      <t>セツビ</t>
    </rPh>
    <rPh sb="40" eb="42">
      <t>シュツリョク</t>
    </rPh>
    <rPh sb="42" eb="45">
      <t>ケイサンショ</t>
    </rPh>
    <rPh sb="46" eb="48">
      <t>ネンリョウ</t>
    </rPh>
    <rPh sb="48" eb="51">
      <t>ショウヒリョウ</t>
    </rPh>
    <rPh sb="51" eb="53">
      <t>ケイサン</t>
    </rPh>
    <rPh sb="53" eb="55">
      <t>シリョウ</t>
    </rPh>
    <rPh sb="56" eb="58">
      <t>ジカン</t>
    </rPh>
    <rPh sb="58" eb="60">
      <t>ネンピ</t>
    </rPh>
    <rPh sb="60" eb="61">
      <t>オヨ</t>
    </rPh>
    <rPh sb="64" eb="66">
      <t>ジカン</t>
    </rPh>
    <rPh sb="66" eb="68">
      <t>ウンテン</t>
    </rPh>
    <rPh sb="75" eb="77">
      <t>ヨウリョウ</t>
    </rPh>
    <rPh sb="78" eb="80">
      <t>セツメイ</t>
    </rPh>
    <rPh sb="81" eb="82">
      <t>フク</t>
    </rPh>
    <phoneticPr fontId="2"/>
  </si>
  <si>
    <r>
      <t>見積書（建物・備品・設計監理等。設計監理料については国土交通省の算出方式も提出） 
　※２業者分　　</t>
    </r>
    <r>
      <rPr>
        <strike/>
        <sz val="11"/>
        <color theme="1"/>
        <rFont val="ＭＳ Ｐ明朝"/>
        <family val="1"/>
        <charset val="128"/>
      </rPr>
      <t/>
    </r>
    <rPh sb="45" eb="47">
      <t>ギョウシャ</t>
    </rPh>
    <rPh sb="47" eb="48">
      <t>ブン</t>
    </rPh>
    <phoneticPr fontId="2"/>
  </si>
  <si>
    <t>添付書類　（添付した書類について、□欄にチェックを入れること）</t>
  </si>
  <si>
    <t>◎</t>
    <phoneticPr fontId="2"/>
  </si>
  <si>
    <t>　□液状化</t>
    <phoneticPr fontId="2"/>
  </si>
  <si>
    <t>←インターネット倉敷市統合型GIS　高潮浸水を確認　</t>
    <rPh sb="8" eb="11">
      <t>クラシキシ</t>
    </rPh>
    <rPh sb="11" eb="14">
      <t>トウゴウガタ</t>
    </rPh>
    <rPh sb="18" eb="20">
      <t>タカシオ</t>
    </rPh>
    <rPh sb="20" eb="22">
      <t>シンスイ</t>
    </rPh>
    <rPh sb="23" eb="25">
      <t>カクニン</t>
    </rPh>
    <phoneticPr fontId="2"/>
  </si>
  <si>
    <t>１ 整備種別及び施設の概要等</t>
    <phoneticPr fontId="2"/>
  </si>
  <si>
    <t>③BCP、避難確保計画、
非常災害対策計画</t>
    <rPh sb="5" eb="7">
      <t>ヒナン</t>
    </rPh>
    <rPh sb="7" eb="9">
      <t>カクホ</t>
    </rPh>
    <rPh sb="9" eb="11">
      <t>ケイカク</t>
    </rPh>
    <rPh sb="13" eb="15">
      <t>ヒジョウ</t>
    </rPh>
    <rPh sb="15" eb="17">
      <t>サイガイ</t>
    </rPh>
    <rPh sb="17" eb="19">
      <t>タイサク</t>
    </rPh>
    <rPh sb="19" eb="21">
      <t>ケイカク</t>
    </rPh>
    <phoneticPr fontId="2"/>
  </si>
  <si>
    <t>現書類の写しの提出で結構ですが、今回の整備計画により非常用発電機が設置された場合に、計画書類にどのような変更が生じる（修正する）予定か、概要を朱書き追記するなどわかるようにしてください。（別紙での説明でも構いません）</t>
    <rPh sb="0" eb="1">
      <t>ゲン</t>
    </rPh>
    <rPh sb="1" eb="3">
      <t>ショルイ</t>
    </rPh>
    <rPh sb="4" eb="5">
      <t>ウツ</t>
    </rPh>
    <rPh sb="7" eb="9">
      <t>テイシュツ</t>
    </rPh>
    <rPh sb="10" eb="12">
      <t>ケッコウ</t>
    </rPh>
    <rPh sb="16" eb="18">
      <t>コンカイ</t>
    </rPh>
    <rPh sb="19" eb="21">
      <t>セイビ</t>
    </rPh>
    <rPh sb="21" eb="23">
      <t>ケイカク</t>
    </rPh>
    <rPh sb="26" eb="29">
      <t>ヒジョウヨウ</t>
    </rPh>
    <rPh sb="29" eb="32">
      <t>ハツデンキ</t>
    </rPh>
    <rPh sb="33" eb="35">
      <t>セッチ</t>
    </rPh>
    <rPh sb="38" eb="40">
      <t>バアイ</t>
    </rPh>
    <rPh sb="42" eb="44">
      <t>ケイカク</t>
    </rPh>
    <rPh sb="44" eb="46">
      <t>ショルイ</t>
    </rPh>
    <rPh sb="52" eb="54">
      <t>ヘンコウ</t>
    </rPh>
    <rPh sb="55" eb="56">
      <t>ショウ</t>
    </rPh>
    <rPh sb="59" eb="61">
      <t>シュウセイ</t>
    </rPh>
    <rPh sb="64" eb="66">
      <t>ヨテイ</t>
    </rPh>
    <rPh sb="68" eb="70">
      <t>ガイヨウ</t>
    </rPh>
    <rPh sb="71" eb="73">
      <t>シュガ</t>
    </rPh>
    <rPh sb="74" eb="76">
      <t>ツイキ</t>
    </rPh>
    <rPh sb="94" eb="96">
      <t>ベッシ</t>
    </rPh>
    <rPh sb="98" eb="100">
      <t>セツメイ</t>
    </rPh>
    <rPh sb="102" eb="103">
      <t>カマ</t>
    </rPh>
    <phoneticPr fontId="2"/>
  </si>
  <si>
    <t>※添付する図面等については。【添付図書参考資料（自家発）】のデータを参考にして作成してください。</t>
    <rPh sb="1" eb="3">
      <t>テンプ</t>
    </rPh>
    <rPh sb="5" eb="7">
      <t>ズメン</t>
    </rPh>
    <rPh sb="7" eb="8">
      <t>トウ</t>
    </rPh>
    <rPh sb="15" eb="17">
      <t>テンプ</t>
    </rPh>
    <rPh sb="17" eb="19">
      <t>トショ</t>
    </rPh>
    <rPh sb="19" eb="21">
      <t>サンコウ</t>
    </rPh>
    <rPh sb="21" eb="23">
      <t>シリョウ</t>
    </rPh>
    <rPh sb="24" eb="27">
      <t>ジカハツ</t>
    </rPh>
    <rPh sb="34" eb="36">
      <t>サンコウ</t>
    </rPh>
    <rPh sb="39" eb="41">
      <t>サクセイ</t>
    </rPh>
    <phoneticPr fontId="2"/>
  </si>
  <si>
    <t>　　□負荷容量計算表、自家発電設備出力計算書、燃料消費量根拠資料</t>
    <rPh sb="3" eb="5">
      <t>フカ</t>
    </rPh>
    <rPh sb="5" eb="7">
      <t>ヨウリョウ</t>
    </rPh>
    <rPh sb="7" eb="10">
      <t>ケイサンヒョウ</t>
    </rPh>
    <rPh sb="11" eb="13">
      <t>ジカ</t>
    </rPh>
    <rPh sb="13" eb="15">
      <t>ハツデン</t>
    </rPh>
    <rPh sb="15" eb="17">
      <t>セツビ</t>
    </rPh>
    <rPh sb="17" eb="19">
      <t>シュツリョク</t>
    </rPh>
    <rPh sb="19" eb="22">
      <t>ケイサンショ</t>
    </rPh>
    <rPh sb="23" eb="25">
      <t>ネンリョウ</t>
    </rPh>
    <rPh sb="25" eb="28">
      <t>ショウヒリョウ</t>
    </rPh>
    <rPh sb="28" eb="30">
      <t>コンキョ</t>
    </rPh>
    <rPh sb="30" eb="32">
      <t>シリョウ</t>
    </rPh>
    <phoneticPr fontId="2"/>
  </si>
  <si>
    <t>　　□耐震性の確保資料（アンカーボルト耐震計算書）</t>
    <rPh sb="3" eb="6">
      <t>タイシンセイ</t>
    </rPh>
    <rPh sb="7" eb="9">
      <t>カクホ</t>
    </rPh>
    <rPh sb="9" eb="11">
      <t>シリョウ</t>
    </rPh>
    <rPh sb="19" eb="21">
      <t>タイシン</t>
    </rPh>
    <rPh sb="21" eb="24">
      <t>ケイサンショ</t>
    </rPh>
    <phoneticPr fontId="2"/>
  </si>
  <si>
    <t>建物の登記事項証明書（全部事項証明書、法務局発行で３ヶ月以内のもの）</t>
    <rPh sb="0" eb="2">
      <t>タテモノ</t>
    </rPh>
    <rPh sb="3" eb="10">
      <t>トウキジコウショウメイショ</t>
    </rPh>
    <phoneticPr fontId="2"/>
  </si>
  <si>
    <t>⑫建物の登記事項証明書</t>
    <phoneticPr fontId="2"/>
  </si>
  <si>
    <t>　　□建物の登記事項証明書</t>
    <rPh sb="3" eb="5">
      <t>タテモノ</t>
    </rPh>
    <rPh sb="6" eb="13">
      <t>トウキジコウショウメイショ</t>
    </rPh>
    <phoneticPr fontId="2"/>
  </si>
  <si>
    <t>・原則として、建物に抵当権が設定されている場合は、利用者保護の観点から補助対象外とする。ただし、独立行政法人福祉医療機構による福祉貸付や協調融資制度を利用している場合のほか、以下のような場合はこの限りではない。
①既借入金の年間返済予定額が、原則として、直近決算における年間資金収支差額を下回っていること
②既借入金の総額が、直近決算における年間収入を超えていないこと
③申請法人が抵当権設定者であること</t>
    <rPh sb="7" eb="9">
      <t>タテモノ</t>
    </rPh>
    <rPh sb="87" eb="89">
      <t>イカ</t>
    </rPh>
    <phoneticPr fontId="2"/>
  </si>
  <si>
    <r>
      <t>位置図・平面図・配置図等</t>
    </r>
    <r>
      <rPr>
        <sz val="9"/>
        <rFont val="ＭＳ Ｐ明朝"/>
        <family val="1"/>
        <charset val="128"/>
      </rPr>
      <t>（整備場所・範囲等のわかるもの）
※複合施設については、施設ごとの専有面積、共有面積が分かる資料（部屋別面積表等）も必要。また、平面図に対応する部屋等の名称・面積を記載すること。</t>
    </r>
    <rPh sb="0" eb="2">
      <t>イチ</t>
    </rPh>
    <rPh sb="2" eb="3">
      <t>ズ</t>
    </rPh>
    <rPh sb="4" eb="7">
      <t>ヘイメンズ</t>
    </rPh>
    <rPh sb="8" eb="10">
      <t>ハイチ</t>
    </rPh>
    <rPh sb="10" eb="11">
      <t>ズ</t>
    </rPh>
    <rPh sb="11" eb="12">
      <t>トウ</t>
    </rPh>
    <rPh sb="13" eb="15">
      <t>セイビ</t>
    </rPh>
    <rPh sb="15" eb="17">
      <t>バショ</t>
    </rPh>
    <rPh sb="18" eb="20">
      <t>ハンイ</t>
    </rPh>
    <rPh sb="20" eb="21">
      <t>トウ</t>
    </rPh>
    <rPh sb="30" eb="32">
      <t>フクゴウ</t>
    </rPh>
    <rPh sb="32" eb="34">
      <t>シセツ</t>
    </rPh>
    <rPh sb="40" eb="42">
      <t>シセツ</t>
    </rPh>
    <rPh sb="45" eb="47">
      <t>センユウ</t>
    </rPh>
    <rPh sb="47" eb="49">
      <t>メンセキ</t>
    </rPh>
    <rPh sb="50" eb="52">
      <t>キョウユウ</t>
    </rPh>
    <rPh sb="52" eb="54">
      <t>メンセキ</t>
    </rPh>
    <rPh sb="55" eb="56">
      <t>ワ</t>
    </rPh>
    <rPh sb="58" eb="60">
      <t>シリョウ</t>
    </rPh>
    <rPh sb="61" eb="64">
      <t>ヘヤベツ</t>
    </rPh>
    <rPh sb="64" eb="66">
      <t>メンセキ</t>
    </rPh>
    <rPh sb="66" eb="67">
      <t>ヒョウ</t>
    </rPh>
    <rPh sb="67" eb="68">
      <t>ナド</t>
    </rPh>
    <rPh sb="70" eb="72">
      <t>ヒツヨウ</t>
    </rPh>
    <rPh sb="76" eb="79">
      <t>ヘイメンズ</t>
    </rPh>
    <rPh sb="80" eb="82">
      <t>タイオウ</t>
    </rPh>
    <rPh sb="84" eb="87">
      <t>ヘヤナド</t>
    </rPh>
    <rPh sb="88" eb="90">
      <t>メイショウ</t>
    </rPh>
    <rPh sb="91" eb="93">
      <t>メンセキ</t>
    </rPh>
    <rPh sb="94" eb="96">
      <t>キサイ</t>
    </rPh>
    <phoneticPr fontId="2"/>
  </si>
  <si>
    <r>
      <t>●２ 建物の概要等④の補足
イ）例：酸素吸入器などを自家用発電機に接続し、災害時には利用者の安全を確保する必要がある
　　　　入所者の最低限のケアを行うための照明器具、空調機、業務に必要なパソコン等設備
　　　　の充電のための非常用コンセントを設置が必要である
ウ）接続する機器などについては、⑤負荷計算等に記載の設備と整合するようにしてください。
エ）＜記載例１＞
　　 　・導入する発電機は、24時間で600ℓ消費する機器であるため、敷地内に2,000ℓの燃料タンクを新設し、72時間の稼働は可能である。
　　＜記載例２＞
　　　・導入する発電機は、24時間で600ℓ消費する機器であるが、付属のタンクで容量は300ℓであるため、不足分については、近隣のガソリンスタンドから購入し
　　　　随時補給することで72時間の稼働は可能である。</t>
    </r>
    <r>
      <rPr>
        <u/>
        <sz val="11"/>
        <rFont val="ＭＳ Ｐゴシック"/>
        <family val="3"/>
        <charset val="128"/>
      </rPr>
      <t xml:space="preserve">なお、近隣のガソリンスタンドとは災害時において優先的に燃料確保ができる旨定めた協定を締結し、
</t>
    </r>
    <r>
      <rPr>
        <sz val="11"/>
        <rFont val="ＭＳ Ｐゴシック"/>
        <family val="3"/>
        <charset val="128"/>
      </rPr>
      <t>　　　　</t>
    </r>
    <r>
      <rPr>
        <u/>
        <sz val="11"/>
        <rFont val="ＭＳ Ｐゴシック"/>
        <family val="3"/>
        <charset val="128"/>
      </rPr>
      <t>災害時等に必要な燃料を確保する。</t>
    </r>
    <r>
      <rPr>
        <sz val="11"/>
        <rFont val="ＭＳ Ｐゴシック"/>
        <family val="3"/>
        <charset val="128"/>
      </rPr>
      <t xml:space="preserve">
</t>
    </r>
    <rPh sb="11" eb="13">
      <t>ホソク</t>
    </rPh>
    <rPh sb="179" eb="181">
      <t>キサイ</t>
    </rPh>
    <rPh sb="181" eb="182">
      <t>レイ</t>
    </rPh>
    <rPh sb="190" eb="192">
      <t>ドウニュウ</t>
    </rPh>
    <rPh sb="194" eb="197">
      <t>ハツデンキ</t>
    </rPh>
    <rPh sb="201" eb="203">
      <t>ジカン</t>
    </rPh>
    <rPh sb="208" eb="210">
      <t>ショウヒ</t>
    </rPh>
    <rPh sb="212" eb="214">
      <t>キキ</t>
    </rPh>
    <rPh sb="220" eb="223">
      <t>シキチナイ</t>
    </rPh>
    <rPh sb="231" eb="233">
      <t>ネンリョウ</t>
    </rPh>
    <rPh sb="237" eb="239">
      <t>シンセツ</t>
    </rPh>
    <rPh sb="243" eb="245">
      <t>ジカン</t>
    </rPh>
    <rPh sb="246" eb="248">
      <t>カドウ</t>
    </rPh>
    <rPh sb="249" eb="251">
      <t>カノウ</t>
    </rPh>
    <rPh sb="259" eb="261">
      <t>キサイ</t>
    </rPh>
    <rPh sb="261" eb="262">
      <t>レイ</t>
    </rPh>
    <rPh sb="298" eb="300">
      <t>フゾク</t>
    </rPh>
    <rPh sb="305" eb="307">
      <t>ヨウリョウ</t>
    </rPh>
    <rPh sb="387" eb="389">
      <t>サイガイ</t>
    </rPh>
    <rPh sb="389" eb="390">
      <t>ジ</t>
    </rPh>
    <rPh sb="394" eb="397">
      <t>ユウセンテキ</t>
    </rPh>
    <rPh sb="398" eb="400">
      <t>ネンリョウ</t>
    </rPh>
    <rPh sb="400" eb="402">
      <t>カクホ</t>
    </rPh>
    <rPh sb="406" eb="407">
      <t>ムネ</t>
    </rPh>
    <rPh sb="407" eb="408">
      <t>サダ</t>
    </rPh>
    <rPh sb="410" eb="412">
      <t>キョウテイ</t>
    </rPh>
    <rPh sb="413" eb="415">
      <t>テイケツ</t>
    </rPh>
    <rPh sb="422" eb="424">
      <t>サイガイ</t>
    </rPh>
    <rPh sb="424" eb="425">
      <t>ジ</t>
    </rPh>
    <rPh sb="425" eb="426">
      <t>ナド</t>
    </rPh>
    <phoneticPr fontId="2"/>
  </si>
  <si>
    <r>
      <t xml:space="preserve">耐震性が確保されていることが分かる資料（アンカーボルト耐震計算書など）
</t>
    </r>
    <r>
      <rPr>
        <sz val="10"/>
        <rFont val="ＭＳ Ｐ明朝"/>
        <family val="1"/>
        <charset val="128"/>
      </rPr>
      <t>（燃料タンク架台等がある場合には架台の検討・耐震計算を含む）
※発電機設備・燃料タンク等について。耐震ランクSにて計算のこと。</t>
    </r>
    <rPh sb="0" eb="3">
      <t>タイシンセイ</t>
    </rPh>
    <rPh sb="4" eb="6">
      <t>カクホ</t>
    </rPh>
    <rPh sb="14" eb="15">
      <t>ワ</t>
    </rPh>
    <rPh sb="17" eb="19">
      <t>シリョウ</t>
    </rPh>
    <rPh sb="27" eb="29">
      <t>タイシン</t>
    </rPh>
    <rPh sb="29" eb="32">
      <t>ケイサンショ</t>
    </rPh>
    <rPh sb="37" eb="39">
      <t>ネンリョウ</t>
    </rPh>
    <rPh sb="42" eb="44">
      <t>カダイ</t>
    </rPh>
    <rPh sb="44" eb="45">
      <t>トウ</t>
    </rPh>
    <rPh sb="48" eb="50">
      <t>バアイ</t>
    </rPh>
    <rPh sb="52" eb="54">
      <t>カダイ</t>
    </rPh>
    <rPh sb="55" eb="57">
      <t>ケントウ</t>
    </rPh>
    <rPh sb="58" eb="60">
      <t>タイシン</t>
    </rPh>
    <rPh sb="60" eb="62">
      <t>ケイサン</t>
    </rPh>
    <rPh sb="63" eb="64">
      <t>フク</t>
    </rPh>
    <rPh sb="68" eb="71">
      <t>ハツデンキ</t>
    </rPh>
    <rPh sb="71" eb="73">
      <t>セツビ</t>
    </rPh>
    <rPh sb="74" eb="76">
      <t>ネンリョウ</t>
    </rPh>
    <rPh sb="79" eb="80">
      <t>トウ</t>
    </rPh>
    <rPh sb="85" eb="87">
      <t>タイシン</t>
    </rPh>
    <rPh sb="93" eb="95">
      <t>ケイサン</t>
    </rPh>
    <phoneticPr fontId="2"/>
  </si>
  <si>
    <r>
      <t>より高い位置に設置するなど</t>
    </r>
    <r>
      <rPr>
        <sz val="11"/>
        <rFont val="ＭＳ Ｐゴシック"/>
        <family val="3"/>
        <charset val="128"/>
      </rPr>
      <t>（確実な作動の確保が必要）</t>
    </r>
    <rPh sb="2" eb="3">
      <t>タカ</t>
    </rPh>
    <rPh sb="4" eb="6">
      <t>イチ</t>
    </rPh>
    <rPh sb="7" eb="9">
      <t>セッチ</t>
    </rPh>
    <rPh sb="14" eb="16">
      <t>カクジツ</t>
    </rPh>
    <rPh sb="17" eb="19">
      <t>サドウ</t>
    </rPh>
    <rPh sb="20" eb="22">
      <t>カクホ</t>
    </rPh>
    <rPh sb="23" eb="25">
      <t>ヒツヨウ</t>
    </rPh>
    <phoneticPr fontId="2"/>
  </si>
  <si>
    <t>　　□発災後72時間以上の事業継続が可能となる設備であることの説明書</t>
    <rPh sb="3" eb="5">
      <t>ハッサイ</t>
    </rPh>
    <rPh sb="5" eb="6">
      <t>ゴ</t>
    </rPh>
    <rPh sb="8" eb="10">
      <t>ジカン</t>
    </rPh>
    <rPh sb="10" eb="12">
      <t>イジョウ</t>
    </rPh>
    <rPh sb="13" eb="15">
      <t>ジギョウ</t>
    </rPh>
    <rPh sb="15" eb="17">
      <t>ケイゾク</t>
    </rPh>
    <rPh sb="18" eb="20">
      <t>カノウ</t>
    </rPh>
    <rPh sb="23" eb="25">
      <t>セツビ</t>
    </rPh>
    <rPh sb="31" eb="34">
      <t>セツメイショ</t>
    </rPh>
    <phoneticPr fontId="2"/>
  </si>
  <si>
    <t>・新設にて設置する発電機・燃料タンクなどを配置図に明示してください。
・屋外に既存の発電機や受変電設備などがある場合には明示してください。
・発電機やタンク廻りは配置図の拡大図などを利用し、基礎の寸法や建物・外構／隣地境界などとの位置関係がわかる
　ように寸法を入れてください。</t>
    <rPh sb="1" eb="3">
      <t>シンセツ</t>
    </rPh>
    <rPh sb="5" eb="7">
      <t>セッチ</t>
    </rPh>
    <rPh sb="9" eb="12">
      <t>ハツデンキ</t>
    </rPh>
    <rPh sb="13" eb="15">
      <t>ネンリョウ</t>
    </rPh>
    <rPh sb="21" eb="24">
      <t>ハイチズ</t>
    </rPh>
    <rPh sb="25" eb="27">
      <t>メイジ</t>
    </rPh>
    <rPh sb="36" eb="38">
      <t>オクガイ</t>
    </rPh>
    <rPh sb="39" eb="41">
      <t>キゾン</t>
    </rPh>
    <rPh sb="42" eb="45">
      <t>ハツデンキ</t>
    </rPh>
    <rPh sb="46" eb="51">
      <t>ジュヘンデンセツビ</t>
    </rPh>
    <rPh sb="56" eb="58">
      <t>バアイ</t>
    </rPh>
    <rPh sb="60" eb="62">
      <t>メイジ</t>
    </rPh>
    <phoneticPr fontId="2"/>
  </si>
  <si>
    <t>＜既存の受変電設備や分電盤等に改修があるものについて＞
・分電盤の結線図
・既存受変電設備の単線結線図　　を添付してください。
　※ブレーカーなど、今回変更を加える部分について、朱書きとするなどわかるように追記してください。</t>
    <rPh sb="1" eb="3">
      <t>キゾン</t>
    </rPh>
    <rPh sb="4" eb="9">
      <t>ジュヘンデンセツビ</t>
    </rPh>
    <rPh sb="10" eb="13">
      <t>ブンデンバン</t>
    </rPh>
    <rPh sb="13" eb="14">
      <t>トウ</t>
    </rPh>
    <rPh sb="15" eb="17">
      <t>カイシュウ</t>
    </rPh>
    <rPh sb="29" eb="32">
      <t>ブンデンバン</t>
    </rPh>
    <rPh sb="33" eb="36">
      <t>ケッセンズ</t>
    </rPh>
    <rPh sb="38" eb="40">
      <t>キゾン</t>
    </rPh>
    <rPh sb="40" eb="45">
      <t>ジュヘンデンセツビ</t>
    </rPh>
    <rPh sb="46" eb="48">
      <t>タンセン</t>
    </rPh>
    <rPh sb="48" eb="51">
      <t>ケッセンズ</t>
    </rPh>
    <rPh sb="54" eb="56">
      <t>テンプ</t>
    </rPh>
    <rPh sb="74" eb="76">
      <t>コンカイ</t>
    </rPh>
    <rPh sb="89" eb="91">
      <t>シュガ</t>
    </rPh>
    <phoneticPr fontId="2"/>
  </si>
  <si>
    <t>提出書類目録（社会福祉施設等整備事業計画書（令和９年度非常用自家発電設備整備））</t>
    <rPh sb="18" eb="21">
      <t>ケイカクショ</t>
    </rPh>
    <phoneticPr fontId="2"/>
  </si>
  <si>
    <t>融資率・利率毎にご作成ください</t>
    <rPh sb="0" eb="2">
      <t>ユウシ</t>
    </rPh>
    <rPh sb="2" eb="3">
      <t>リツ</t>
    </rPh>
    <rPh sb="4" eb="6">
      <t>リリツ</t>
    </rPh>
    <rPh sb="6" eb="7">
      <t>ゴト</t>
    </rPh>
    <rPh sb="9" eb="11">
      <t>サクセイ</t>
    </rPh>
    <phoneticPr fontId="116"/>
  </si>
  <si>
    <t>借入申込計画概要【資金計画】</t>
    <phoneticPr fontId="116"/>
  </si>
  <si>
    <t>（金額単位：千円）</t>
    <phoneticPr fontId="116"/>
  </si>
  <si>
    <t>その他
借入金</t>
    <phoneticPr fontId="116"/>
  </si>
  <si>
    <t>共同募金</t>
    <phoneticPr fontId="116"/>
  </si>
  <si>
    <t>贈与金</t>
    <phoneticPr fontId="116"/>
  </si>
  <si>
    <t>融資率</t>
    <rPh sb="0" eb="2">
      <t>ユウシ</t>
    </rPh>
    <rPh sb="2" eb="3">
      <t>リツ</t>
    </rPh>
    <phoneticPr fontId="116"/>
  </si>
  <si>
    <t>％</t>
    <phoneticPr fontId="116"/>
  </si>
  <si>
    <t>主要貸付利率表における施設・事業の種類：</t>
    <phoneticPr fontId="116"/>
  </si>
  <si>
    <t>社会福祉事業施設</t>
    <rPh sb="0" eb="2">
      <t>シャカイ</t>
    </rPh>
    <rPh sb="2" eb="4">
      <t>フクシ</t>
    </rPh>
    <rPh sb="4" eb="6">
      <t>ジギョウ</t>
    </rPh>
    <rPh sb="6" eb="8">
      <t>シセツ</t>
    </rPh>
    <phoneticPr fontId="116"/>
  </si>
  <si>
    <t>建築工事費等
合   計   額</t>
    <rPh sb="5" eb="6">
      <t>ナド</t>
    </rPh>
    <rPh sb="7" eb="8">
      <t>ゴウ</t>
    </rPh>
    <rPh sb="14" eb="15">
      <t>ガク</t>
    </rPh>
    <phoneticPr fontId="116"/>
  </si>
  <si>
    <t>土地取得費</t>
    <phoneticPr fontId="116"/>
  </si>
  <si>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116"/>
  </si>
  <si>
    <t>①</t>
    <phoneticPr fontId="116"/>
  </si>
  <si>
    <t>千円</t>
    <rPh sb="0" eb="2">
      <t>センエン</t>
    </rPh>
    <phoneticPr fontId="116"/>
  </si>
  <si>
    <t>②</t>
    <phoneticPr fontId="116"/>
  </si>
  <si>
    <t>地域介護・福祉空間交付金
地域医療介護総合確保基金交付決定額　（A）</t>
    <phoneticPr fontId="116"/>
  </si>
  <si>
    <t>②の控除対象交付金額の上限</t>
    <phoneticPr fontId="116"/>
  </si>
  <si>
    <t>（A）の対象事業に対する自治体からの交付決定額</t>
    <phoneticPr fontId="116"/>
  </si>
  <si>
    <t>③</t>
    <phoneticPr fontId="116"/>
  </si>
  <si>
    <t>市区町村の単独（上積）補助金</t>
    <phoneticPr fontId="116"/>
  </si>
  <si>
    <t>【参考】</t>
    <phoneticPr fontId="116"/>
  </si>
  <si>
    <t>④</t>
    <phoneticPr fontId="116"/>
  </si>
  <si>
    <t>民間補助金</t>
    <phoneticPr fontId="116"/>
  </si>
  <si>
    <t>今次計画における控除対象補助金額</t>
    <phoneticPr fontId="116"/>
  </si>
  <si>
    <t>千円</t>
    <phoneticPr fontId="116"/>
  </si>
  <si>
    <t>⑤</t>
    <phoneticPr fontId="116"/>
  </si>
  <si>
    <t>今次計画に対して受ける補助金
及び交付金総額</t>
    <phoneticPr fontId="116"/>
  </si>
  <si>
    <t>非控除補助金額</t>
    <phoneticPr fontId="116"/>
  </si>
  <si>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116"/>
  </si>
  <si>
    <t>控除する補助金額（建物分)</t>
    <rPh sb="9" eb="11">
      <t>タテモノ</t>
    </rPh>
    <phoneticPr fontId="116"/>
  </si>
  <si>
    <t>融資率（再掲）</t>
    <phoneticPr fontId="116"/>
  </si>
  <si>
    <t>－</t>
    <phoneticPr fontId="116"/>
  </si>
  <si>
    <t>×</t>
    <phoneticPr fontId="116"/>
  </si>
  <si>
    <t>≧</t>
    <phoneticPr fontId="116"/>
  </si>
  <si>
    <t>融資対象外部分の土地取得費</t>
    <rPh sb="5" eb="7">
      <t>ブブン</t>
    </rPh>
    <phoneticPr fontId="116"/>
  </si>
  <si>
    <t>計画全体の土地取得費</t>
    <rPh sb="0" eb="2">
      <t>ケイカク</t>
    </rPh>
    <rPh sb="2" eb="4">
      <t>ゼンタイ</t>
    </rPh>
    <rPh sb="5" eb="7">
      <t>トチ</t>
    </rPh>
    <rPh sb="7" eb="9">
      <t>シュトク</t>
    </rPh>
    <rPh sb="9" eb="10">
      <t>ヒ</t>
    </rPh>
    <phoneticPr fontId="116"/>
  </si>
  <si>
    <t>取 得 費</t>
    <phoneticPr fontId="116"/>
  </si>
  <si>
    <t>控除する補助金額（土地分)</t>
    <phoneticPr fontId="116"/>
  </si>
  <si>
    <t>（4）その他借入金の借入条件等</t>
    <rPh sb="5" eb="6">
      <t>タ</t>
    </rPh>
    <rPh sb="6" eb="8">
      <t>カリイレ</t>
    </rPh>
    <rPh sb="8" eb="9">
      <t>キン</t>
    </rPh>
    <rPh sb="10" eb="12">
      <t>カリイレ</t>
    </rPh>
    <rPh sb="12" eb="14">
      <t>ジョウケン</t>
    </rPh>
    <rPh sb="14" eb="15">
      <t>トウ</t>
    </rPh>
    <phoneticPr fontId="116"/>
  </si>
  <si>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116"/>
  </si>
  <si>
    <t>その他借入金の借入先</t>
    <rPh sb="2" eb="3">
      <t>タ</t>
    </rPh>
    <rPh sb="3" eb="5">
      <t>カリイレ</t>
    </rPh>
    <rPh sb="5" eb="6">
      <t>キン</t>
    </rPh>
    <rPh sb="7" eb="9">
      <t>カリイレ</t>
    </rPh>
    <rPh sb="9" eb="10">
      <t>サキ</t>
    </rPh>
    <phoneticPr fontId="116"/>
  </si>
  <si>
    <t>借入金額</t>
    <phoneticPr fontId="116"/>
  </si>
  <si>
    <t>抵当権設定の有無</t>
    <rPh sb="0" eb="3">
      <t>テイトウケン</t>
    </rPh>
    <rPh sb="3" eb="5">
      <t>セッテイ</t>
    </rPh>
    <rPh sb="6" eb="8">
      <t>ウム</t>
    </rPh>
    <phoneticPr fontId="116"/>
  </si>
  <si>
    <t>（千円）</t>
    <phoneticPr fontId="116"/>
  </si>
  <si>
    <t>(有の場合)設定予定年月</t>
    <rPh sb="1" eb="2">
      <t>ア</t>
    </rPh>
    <rPh sb="3" eb="5">
      <t>バアイ</t>
    </rPh>
    <rPh sb="6" eb="8">
      <t>セッテイ</t>
    </rPh>
    <rPh sb="8" eb="10">
      <t>ヨテイ</t>
    </rPh>
    <rPh sb="10" eb="12">
      <t>ネンゲツ</t>
    </rPh>
    <phoneticPr fontId="116"/>
  </si>
  <si>
    <t>月</t>
    <phoneticPr fontId="116"/>
  </si>
  <si>
    <t>支店）</t>
    <phoneticPr fontId="116"/>
  </si>
  <si>
    <t>【主要貸付利率表】</t>
    <rPh sb="1" eb="3">
      <t>シュヨウ</t>
    </rPh>
    <rPh sb="3" eb="5">
      <t>カシツケ</t>
    </rPh>
    <rPh sb="5" eb="7">
      <t>リリツ</t>
    </rPh>
    <rPh sb="7" eb="8">
      <t>ヒョウ</t>
    </rPh>
    <phoneticPr fontId="116"/>
  </si>
  <si>
    <t>介護関連施設</t>
    <rPh sb="0" eb="2">
      <t>カイゴ</t>
    </rPh>
    <rPh sb="2" eb="4">
      <t>カンレン</t>
    </rPh>
    <rPh sb="4" eb="6">
      <t>シセツ</t>
    </rPh>
    <phoneticPr fontId="116"/>
  </si>
  <si>
    <t>養成施設</t>
    <rPh sb="0" eb="2">
      <t>ヨウセイ</t>
    </rPh>
    <rPh sb="2" eb="4">
      <t>シセツ</t>
    </rPh>
    <phoneticPr fontId="116"/>
  </si>
  <si>
    <t>有料老人ホーム・等</t>
    <rPh sb="0" eb="2">
      <t>ユウリョウ</t>
    </rPh>
    <rPh sb="2" eb="4">
      <t>ロウジン</t>
    </rPh>
    <rPh sb="8" eb="9">
      <t>トウ</t>
    </rPh>
    <phoneticPr fontId="116"/>
  </si>
  <si>
    <t>企業主導型保育事業等</t>
    <rPh sb="0" eb="2">
      <t>キギョウ</t>
    </rPh>
    <rPh sb="2" eb="5">
      <t>シュドウガタ</t>
    </rPh>
    <rPh sb="5" eb="7">
      <t>ホイク</t>
    </rPh>
    <rPh sb="7" eb="9">
      <t>ジギョウ</t>
    </rPh>
    <rPh sb="9" eb="10">
      <t>トウ</t>
    </rPh>
    <phoneticPr fontId="116"/>
  </si>
  <si>
    <t>変動</t>
    <rPh sb="0" eb="2">
      <t>ヘンドウ</t>
    </rPh>
    <phoneticPr fontId="116"/>
  </si>
  <si>
    <t>完全固定</t>
    <rPh sb="0" eb="2">
      <t>カンゼン</t>
    </rPh>
    <rPh sb="2" eb="4">
      <t>コテイ</t>
    </rPh>
    <phoneticPr fontId="116"/>
  </si>
  <si>
    <t>当初1年固定以後変動</t>
    <rPh sb="0" eb="2">
      <t>トウショ</t>
    </rPh>
    <rPh sb="3" eb="4">
      <t>ネン</t>
    </rPh>
    <rPh sb="4" eb="6">
      <t>コテイ</t>
    </rPh>
    <rPh sb="6" eb="8">
      <t>イゴ</t>
    </rPh>
    <rPh sb="8" eb="10">
      <t>ヘンドウ</t>
    </rPh>
    <phoneticPr fontId="116"/>
  </si>
  <si>
    <t>当初2年固定以後変動</t>
    <rPh sb="0" eb="2">
      <t>トウショ</t>
    </rPh>
    <rPh sb="3" eb="4">
      <t>ネン</t>
    </rPh>
    <rPh sb="4" eb="6">
      <t>コテイ</t>
    </rPh>
    <rPh sb="6" eb="8">
      <t>イゴ</t>
    </rPh>
    <rPh sb="8" eb="10">
      <t>ヘンドウ</t>
    </rPh>
    <phoneticPr fontId="116"/>
  </si>
  <si>
    <t>当初3年固定以後変動</t>
    <rPh sb="0" eb="2">
      <t>トウショ</t>
    </rPh>
    <rPh sb="3" eb="4">
      <t>ネン</t>
    </rPh>
    <rPh sb="4" eb="6">
      <t>コテイ</t>
    </rPh>
    <rPh sb="6" eb="8">
      <t>イゴ</t>
    </rPh>
    <rPh sb="8" eb="10">
      <t>ヘンドウ</t>
    </rPh>
    <phoneticPr fontId="116"/>
  </si>
  <si>
    <t>当初4年固定以後変動</t>
    <rPh sb="0" eb="2">
      <t>トウショ</t>
    </rPh>
    <rPh sb="3" eb="4">
      <t>ネン</t>
    </rPh>
    <rPh sb="4" eb="6">
      <t>コテイ</t>
    </rPh>
    <rPh sb="6" eb="8">
      <t>イゴ</t>
    </rPh>
    <rPh sb="8" eb="10">
      <t>ヘンドウ</t>
    </rPh>
    <phoneticPr fontId="116"/>
  </si>
  <si>
    <t>当初5年固定以後変動</t>
    <rPh sb="0" eb="2">
      <t>トウショ</t>
    </rPh>
    <rPh sb="3" eb="4">
      <t>ネン</t>
    </rPh>
    <rPh sb="4" eb="6">
      <t>コテイ</t>
    </rPh>
    <rPh sb="6" eb="8">
      <t>イゴ</t>
    </rPh>
    <rPh sb="8" eb="10">
      <t>ヘンドウ</t>
    </rPh>
    <phoneticPr fontId="116"/>
  </si>
  <si>
    <t>当初6年固定以後変動</t>
    <rPh sb="0" eb="2">
      <t>トウショ</t>
    </rPh>
    <rPh sb="3" eb="4">
      <t>ネン</t>
    </rPh>
    <rPh sb="4" eb="6">
      <t>コテイ</t>
    </rPh>
    <rPh sb="6" eb="8">
      <t>イゴ</t>
    </rPh>
    <rPh sb="8" eb="10">
      <t>ヘンドウ</t>
    </rPh>
    <phoneticPr fontId="116"/>
  </si>
  <si>
    <t>当初7年固定以後変動</t>
    <rPh sb="0" eb="2">
      <t>トウショ</t>
    </rPh>
    <rPh sb="3" eb="4">
      <t>ネン</t>
    </rPh>
    <rPh sb="4" eb="6">
      <t>コテイ</t>
    </rPh>
    <rPh sb="6" eb="8">
      <t>イゴ</t>
    </rPh>
    <rPh sb="8" eb="10">
      <t>ヘンドウ</t>
    </rPh>
    <phoneticPr fontId="116"/>
  </si>
  <si>
    <t>当初8年固定以後変動</t>
    <rPh sb="0" eb="2">
      <t>トウショ</t>
    </rPh>
    <rPh sb="3" eb="4">
      <t>ネン</t>
    </rPh>
    <rPh sb="4" eb="6">
      <t>コテイ</t>
    </rPh>
    <rPh sb="6" eb="8">
      <t>イゴ</t>
    </rPh>
    <rPh sb="8" eb="10">
      <t>ヘンドウ</t>
    </rPh>
    <phoneticPr fontId="116"/>
  </si>
  <si>
    <t>当初9年固定以後変動</t>
    <rPh sb="0" eb="2">
      <t>トウショ</t>
    </rPh>
    <rPh sb="3" eb="4">
      <t>ネン</t>
    </rPh>
    <rPh sb="4" eb="6">
      <t>コテイ</t>
    </rPh>
    <rPh sb="6" eb="8">
      <t>イゴ</t>
    </rPh>
    <rPh sb="8" eb="10">
      <t>ヘンドウ</t>
    </rPh>
    <phoneticPr fontId="116"/>
  </si>
  <si>
    <t>当初10年固定以後変動</t>
    <rPh sb="0" eb="2">
      <t>トウショ</t>
    </rPh>
    <rPh sb="4" eb="5">
      <t>ネン</t>
    </rPh>
    <rPh sb="5" eb="7">
      <t>コテイ</t>
    </rPh>
    <rPh sb="7" eb="9">
      <t>イゴ</t>
    </rPh>
    <rPh sb="9" eb="11">
      <t>ヘンドウ</t>
    </rPh>
    <phoneticPr fontId="116"/>
  </si>
  <si>
    <t>当初11年固定以後変動</t>
    <rPh sb="0" eb="2">
      <t>トウショ</t>
    </rPh>
    <rPh sb="4" eb="5">
      <t>ネン</t>
    </rPh>
    <rPh sb="5" eb="7">
      <t>コテイ</t>
    </rPh>
    <rPh sb="7" eb="9">
      <t>イゴ</t>
    </rPh>
    <rPh sb="9" eb="11">
      <t>ヘンドウ</t>
    </rPh>
    <phoneticPr fontId="116"/>
  </si>
  <si>
    <t>当初12年固定以後変動</t>
    <rPh sb="0" eb="2">
      <t>トウショ</t>
    </rPh>
    <rPh sb="4" eb="5">
      <t>ネン</t>
    </rPh>
    <rPh sb="5" eb="7">
      <t>コテイ</t>
    </rPh>
    <rPh sb="7" eb="9">
      <t>イゴ</t>
    </rPh>
    <rPh sb="9" eb="11">
      <t>ヘンドウ</t>
    </rPh>
    <phoneticPr fontId="116"/>
  </si>
  <si>
    <t>当初13年固定以後変動</t>
    <rPh sb="0" eb="2">
      <t>トウショ</t>
    </rPh>
    <rPh sb="4" eb="5">
      <t>ネン</t>
    </rPh>
    <rPh sb="5" eb="7">
      <t>コテイ</t>
    </rPh>
    <rPh sb="7" eb="9">
      <t>イゴ</t>
    </rPh>
    <rPh sb="9" eb="11">
      <t>ヘンドウ</t>
    </rPh>
    <phoneticPr fontId="116"/>
  </si>
  <si>
    <t>当初14年固定以後変動</t>
    <rPh sb="0" eb="2">
      <t>トウショ</t>
    </rPh>
    <rPh sb="4" eb="5">
      <t>ネン</t>
    </rPh>
    <rPh sb="5" eb="7">
      <t>コテイ</t>
    </rPh>
    <rPh sb="7" eb="9">
      <t>イゴ</t>
    </rPh>
    <rPh sb="9" eb="11">
      <t>ヘンドウ</t>
    </rPh>
    <phoneticPr fontId="116"/>
  </si>
  <si>
    <t>当初15年固定以後変動</t>
    <rPh sb="0" eb="2">
      <t>トウショ</t>
    </rPh>
    <rPh sb="4" eb="5">
      <t>ネン</t>
    </rPh>
    <rPh sb="5" eb="7">
      <t>コテイ</t>
    </rPh>
    <rPh sb="7" eb="9">
      <t>イゴ</t>
    </rPh>
    <rPh sb="9" eb="11">
      <t>ヘンドウ</t>
    </rPh>
    <phoneticPr fontId="116"/>
  </si>
  <si>
    <t>当初16年固定以後変動</t>
    <rPh sb="0" eb="2">
      <t>トウショ</t>
    </rPh>
    <rPh sb="4" eb="5">
      <t>ネン</t>
    </rPh>
    <rPh sb="5" eb="7">
      <t>コテイ</t>
    </rPh>
    <rPh sb="7" eb="9">
      <t>イゴ</t>
    </rPh>
    <rPh sb="9" eb="11">
      <t>ヘンドウ</t>
    </rPh>
    <phoneticPr fontId="116"/>
  </si>
  <si>
    <t>当初17年固定以後変動</t>
    <rPh sb="0" eb="2">
      <t>トウショ</t>
    </rPh>
    <rPh sb="4" eb="5">
      <t>ネン</t>
    </rPh>
    <rPh sb="5" eb="7">
      <t>コテイ</t>
    </rPh>
    <rPh sb="7" eb="9">
      <t>イゴ</t>
    </rPh>
    <rPh sb="9" eb="11">
      <t>ヘンドウ</t>
    </rPh>
    <phoneticPr fontId="116"/>
  </si>
  <si>
    <t>当初18年固定以後変動</t>
    <rPh sb="0" eb="2">
      <t>トウショ</t>
    </rPh>
    <rPh sb="4" eb="5">
      <t>ネン</t>
    </rPh>
    <rPh sb="5" eb="7">
      <t>コテイ</t>
    </rPh>
    <rPh sb="7" eb="9">
      <t>イゴ</t>
    </rPh>
    <rPh sb="9" eb="11">
      <t>ヘンドウ</t>
    </rPh>
    <phoneticPr fontId="116"/>
  </si>
  <si>
    <t>当初19年固定以後変動</t>
    <rPh sb="0" eb="2">
      <t>トウショ</t>
    </rPh>
    <rPh sb="4" eb="5">
      <t>ネン</t>
    </rPh>
    <rPh sb="5" eb="7">
      <t>コテイ</t>
    </rPh>
    <rPh sb="7" eb="9">
      <t>イゴ</t>
    </rPh>
    <rPh sb="9" eb="11">
      <t>ヘンドウ</t>
    </rPh>
    <phoneticPr fontId="116"/>
  </si>
  <si>
    <t>当初20年固定以後変動</t>
    <rPh sb="0" eb="2">
      <t>トウショ</t>
    </rPh>
    <rPh sb="4" eb="5">
      <t>ネン</t>
    </rPh>
    <rPh sb="5" eb="7">
      <t>コテイ</t>
    </rPh>
    <rPh sb="7" eb="9">
      <t>イゴ</t>
    </rPh>
    <rPh sb="9" eb="11">
      <t>ヘンドウ</t>
    </rPh>
    <phoneticPr fontId="116"/>
  </si>
  <si>
    <t>【抵当権設定の有無】</t>
    <rPh sb="1" eb="4">
      <t>テイトウケン</t>
    </rPh>
    <rPh sb="4" eb="6">
      <t>セッテイ</t>
    </rPh>
    <rPh sb="7" eb="9">
      <t>ウム</t>
    </rPh>
    <phoneticPr fontId="116"/>
  </si>
  <si>
    <t>有り</t>
    <rPh sb="0" eb="1">
      <t>ア</t>
    </rPh>
    <phoneticPr fontId="116"/>
  </si>
  <si>
    <t>無し</t>
    <rPh sb="0" eb="1">
      <t>ナ</t>
    </rPh>
    <phoneticPr fontId="116"/>
  </si>
  <si>
    <t>社会福祉施設等整備事業計画に係る独立行政法人福祉医療機構との協議内容</t>
    <rPh sb="0" eb="2">
      <t>シャカイ</t>
    </rPh>
    <rPh sb="2" eb="4">
      <t>フクシ</t>
    </rPh>
    <rPh sb="4" eb="6">
      <t>シセツ</t>
    </rPh>
    <rPh sb="6" eb="7">
      <t>トウ</t>
    </rPh>
    <rPh sb="7" eb="9">
      <t>セイビ</t>
    </rPh>
    <rPh sb="9" eb="11">
      <t>ジギョウ</t>
    </rPh>
    <rPh sb="11" eb="13">
      <t>ケイカク</t>
    </rPh>
    <rPh sb="14" eb="15">
      <t>カカ</t>
    </rPh>
    <rPh sb="16" eb="18">
      <t>ドクリツ</t>
    </rPh>
    <rPh sb="18" eb="20">
      <t>ギョウセイ</t>
    </rPh>
    <rPh sb="20" eb="22">
      <t>ホウジン</t>
    </rPh>
    <rPh sb="22" eb="24">
      <t>フクシ</t>
    </rPh>
    <rPh sb="24" eb="26">
      <t>イリョウ</t>
    </rPh>
    <rPh sb="26" eb="28">
      <t>キコウ</t>
    </rPh>
    <rPh sb="30" eb="32">
      <t>キョウギ</t>
    </rPh>
    <rPh sb="32" eb="34">
      <t>ナイヨウ</t>
    </rPh>
    <phoneticPr fontId="2"/>
  </si>
  <si>
    <t>　今回応募の社会福祉施設等整備事業計画に係る資金計画について、独立行政法人福祉医療</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1" eb="33">
      <t>ドクリツ</t>
    </rPh>
    <rPh sb="33" eb="35">
      <t>ギョウセイ</t>
    </rPh>
    <rPh sb="35" eb="37">
      <t>ホウジン</t>
    </rPh>
    <phoneticPr fontId="2"/>
  </si>
  <si>
    <t>ただし、この協議結果が実際の融資を約束するものでないことを申し添えます。</t>
    <rPh sb="6" eb="8">
      <t>キョウギ</t>
    </rPh>
    <rPh sb="8" eb="10">
      <t>ケッカ</t>
    </rPh>
    <phoneticPr fontId="2"/>
  </si>
  <si>
    <t>・設備備品整備費</t>
    <rPh sb="1" eb="3">
      <t>セツビ</t>
    </rPh>
    <rPh sb="3" eb="5">
      <t>ビヒン</t>
    </rPh>
    <rPh sb="5" eb="8">
      <t>セイビヒ</t>
    </rPh>
    <phoneticPr fontId="2"/>
  </si>
  <si>
    <t>設置者負担金</t>
    <rPh sb="0" eb="3">
      <t>セッチシャ</t>
    </rPh>
    <rPh sb="3" eb="5">
      <t>フタン</t>
    </rPh>
    <rPh sb="5" eb="6">
      <t>キン</t>
    </rPh>
    <phoneticPr fontId="2"/>
  </si>
  <si>
    <t>・土地取得費</t>
    <rPh sb="1" eb="3">
      <t>トチ</t>
    </rPh>
    <rPh sb="3" eb="6">
      <t>シュトクヒ</t>
    </rPh>
    <phoneticPr fontId="2"/>
  </si>
  <si>
    <t>・土地造成費</t>
    <rPh sb="1" eb="3">
      <t>トチ</t>
    </rPh>
    <rPh sb="3" eb="5">
      <t>ゾウセイ</t>
    </rPh>
    <rPh sb="5" eb="6">
      <t>ヒ</t>
    </rPh>
    <phoneticPr fontId="2"/>
  </si>
  <si>
    <t>・運転資金</t>
    <rPh sb="1" eb="3">
      <t>ウンテン</t>
    </rPh>
    <rPh sb="3" eb="5">
      <t>シキン</t>
    </rPh>
    <phoneticPr fontId="2"/>
  </si>
  <si>
    <t>←</t>
    <phoneticPr fontId="2"/>
  </si>
  <si>
    <t>「償還財源」には、「最多償還年次の年間償還額」の内訳を記載すること。</t>
    <rPh sb="1" eb="5">
      <t>ショウカンザイゲン</t>
    </rPh>
    <rPh sb="24" eb="26">
      <t>ウチワケ</t>
    </rPh>
    <rPh sb="27" eb="29">
      <t>キサイ</t>
    </rPh>
    <phoneticPr fontId="2"/>
  </si>
  <si>
    <t>「協議メモ」には詳しい協議内容を記載すること。抵当の有無、融資の確実性等。</t>
    <rPh sb="35" eb="36">
      <t>トウ</t>
    </rPh>
    <phoneticPr fontId="2"/>
  </si>
  <si>
    <t>記載例：提出した資料を基に○○等の質問を受け、○○円の融資が可能であると確認した。償還期間、固定金利○％、個人保証なしなど。</t>
    <phoneticPr fontId="2"/>
  </si>
  <si>
    <t>社会福祉施設等整備事業計画に係る市中銀行との協議内容</t>
    <rPh sb="0" eb="2">
      <t>シャカイ</t>
    </rPh>
    <rPh sb="2" eb="4">
      <t>フクシ</t>
    </rPh>
    <rPh sb="4" eb="6">
      <t>シセツ</t>
    </rPh>
    <rPh sb="6" eb="7">
      <t>トウ</t>
    </rPh>
    <rPh sb="7" eb="9">
      <t>セイビ</t>
    </rPh>
    <rPh sb="9" eb="11">
      <t>ジギョウ</t>
    </rPh>
    <rPh sb="11" eb="13">
      <t>ケイカク</t>
    </rPh>
    <rPh sb="14" eb="15">
      <t>カカ</t>
    </rPh>
    <rPh sb="16" eb="18">
      <t>シチュウ</t>
    </rPh>
    <rPh sb="18" eb="20">
      <t>ギンコウ</t>
    </rPh>
    <rPh sb="22" eb="24">
      <t>キョウギ</t>
    </rPh>
    <rPh sb="24" eb="26">
      <t>ナイヨウ</t>
    </rPh>
    <phoneticPr fontId="2"/>
  </si>
  <si>
    <t>　今回応募の社会福祉施設等整備事業計画に係る資金計画について、○○銀行と協議した結果、</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3" eb="35">
      <t>ギンコウ</t>
    </rPh>
    <phoneticPr fontId="2"/>
  </si>
  <si>
    <t>財　源　内　訳　　　　　（円）</t>
    <rPh sb="0" eb="1">
      <t>ザイ</t>
    </rPh>
    <rPh sb="2" eb="3">
      <t>ミナモト</t>
    </rPh>
    <rPh sb="4" eb="5">
      <t>ナイ</t>
    </rPh>
    <rPh sb="6" eb="7">
      <t>ヤク</t>
    </rPh>
    <rPh sb="13" eb="14">
      <t>エン</t>
    </rPh>
    <phoneticPr fontId="2"/>
  </si>
  <si>
    <t>・国交付金</t>
    <rPh sb="1" eb="2">
      <t>クニ</t>
    </rPh>
    <rPh sb="2" eb="4">
      <t>コウフ</t>
    </rPh>
    <rPh sb="4" eb="5">
      <t>キン</t>
    </rPh>
    <phoneticPr fontId="2"/>
  </si>
  <si>
    <t>借入申込額：</t>
    <phoneticPr fontId="119"/>
  </si>
  <si>
    <r>
      <t>←千円単位で</t>
    </r>
    <r>
      <rPr>
        <b/>
        <u/>
        <sz val="11"/>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26"/>
  </si>
  <si>
    <r>
      <t>平年度（令和</t>
    </r>
    <r>
      <rPr>
        <sz val="11"/>
        <color theme="4" tint="-0.249977111117893"/>
        <rFont val="ＭＳ 明朝"/>
        <family val="1"/>
        <charset val="128"/>
      </rPr>
      <t>９</t>
    </r>
    <r>
      <rPr>
        <sz val="11"/>
        <rFont val="ＭＳ 明朝"/>
        <family val="1"/>
        <charset val="128"/>
      </rPr>
      <t>年度）予想</t>
    </r>
    <rPh sb="4" eb="6">
      <t>レイワ</t>
    </rPh>
    <phoneticPr fontId="2"/>
  </si>
  <si>
    <r>
      <t>平年度（令和</t>
    </r>
    <r>
      <rPr>
        <sz val="11"/>
        <color rgb="FF0070C0"/>
        <rFont val="ＭＳ 明朝"/>
        <family val="1"/>
        <charset val="128"/>
      </rPr>
      <t>10</t>
    </r>
    <r>
      <rPr>
        <sz val="11"/>
        <rFont val="ＭＳ 明朝"/>
        <family val="1"/>
        <charset val="128"/>
      </rPr>
      <t>年度）予想</t>
    </r>
    <rPh sb="4" eb="6">
      <t>レイワ</t>
    </rPh>
    <phoneticPr fontId="2"/>
  </si>
  <si>
    <r>
      <t>平年度（令和</t>
    </r>
    <r>
      <rPr>
        <sz val="11"/>
        <color rgb="FF0070C0"/>
        <rFont val="ＭＳ 明朝"/>
        <family val="1"/>
        <charset val="128"/>
      </rPr>
      <t>11</t>
    </r>
    <r>
      <rPr>
        <sz val="11"/>
        <rFont val="ＭＳ 明朝"/>
        <family val="1"/>
        <charset val="128"/>
      </rPr>
      <t>年度）予想</t>
    </r>
    <rPh sb="4" eb="6">
      <t>レイワ</t>
    </rPh>
    <phoneticPr fontId="2"/>
  </si>
  <si>
    <r>
      <t>平年度（令和</t>
    </r>
    <r>
      <rPr>
        <sz val="11"/>
        <color rgb="FF0070C0"/>
        <rFont val="ＭＳ 明朝"/>
        <family val="1"/>
        <charset val="128"/>
      </rPr>
      <t>12</t>
    </r>
    <r>
      <rPr>
        <sz val="11"/>
        <rFont val="ＭＳ 明朝"/>
        <family val="1"/>
        <charset val="128"/>
      </rPr>
      <t>年度）予想</t>
    </r>
    <rPh sb="4" eb="6">
      <t>レイワ</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</si>
  <si>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</si>
  <si>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t>□土砂災害警戒区域　　□津波災害警戒区域（基準水位：　　　　　　）</t>
    <rPh sb="1" eb="3">
      <t>ドシャ</t>
    </rPh>
    <rPh sb="3" eb="5">
      <t>サイガイ</t>
    </rPh>
    <rPh sb="5" eb="7">
      <t>ケイカイ</t>
    </rPh>
    <rPh sb="7" eb="9">
      <t>クイキ</t>
    </rPh>
    <rPh sb="12" eb="14">
      <t>ツナミ</t>
    </rPh>
    <rPh sb="14" eb="16">
      <t>サイガイ</t>
    </rPh>
    <rPh sb="16" eb="18">
      <t>ケイカイ</t>
    </rPh>
    <rPh sb="18" eb="20">
      <t>クイキ</t>
    </rPh>
    <rPh sb="21" eb="23">
      <t>キジュン</t>
    </rPh>
    <rPh sb="23" eb="25">
      <t>スイイ</t>
    </rPh>
    <phoneticPr fontId="2"/>
  </si>
  <si>
    <t xml:space="preserve">  津波災害警戒区域は岡山県危機管理課HPにて確認</t>
    <rPh sb="2" eb="4">
      <t>ツナミ</t>
    </rPh>
    <rPh sb="4" eb="6">
      <t>サイガイ</t>
    </rPh>
    <rPh sb="6" eb="8">
      <t>ケイカイ</t>
    </rPh>
    <rPh sb="8" eb="10">
      <t>クイキ</t>
    </rPh>
    <rPh sb="11" eb="14">
      <t>オカヤマケン</t>
    </rPh>
    <rPh sb="14" eb="19">
      <t>キキカンリカ</t>
    </rPh>
    <rPh sb="23" eb="25">
      <t>カクニン</t>
    </rPh>
    <phoneticPr fontId="2"/>
  </si>
  <si>
    <t>全入所（居）者、利用者の数（延べ人数）（R8.4.1時点）</t>
    <rPh sb="0" eb="1">
      <t>ゼン</t>
    </rPh>
    <rPh sb="1" eb="3">
      <t>ニュウショ</t>
    </rPh>
    <rPh sb="4" eb="5">
      <t>キョ</t>
    </rPh>
    <rPh sb="6" eb="7">
      <t>シャ</t>
    </rPh>
    <rPh sb="8" eb="11">
      <t>リヨウシャ</t>
    </rPh>
    <rPh sb="12" eb="13">
      <t>カズ</t>
    </rPh>
    <rPh sb="14" eb="15">
      <t>ノ</t>
    </rPh>
    <rPh sb="16" eb="18">
      <t>ニンズウ</t>
    </rPh>
    <rPh sb="26" eb="28">
      <t>ジテン</t>
    </rPh>
    <phoneticPr fontId="2"/>
  </si>
  <si>
    <t>上記のうち、医療的配慮（人工呼吸器・酸素療法・喀痰吸引等が必要な者（延べ人数）（R8.4.1時点）</t>
    <rPh sb="0" eb="2">
      <t>ジョウキ</t>
    </rPh>
    <rPh sb="6" eb="9">
      <t>イリョウテキ</t>
    </rPh>
    <rPh sb="9" eb="11">
      <t>ハイリョ</t>
    </rPh>
    <rPh sb="12" eb="14">
      <t>ジンコウ</t>
    </rPh>
    <rPh sb="14" eb="16">
      <t>コキュウ</t>
    </rPh>
    <rPh sb="16" eb="17">
      <t>キ</t>
    </rPh>
    <rPh sb="18" eb="20">
      <t>サンソ</t>
    </rPh>
    <rPh sb="20" eb="22">
      <t>リョウホウ</t>
    </rPh>
    <rPh sb="23" eb="25">
      <t>カクタン</t>
    </rPh>
    <rPh sb="25" eb="27">
      <t>キュウイン</t>
    </rPh>
    <rPh sb="27" eb="28">
      <t>ナド</t>
    </rPh>
    <rPh sb="29" eb="31">
      <t>ヒツヨウ</t>
    </rPh>
    <rPh sb="32" eb="33">
      <t>モノ</t>
    </rPh>
    <rPh sb="34" eb="35">
      <t>ノ</t>
    </rPh>
    <rPh sb="36" eb="38">
      <t>ニンズウ</t>
    </rPh>
    <rPh sb="46" eb="48">
      <t>ジテン</t>
    </rPh>
    <phoneticPr fontId="2"/>
  </si>
  <si>
    <t>抵当権が有りの場合は、補助対象外になることがあります。</t>
    <rPh sb="0" eb="3">
      <t>テイトウケン</t>
    </rPh>
    <rPh sb="4" eb="5">
      <t>ア</t>
    </rPh>
    <rPh sb="7" eb="9">
      <t>バアイ</t>
    </rPh>
    <rPh sb="11" eb="13">
      <t>ホジョ</t>
    </rPh>
    <rPh sb="13" eb="16">
      <t>タイショウガイ</t>
    </rPh>
    <phoneticPr fontId="2"/>
  </si>
  <si>
    <t>・国交付金</t>
    <rPh sb="1" eb="2">
      <t>クニ</t>
    </rPh>
    <rPh sb="2" eb="5">
      <t>コウフキン</t>
    </rPh>
    <rPh sb="4" eb="5">
      <t>キン</t>
    </rPh>
    <phoneticPr fontId="2"/>
  </si>
  <si>
    <t>・市補助金</t>
    <rPh sb="1" eb="2">
      <t>シ</t>
    </rPh>
    <rPh sb="2" eb="4">
      <t>ホジョ</t>
    </rPh>
    <rPh sb="4" eb="5">
      <t>キン</t>
    </rPh>
    <phoneticPr fontId="2"/>
  </si>
  <si>
    <t>【賃貸物件の場合】所有者の承諾書等
　※様式は問わない。提出法人が当該自家発電設備の改修工事を行うことについての承諾と改修後の所有関係について問題ないことがわかるよう記載すること。なお、当該内容について契約書に記載している場合、⑩と兼ねることができる。</t>
    <rPh sb="1" eb="3">
      <t>チンタイ</t>
    </rPh>
    <rPh sb="3" eb="5">
      <t>ブッケン</t>
    </rPh>
    <rPh sb="6" eb="8">
      <t>バアイ</t>
    </rPh>
    <rPh sb="9" eb="12">
      <t>ショユウシャ</t>
    </rPh>
    <rPh sb="13" eb="16">
      <t>ショウダクショ</t>
    </rPh>
    <rPh sb="16" eb="17">
      <t>ナド</t>
    </rPh>
    <rPh sb="20" eb="22">
      <t>ヨウシキ</t>
    </rPh>
    <rPh sb="23" eb="24">
      <t>ト</t>
    </rPh>
    <rPh sb="28" eb="30">
      <t>テイシュツ</t>
    </rPh>
    <rPh sb="30" eb="32">
      <t>ホウジン</t>
    </rPh>
    <rPh sb="33" eb="35">
      <t>トウガイ</t>
    </rPh>
    <rPh sb="42" eb="44">
      <t>カイシュウ</t>
    </rPh>
    <rPh sb="44" eb="46">
      <t>コウジ</t>
    </rPh>
    <rPh sb="47" eb="48">
      <t>オコナ</t>
    </rPh>
    <rPh sb="56" eb="58">
      <t>ショウダク</t>
    </rPh>
    <rPh sb="59" eb="61">
      <t>カイシュウ</t>
    </rPh>
    <rPh sb="61" eb="62">
      <t>ゴ</t>
    </rPh>
    <rPh sb="63" eb="65">
      <t>ショユウ</t>
    </rPh>
    <rPh sb="65" eb="67">
      <t>カンケイ</t>
    </rPh>
    <rPh sb="71" eb="73">
      <t>モンダイ</t>
    </rPh>
    <rPh sb="83" eb="85">
      <t>キサイ</t>
    </rPh>
    <rPh sb="93" eb="95">
      <t>トウガイ</t>
    </rPh>
    <rPh sb="95" eb="97">
      <t>ナイヨウ</t>
    </rPh>
    <rPh sb="101" eb="104">
      <t>ケイヤクショ</t>
    </rPh>
    <rPh sb="105" eb="107">
      <t>キサイ</t>
    </rPh>
    <rPh sb="111" eb="113">
      <t>バアイ</t>
    </rPh>
    <rPh sb="116" eb="117">
      <t>カ</t>
    </rPh>
    <phoneticPr fontId="2"/>
  </si>
  <si>
    <t>　　□ＢＣＰ（事業継続計画）、避難確保計画、非常災害対策計画の計画書の写し</t>
    <rPh sb="31" eb="34">
      <t>ケイカクショ</t>
    </rPh>
    <rPh sb="35" eb="36">
      <t>ウツ</t>
    </rPh>
    <phoneticPr fontId="2"/>
  </si>
  <si>
    <r>
      <t>ＢＣＰ（事業継続計画）、避難確保計画、非常災害対策計画の計画書の写し
　</t>
    </r>
    <r>
      <rPr>
        <sz val="9"/>
        <rFont val="ＭＳ Ｐ明朝"/>
        <family val="1"/>
        <charset val="128"/>
      </rPr>
      <t>※変更（修正）の予定を記載すること。</t>
    </r>
    <rPh sb="28" eb="31">
      <t>ケイカクショ</t>
    </rPh>
    <rPh sb="37" eb="39">
      <t>ヘンコウ</t>
    </rPh>
    <rPh sb="40" eb="42">
      <t>シュウセイ</t>
    </rPh>
    <rPh sb="44" eb="46">
      <t>ヨテイ</t>
    </rPh>
    <rPh sb="47" eb="49">
      <t>キサイ</t>
    </rPh>
    <phoneticPr fontId="2"/>
  </si>
  <si>
    <t>老人福祉施設等整備計画書（令和９年度非常用自家発電設備整備分）</t>
    <rPh sb="0" eb="2">
      <t>ロウジン</t>
    </rPh>
    <rPh sb="2" eb="4">
      <t>フクシ</t>
    </rPh>
    <rPh sb="4" eb="7">
      <t>シセツナド</t>
    </rPh>
    <rPh sb="7" eb="9">
      <t>セイビ</t>
    </rPh>
    <rPh sb="9" eb="11">
      <t>ケイカク</t>
    </rPh>
    <rPh sb="11" eb="12">
      <t>ショ</t>
    </rPh>
    <rPh sb="13" eb="15">
      <t>レイワ</t>
    </rPh>
    <rPh sb="16" eb="18">
      <t>ネンド</t>
    </rPh>
    <rPh sb="18" eb="21">
      <t>ヒジョウヨウ</t>
    </rPh>
    <rPh sb="21" eb="23">
      <t>ジカ</t>
    </rPh>
    <rPh sb="23" eb="25">
      <t>ハツデン</t>
    </rPh>
    <rPh sb="25" eb="27">
      <t>セツビ</t>
    </rPh>
    <rPh sb="27" eb="29">
      <t>セイビ</t>
    </rPh>
    <rPh sb="29" eb="30">
      <t>ブン</t>
    </rPh>
    <phoneticPr fontId="2"/>
  </si>
  <si>
    <r>
      <rPr>
        <sz val="11"/>
        <rFont val="ＭＳ Ｐゴシック"/>
        <family val="3"/>
        <charset val="128"/>
      </rPr>
      <t>７月下旬内示として計画すること</t>
    </r>
    <rPh sb="1" eb="2">
      <t>ガツ</t>
    </rPh>
    <rPh sb="2" eb="4">
      <t>ゲジュン</t>
    </rPh>
    <rPh sb="4" eb="6">
      <t>ナイジ</t>
    </rPh>
    <rPh sb="9" eb="11">
      <t>ケイカク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</si>
</sst>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 "/>
    <numFmt numFmtId="177" formatCode="0.0%"/>
    <numFmt numFmtId="178" formatCode="#,###&quot;円&quot;"/>
    <numFmt numFmtId="179" formatCode="0_ "/>
    <numFmt numFmtId="180" formatCode="#,##0_);[Red]\(#,##0\)"/>
    <numFmt numFmtId="181" formatCode="#,##0.00_ "/>
    <numFmt numFmtId="182" formatCode="0&quot;年度&quot;"/>
    <numFmt numFmtId="183" formatCode="0.000%"/>
    <numFmt numFmtId="184" formatCode="#,##0.00&quot;㎡&quot;"/>
    <numFmt numFmtId="185" formatCode="0_);[Red]\(0\)"/>
    <numFmt numFmtId="186" formatCode="0.000_ "/>
    <numFmt numFmtId="187" formatCode="0.0000"/>
    <numFmt numFmtId="188" formatCode="#,##0.000"/>
    <numFmt numFmtId="189" formatCode="#,##0.000;[Red]\-#,##0.000"/>
    <numFmt numFmtId="190" formatCode="yyyy&quot;年&quot;m&quot;月&quot;;@"/>
  </numFmts>
  <fonts count="125">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明朝"/>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4"/>
      <name val="ＭＳ ゴシック"/>
      <family val="3"/>
      <charset val="128"/>
    </font>
    <font>
      <sz val="6"/>
      <name val="ＭＳ 明朝"/>
      <family val="1"/>
      <charset val="128"/>
    </font>
    <font>
      <sz val="9"/>
      <name val="ＭＳ 明朝"/>
      <family val="1"/>
      <charset val="128"/>
    </font>
    <font>
      <sz val="10"/>
      <name val="ＭＳ 明朝"/>
      <family val="1"/>
      <charset val="128"/>
    </font>
    <font>
      <sz val="9"/>
      <name val="ＭＳ Ｐ明朝"/>
      <family val="1"/>
      <charset val="128"/>
    </font>
    <font>
      <sz val="11"/>
      <name val="ＭＳ Ｐ明朝"/>
      <family val="1"/>
      <charset val="128"/>
    </font>
    <font>
      <sz val="12"/>
      <name val="ＭＳ 明朝"/>
      <family val="1"/>
      <charset val="128"/>
    </font>
    <font>
      <b/>
      <sz val="11"/>
      <name val="ＭＳ ゴシック"/>
      <family val="3"/>
      <charset val="128"/>
    </font>
    <font>
      <sz val="11"/>
      <name val="ＭＳ ゴシック"/>
      <family val="3"/>
      <charset val="128"/>
    </font>
    <font>
      <sz val="8"/>
      <name val="ＭＳ 明朝"/>
      <family val="1"/>
      <charset val="128"/>
    </font>
    <font>
      <sz val="12"/>
      <name val="ＭＳ Ｐゴシック"/>
      <family val="3"/>
      <charset val="128"/>
    </font>
    <font>
      <sz val="10.5"/>
      <name val="ＭＳ Ｐゴシック"/>
      <family val="3"/>
      <charset val="128"/>
    </font>
    <font>
      <b/>
      <sz val="18"/>
      <color indexed="10"/>
      <name val="ＭＳ Ｐ明朝"/>
      <family val="1"/>
      <charset val="128"/>
    </font>
    <font>
      <sz val="16"/>
      <name val="ＭＳ Ｐ明朝"/>
      <family val="1"/>
      <charset val="128"/>
    </font>
    <font>
      <b/>
      <sz val="11"/>
      <name val="ＭＳ Ｐ明朝"/>
      <family val="1"/>
      <charset val="128"/>
    </font>
    <font>
      <sz val="11"/>
      <color indexed="81"/>
      <name val="ＭＳ Ｐゴシック"/>
      <family val="3"/>
      <charset val="128"/>
    </font>
    <font>
      <sz val="8"/>
      <name val="ＭＳ Ｐゴシック"/>
      <family val="3"/>
      <charset val="128"/>
    </font>
    <font>
      <sz val="11"/>
      <color indexed="8"/>
      <name val="ＤＦ特太ゴシック体"/>
      <family val="3"/>
      <charset val="128"/>
    </font>
    <font>
      <sz val="9"/>
      <color indexed="81"/>
      <name val="ＭＳ Ｐ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4"/>
      <name val="ＭＳ Ｐ明朝"/>
      <family val="1"/>
      <charset val="128"/>
    </font>
    <font>
      <sz val="10"/>
      <name val="ＭＳ Ｐ明朝"/>
      <family val="1"/>
      <charset val="128"/>
    </font>
    <font>
      <sz val="10"/>
      <color indexed="8"/>
      <name val="ＭＳ Ｐ明朝"/>
      <family val="1"/>
      <charset val="128"/>
    </font>
    <font>
      <sz val="10"/>
      <color indexed="12"/>
      <name val="ＭＳ Ｐ明朝"/>
      <family val="1"/>
      <charset val="128"/>
    </font>
    <font>
      <sz val="10"/>
      <name val="HG丸ｺﾞｼｯｸM-PRO"/>
      <family val="3"/>
      <charset val="128"/>
    </font>
    <font>
      <sz val="11"/>
      <name val="HG丸ｺﾞｼｯｸM-PRO"/>
      <family val="3"/>
      <charset val="128"/>
    </font>
    <font>
      <b/>
      <sz val="11"/>
      <name val="ＭＳ 明朝"/>
      <family val="1"/>
      <charset val="128"/>
    </font>
    <font>
      <sz val="11"/>
      <color indexed="81"/>
      <name val="ＭＳ ゴシック"/>
      <family val="3"/>
      <charset val="128"/>
    </font>
    <font>
      <sz val="14"/>
      <name val="ＭＳ Ｐゴシック"/>
      <family val="3"/>
      <charset val="128"/>
    </font>
    <font>
      <sz val="9"/>
      <color indexed="10"/>
      <name val="ＭＳ Ｐゴシック"/>
      <family val="3"/>
      <charset val="128"/>
    </font>
    <font>
      <b/>
      <sz val="14"/>
      <color rgb="FFFF0000"/>
      <name val="ＭＳ Ｐゴシック"/>
      <family val="3"/>
      <charset val="128"/>
    </font>
    <font>
      <sz val="11"/>
      <color rgb="FFFF0000"/>
      <name val="ＭＳ Ｐゴシック"/>
      <family val="3"/>
      <charset val="128"/>
    </font>
    <font>
      <sz val="11"/>
      <color theme="1"/>
      <name val="ＭＳ Ｐゴシック"/>
      <family val="3"/>
      <charset val="128"/>
      <scheme val="minor"/>
    </font>
    <font>
      <sz val="14"/>
      <name val="ＭＳ ゴシック"/>
      <family val="3"/>
      <charset val="128"/>
    </font>
    <font>
      <i/>
      <sz val="9"/>
      <name val="ＭＳ ゴシック"/>
      <family val="3"/>
      <charset val="128"/>
    </font>
    <font>
      <sz val="7.5"/>
      <name val="ＭＳ 明朝"/>
      <family val="1"/>
      <charset val="128"/>
    </font>
    <font>
      <sz val="5"/>
      <name val="ＭＳ 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sz val="18"/>
      <name val="ＭＳ Ｐ明朝"/>
      <family val="1"/>
      <charset val="128"/>
    </font>
    <font>
      <b/>
      <sz val="16"/>
      <name val="ＭＳ Ｐ明朝"/>
      <family val="1"/>
      <charset val="128"/>
    </font>
    <font>
      <sz val="16"/>
      <name val="HGPｺﾞｼｯｸE"/>
      <family val="3"/>
      <charset val="128"/>
    </font>
    <font>
      <sz val="11"/>
      <color indexed="12"/>
      <name val="ＭＳ Ｐ明朝"/>
      <family val="1"/>
      <charset val="128"/>
    </font>
    <font>
      <sz val="11"/>
      <name val="ＭＳ Ｐゴシック"/>
      <family val="3"/>
      <charset val="128"/>
      <scheme val="major"/>
    </font>
    <font>
      <sz val="10"/>
      <name val="ＭＳ Ｐゴシック"/>
      <family val="3"/>
      <charset val="128"/>
      <scheme val="major"/>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sz val="9"/>
      <color indexed="81"/>
      <name val="MS P ゴシック"/>
      <family val="3"/>
      <charset val="128"/>
    </font>
    <font>
      <strike/>
      <sz val="9"/>
      <name val="ＭＳ Ｐゴシック"/>
      <family val="3"/>
      <charset val="128"/>
    </font>
    <font>
      <b/>
      <sz val="12"/>
      <name val="ＭＳ Ｐゴシック"/>
      <family val="3"/>
      <charset val="128"/>
    </font>
    <font>
      <sz val="14"/>
      <name val="BIZ UDPゴシック"/>
      <family val="3"/>
      <charset val="128"/>
    </font>
    <font>
      <sz val="10"/>
      <name val="BIZ UDP明朝 Medium"/>
      <family val="1"/>
      <charset val="128"/>
    </font>
    <font>
      <b/>
      <sz val="10"/>
      <name val="BIZ UDP明朝 Medium"/>
      <family val="1"/>
      <charset val="128"/>
    </font>
    <font>
      <strike/>
      <sz val="11"/>
      <color theme="1"/>
      <name val="ＭＳ Ｐ明朝"/>
      <family val="1"/>
      <charset val="128"/>
    </font>
    <font>
      <b/>
      <sz val="12"/>
      <name val="ＭＳ ゴシック"/>
      <family val="3"/>
      <charset val="128"/>
    </font>
    <font>
      <b/>
      <i/>
      <u/>
      <sz val="10"/>
      <name val="BIZ UDP明朝 Medium"/>
      <family val="1"/>
      <charset val="128"/>
    </font>
    <font>
      <sz val="6"/>
      <name val="ＭＳ Ｐゴシック"/>
      <family val="3"/>
      <charset val="128"/>
      <scheme val="minor"/>
    </font>
    <font>
      <b/>
      <sz val="9"/>
      <color indexed="81"/>
      <name val="MS P ゴシック"/>
      <family val="3"/>
      <charset val="128"/>
    </font>
    <font>
      <sz val="11"/>
      <color theme="0" tint="-0.34998626667073579"/>
      <name val="ＭＳ Ｐゴシック"/>
      <family val="3"/>
      <charset val="128"/>
    </font>
    <font>
      <sz val="6"/>
      <name val="ＭＳ Ｐゴシック"/>
      <family val="2"/>
      <charset val="128"/>
      <scheme val="minor"/>
    </font>
    <font>
      <b/>
      <u/>
      <sz val="11"/>
      <name val="ＭＳ Ｐ明朝"/>
      <family val="1"/>
      <charset val="128"/>
    </font>
    <font>
      <sz val="11"/>
      <color theme="4" tint="-0.249977111117893"/>
      <name val="ＭＳ 明朝"/>
      <family val="1"/>
      <charset val="128"/>
    </font>
    <font>
      <sz val="11"/>
      <color rgb="FF0070C0"/>
      <name val="ＭＳ 明朝"/>
      <family val="1"/>
      <charset val="128"/>
    </font>
    <font>
      <b/>
      <sz val="16"/>
      <color rgb="FF0070C0"/>
      <name val="ＭＳ Ｐ明朝"/>
      <family val="1"/>
      <charset val="128"/>
    </font>
    <font>
      <sz val="11"/>
      <color rgb="FFFFFF00"/>
      <name val="ＭＳ Ｐゴシック"/>
      <family val="3"/>
      <charset val="128"/>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indexed="65"/>
        <bgColor indexed="64"/>
      </patternFill>
    </fill>
    <fill>
      <patternFill patternType="solid">
        <fgColor theme="9" tint="0.79998168889431442"/>
        <bgColor indexed="64"/>
      </patternFill>
    </fill>
    <fill>
      <patternFill patternType="solid">
        <fgColor rgb="FFFFFF99"/>
        <bgColor indexed="64"/>
      </patternFill>
    </fill>
    <fill>
      <patternFill patternType="solid">
        <fgColor indexed="22"/>
        <bgColor indexed="64"/>
      </patternFill>
    </fill>
    <fill>
      <patternFill patternType="solid">
        <fgColor indexed="9"/>
        <bgColor indexed="64"/>
      </patternFill>
    </fill>
    <fill>
      <patternFill patternType="solid">
        <fgColor rgb="FFCCFFCC"/>
        <bgColor indexed="64"/>
      </patternFill>
    </fill>
    <fill>
      <patternFill patternType="solid">
        <fgColor indexed="42"/>
        <bgColor indexed="64"/>
      </patternFill>
    </fill>
    <fill>
      <patternFill patternType="solid">
        <fgColor rgb="FFCCCCFF"/>
        <bgColor indexed="64"/>
      </patternFill>
    </fill>
    <fill>
      <patternFill patternType="solid">
        <fgColor rgb="FF92D050"/>
        <bgColor indexed="64"/>
      </patternFill>
    </fill>
    <fill>
      <patternFill patternType="solid">
        <fgColor theme="9" tint="0.39994506668294322"/>
        <bgColor indexed="64"/>
      </patternFill>
    </fill>
    <fill>
      <patternFill patternType="solid">
        <fgColor theme="7" tint="0.79998168889431442"/>
        <bgColor indexed="64"/>
      </patternFill>
    </fill>
  </fills>
  <borders count="32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tted">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dotted">
        <color indexed="64"/>
      </top>
      <bottom/>
      <diagonal/>
    </border>
    <border>
      <left style="thin">
        <color indexed="64"/>
      </left>
      <right/>
      <top style="hair">
        <color indexed="64"/>
      </top>
      <bottom/>
      <diagonal/>
    </border>
    <border>
      <left/>
      <right/>
      <top style="hair">
        <color indexed="64"/>
      </top>
      <bottom/>
      <diagonal/>
    </border>
    <border>
      <left style="medium">
        <color indexed="64"/>
      </left>
      <right style="medium">
        <color indexed="64"/>
      </right>
      <top style="medium">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bottom style="thin">
        <color indexed="64"/>
      </bottom>
      <diagonal/>
    </border>
    <border>
      <left/>
      <right style="double">
        <color indexed="64"/>
      </right>
      <top style="thin">
        <color indexed="64"/>
      </top>
      <bottom/>
      <diagonal/>
    </border>
    <border>
      <left/>
      <right style="double">
        <color indexed="64"/>
      </right>
      <top/>
      <bottom style="thin">
        <color indexed="64"/>
      </bottom>
      <diagonal/>
    </border>
    <border>
      <left/>
      <right/>
      <top style="double">
        <color indexed="64"/>
      </top>
      <bottom/>
      <diagonal/>
    </border>
    <border>
      <left/>
      <right/>
      <top style="hair">
        <color indexed="64"/>
      </top>
      <bottom style="thin">
        <color indexed="64"/>
      </bottom>
      <diagonal/>
    </border>
    <border>
      <left style="thin">
        <color indexed="64"/>
      </left>
      <right style="dotted">
        <color indexed="64"/>
      </right>
      <top style="dotted">
        <color indexed="64"/>
      </top>
      <bottom style="dotted">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double">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dotted">
        <color indexed="64"/>
      </left>
      <right/>
      <top style="dotted">
        <color indexed="64"/>
      </top>
      <bottom/>
      <diagonal/>
    </border>
    <border>
      <left/>
      <right/>
      <top/>
      <bottom style="medium">
        <color indexed="8"/>
      </bottom>
      <diagonal/>
    </border>
    <border>
      <left style="medium">
        <color indexed="8"/>
      </left>
      <right/>
      <top style="medium">
        <color indexed="8"/>
      </top>
      <bottom/>
      <diagonal/>
    </border>
    <border>
      <left style="thin">
        <color indexed="8"/>
      </left>
      <right style="thin">
        <color indexed="8"/>
      </right>
      <top style="medium">
        <color indexed="8"/>
      </top>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style="double">
        <color indexed="8"/>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double">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medium">
        <color indexed="8"/>
      </right>
      <top style="thin">
        <color indexed="8"/>
      </top>
      <bottom/>
      <diagonal/>
    </border>
    <border>
      <left style="medium">
        <color indexed="8"/>
      </left>
      <right/>
      <top/>
      <bottom style="double">
        <color indexed="8"/>
      </bottom>
      <diagonal/>
    </border>
    <border>
      <left style="thin">
        <color indexed="8"/>
      </left>
      <right style="thin">
        <color indexed="8"/>
      </right>
      <top/>
      <bottom style="double">
        <color indexed="8"/>
      </bottom>
      <diagonal/>
    </border>
    <border>
      <left style="thin">
        <color indexed="8"/>
      </left>
      <right/>
      <top/>
      <bottom style="double">
        <color indexed="8"/>
      </bottom>
      <diagonal/>
    </border>
    <border>
      <left style="double">
        <color indexed="8"/>
      </left>
      <right style="hair">
        <color indexed="8"/>
      </right>
      <top/>
      <bottom style="double">
        <color indexed="8"/>
      </bottom>
      <diagonal/>
    </border>
    <border>
      <left style="hair">
        <color indexed="8"/>
      </left>
      <right style="hair">
        <color indexed="8"/>
      </right>
      <top/>
      <bottom style="double">
        <color indexed="8"/>
      </bottom>
      <diagonal/>
    </border>
    <border>
      <left style="thin">
        <color indexed="8"/>
      </left>
      <right style="hair">
        <color indexed="8"/>
      </right>
      <top/>
      <bottom style="double">
        <color indexed="8"/>
      </bottom>
      <diagonal/>
    </border>
    <border>
      <left style="hair">
        <color indexed="8"/>
      </left>
      <right style="medium">
        <color indexed="8"/>
      </right>
      <top/>
      <bottom style="double">
        <color indexed="8"/>
      </bottom>
      <diagonal/>
    </border>
    <border>
      <left style="medium">
        <color indexed="8"/>
      </left>
      <right style="thin">
        <color indexed="8"/>
      </right>
      <top style="double">
        <color indexed="8"/>
      </top>
      <bottom/>
      <diagonal/>
    </border>
    <border>
      <left style="thin">
        <color indexed="8"/>
      </left>
      <right style="thin">
        <color indexed="8"/>
      </right>
      <top style="double">
        <color indexed="8"/>
      </top>
      <bottom/>
      <diagonal/>
    </border>
    <border>
      <left style="thin">
        <color indexed="8"/>
      </left>
      <right style="double">
        <color indexed="8"/>
      </right>
      <top style="double">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medium">
        <color indexed="8"/>
      </left>
      <right style="thin">
        <color indexed="8"/>
      </right>
      <top/>
      <bottom/>
      <diagonal/>
    </border>
    <border>
      <left style="thin">
        <color indexed="8"/>
      </left>
      <right style="double">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thin">
        <color indexed="8"/>
      </left>
      <right/>
      <top style="double">
        <color indexed="8"/>
      </top>
      <bottom/>
      <diagonal/>
    </border>
    <border>
      <left/>
      <right style="thin">
        <color indexed="8"/>
      </right>
      <top style="double">
        <color indexed="8"/>
      </top>
      <bottom/>
      <diagonal/>
    </border>
    <border diagonalDown="1">
      <left style="thin">
        <color indexed="8"/>
      </left>
      <right style="thin">
        <color indexed="8"/>
      </right>
      <top style="double">
        <color indexed="8"/>
      </top>
      <bottom/>
      <diagonal style="thin">
        <color indexed="8"/>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medium">
        <color indexed="8"/>
      </left>
      <right style="thin">
        <color indexed="8"/>
      </right>
      <top/>
      <bottom style="double">
        <color indexed="8"/>
      </bottom>
      <diagonal/>
    </border>
    <border>
      <left/>
      <right style="thin">
        <color indexed="8"/>
      </right>
      <top/>
      <bottom style="double">
        <color indexed="8"/>
      </bottom>
      <diagonal/>
    </border>
    <border diagonalDown="1">
      <left style="thin">
        <color indexed="8"/>
      </left>
      <right style="thin">
        <color indexed="8"/>
      </right>
      <top/>
      <bottom style="double">
        <color indexed="8"/>
      </bottom>
      <diagonal style="thin">
        <color indexed="8"/>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medium">
        <color indexed="8"/>
      </left>
      <right/>
      <top style="double">
        <color indexed="8"/>
      </top>
      <bottom/>
      <diagonal/>
    </border>
    <border>
      <left/>
      <right/>
      <top style="double">
        <color indexed="8"/>
      </top>
      <bottom/>
      <diagonal/>
    </border>
    <border diagonalDown="1">
      <left style="thin">
        <color indexed="8"/>
      </left>
      <right style="double">
        <color indexed="8"/>
      </right>
      <top style="double">
        <color indexed="8"/>
      </top>
      <bottom/>
      <diagonal style="thin">
        <color indexed="8"/>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bottom style="medium">
        <color indexed="8"/>
      </bottom>
      <diagonal style="thin">
        <color indexed="8"/>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diagonal/>
    </border>
    <border>
      <left style="thin">
        <color indexed="64"/>
      </left>
      <right style="dotted">
        <color indexed="64"/>
      </right>
      <top style="thin">
        <color indexed="64"/>
      </top>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diagonalUp="1">
      <left/>
      <right style="medium">
        <color indexed="64"/>
      </right>
      <top style="thin">
        <color indexed="64"/>
      </top>
      <bottom style="thin">
        <color indexed="64"/>
      </bottom>
      <diagonal style="hair">
        <color indexed="64"/>
      </diagonal>
    </border>
    <border>
      <left style="thin">
        <color indexed="64"/>
      </left>
      <right style="dotted">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hair">
        <color indexed="64"/>
      </right>
      <top/>
      <bottom/>
      <diagonal/>
    </border>
    <border>
      <left style="thin">
        <color indexed="64"/>
      </left>
      <right/>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thin">
        <color indexed="64"/>
      </left>
      <right/>
      <top style="medium">
        <color indexed="64"/>
      </top>
      <bottom style="dotted">
        <color indexed="64"/>
      </bottom>
      <diagonal/>
    </border>
    <border>
      <left/>
      <right style="hair">
        <color indexed="64"/>
      </right>
      <top style="medium">
        <color indexed="64"/>
      </top>
      <bottom style="dotted">
        <color indexed="64"/>
      </bottom>
      <diagonal/>
    </border>
    <border>
      <left style="hair">
        <color indexed="64"/>
      </left>
      <right/>
      <top style="medium">
        <color indexed="64"/>
      </top>
      <bottom style="dotted">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top style="hair">
        <color indexed="64"/>
      </top>
      <bottom/>
      <diagonal/>
    </border>
    <border>
      <left/>
      <right style="medium">
        <color indexed="64"/>
      </right>
      <top style="hair">
        <color indexed="64"/>
      </top>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dotted">
        <color indexed="64"/>
      </top>
      <bottom style="thin">
        <color indexed="64"/>
      </bottom>
      <diagonal/>
    </border>
    <border>
      <left style="thin">
        <color indexed="64"/>
      </left>
      <right style="dotted">
        <color indexed="64"/>
      </right>
      <top style="dotted">
        <color indexed="64"/>
      </top>
      <bottom/>
      <diagonal/>
    </border>
    <border>
      <left style="thin">
        <color indexed="64"/>
      </left>
      <right style="dotted">
        <color indexed="64"/>
      </right>
      <top style="dotted">
        <color indexed="64"/>
      </top>
      <bottom style="dashed">
        <color indexed="64"/>
      </bottom>
      <diagonal/>
    </border>
    <border>
      <left style="thin">
        <color indexed="64"/>
      </left>
      <right style="dotted">
        <color indexed="64"/>
      </right>
      <top style="dashed">
        <color indexed="64"/>
      </top>
      <bottom style="dashed">
        <color indexed="64"/>
      </bottom>
      <diagonal/>
    </border>
    <border>
      <left style="thin">
        <color indexed="64"/>
      </left>
      <right/>
      <top style="thin">
        <color indexed="64"/>
      </top>
      <bottom style="hair">
        <color indexed="64"/>
      </bottom>
      <diagonal/>
    </border>
    <border>
      <left/>
      <right style="double">
        <color indexed="64"/>
      </right>
      <top style="thin">
        <color indexed="64"/>
      </top>
      <bottom style="thin">
        <color indexed="64"/>
      </bottom>
      <diagonal/>
    </border>
    <border>
      <left style="thin">
        <color indexed="64"/>
      </left>
      <right style="thin">
        <color indexed="64"/>
      </right>
      <top style="dotted">
        <color indexed="64"/>
      </top>
      <bottom/>
      <diagonal/>
    </border>
    <border>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style="thin">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hair">
        <color auto="1"/>
      </right>
      <top/>
      <bottom/>
      <diagonal/>
    </border>
    <border>
      <left style="thin">
        <color indexed="8"/>
      </left>
      <right style="thin">
        <color indexed="8"/>
      </right>
      <top/>
      <bottom style="dotted">
        <color indexed="8"/>
      </bottom>
      <diagonal/>
    </border>
    <border>
      <left style="thin">
        <color indexed="8"/>
      </left>
      <right style="double">
        <color indexed="8"/>
      </right>
      <top/>
      <bottom style="dotted">
        <color indexed="8"/>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indexed="64"/>
      </left>
      <right style="dotted">
        <color indexed="64"/>
      </right>
      <top style="dashed">
        <color indexed="64"/>
      </top>
      <bottom style="dotted">
        <color indexed="64"/>
      </bottom>
      <diagonal/>
    </border>
    <border>
      <left style="thin">
        <color indexed="64"/>
      </left>
      <right style="dotted">
        <color indexed="64"/>
      </right>
      <top style="dashed">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bottom style="dotted">
        <color indexed="64"/>
      </bottom>
      <diagonal/>
    </border>
    <border>
      <left/>
      <right style="hair">
        <color indexed="64"/>
      </right>
      <top/>
      <bottom style="dotted">
        <color indexed="64"/>
      </bottom>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style="medium">
        <color indexed="64"/>
      </left>
      <right/>
      <top/>
      <bottom style="double">
        <color indexed="64"/>
      </bottom>
      <diagonal/>
    </border>
    <border>
      <left/>
      <right style="medium">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top/>
      <bottom style="thin">
        <color indexed="64"/>
      </bottom>
      <diagonal/>
    </border>
    <border>
      <left/>
      <right/>
      <top/>
      <bottom style="dotted">
        <color auto="1"/>
      </bottom>
      <diagonal/>
    </border>
    <border>
      <left style="medium">
        <color indexed="64"/>
      </left>
      <right style="thin">
        <color indexed="64"/>
      </right>
      <top style="thin">
        <color indexed="64"/>
      </top>
      <bottom/>
      <diagonal/>
    </border>
    <border>
      <left style="hair">
        <color auto="1"/>
      </left>
      <right/>
      <top/>
      <bottom/>
      <diagonal/>
    </border>
  </borders>
  <cellStyleXfs count="56">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9" fontId="1" fillId="0" borderId="0" applyFont="0" applyFill="0" applyBorder="0" applyAlignment="0" applyProtection="0">
      <alignment vertical="center"/>
    </xf>
    <xf numFmtId="0" fontId="13" fillId="22" borderId="2" applyNumberFormat="0" applyFont="0" applyAlignment="0" applyProtection="0">
      <alignment vertical="center"/>
    </xf>
    <xf numFmtId="0" fontId="14" fillId="0" borderId="3" applyNumberFormat="0" applyFill="0" applyAlignment="0" applyProtection="0">
      <alignment vertical="center"/>
    </xf>
    <xf numFmtId="0" fontId="15" fillId="3" borderId="0" applyNumberFormat="0" applyBorder="0" applyAlignment="0" applyProtection="0">
      <alignment vertical="center"/>
    </xf>
    <xf numFmtId="0" fontId="16" fillId="23" borderId="4" applyNumberFormat="0" applyAlignment="0" applyProtection="0">
      <alignment vertical="center"/>
    </xf>
    <xf numFmtId="0" fontId="7" fillId="0" borderId="0" applyNumberFormat="0" applyFill="0" applyBorder="0" applyAlignment="0" applyProtection="0">
      <alignment vertical="center"/>
    </xf>
    <xf numFmtId="38" fontId="1" fillId="0" borderId="0" applyFont="0" applyFill="0" applyBorder="0" applyAlignment="0" applyProtection="0">
      <alignment vertical="center"/>
    </xf>
    <xf numFmtId="38" fontId="8" fillId="0" borderId="0" applyFon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1" fillId="0" borderId="0">
      <alignment vertical="center"/>
    </xf>
    <xf numFmtId="0" fontId="24" fillId="4" borderId="0" applyNumberFormat="0" applyBorder="0" applyAlignment="0" applyProtection="0">
      <alignment vertical="center"/>
    </xf>
    <xf numFmtId="0" fontId="8" fillId="0" borderId="0">
      <alignment vertical="center"/>
    </xf>
    <xf numFmtId="0" fontId="1" fillId="0" borderId="0" applyFill="0"/>
    <xf numFmtId="0" fontId="13" fillId="0" borderId="0"/>
    <xf numFmtId="0" fontId="13" fillId="0" borderId="0"/>
    <xf numFmtId="0" fontId="59" fillId="0" borderId="0">
      <alignment vertical="center"/>
    </xf>
    <xf numFmtId="0" fontId="13" fillId="0" borderId="0"/>
    <xf numFmtId="38" fontId="13" fillId="0" borderId="0" applyFont="0" applyFill="0" applyBorder="0" applyAlignment="0" applyProtection="0"/>
    <xf numFmtId="0" fontId="1" fillId="0" borderId="0"/>
    <xf numFmtId="38" fontId="59" fillId="0" borderId="0" applyFont="0" applyFill="0" applyBorder="0" applyAlignment="0" applyProtection="0">
      <alignment vertical="center"/>
    </xf>
    <xf numFmtId="0" fontId="1" fillId="0" borderId="0"/>
  </cellStyleXfs>
  <cellXfs count="1306">
    <xf numFmtId="0" fontId="0" fillId="0" borderId="0" xfId="0">
      <alignment vertical="center"/>
    </xf>
    <xf numFmtId="0" fontId="37" fillId="0" borderId="0" xfId="0" applyFont="1">
      <alignment vertical="center"/>
    </xf>
    <xf numFmtId="0" fontId="30" fillId="0" borderId="0" xfId="0" applyFont="1">
      <alignment vertical="center"/>
    </xf>
    <xf numFmtId="0" fontId="0" fillId="0" borderId="15" xfId="0" applyBorder="1" applyAlignment="1">
      <alignment vertical="center" shrinkToFit="1"/>
    </xf>
    <xf numFmtId="0" fontId="30" fillId="0" borderId="31" xfId="0" applyFont="1" applyBorder="1" applyAlignment="1">
      <alignment horizontal="distributed" vertical="center"/>
    </xf>
    <xf numFmtId="0" fontId="30" fillId="0" borderId="58" xfId="0" applyFont="1" applyBorder="1" applyAlignment="1">
      <alignment horizontal="distributed" vertical="center"/>
    </xf>
    <xf numFmtId="0" fontId="30" fillId="0" borderId="60" xfId="0" applyFont="1" applyBorder="1" applyAlignment="1">
      <alignment horizontal="distributed" vertical="center"/>
    </xf>
    <xf numFmtId="0" fontId="30" fillId="0" borderId="57" xfId="0" applyFont="1" applyBorder="1" applyAlignment="1">
      <alignment horizontal="right" vertical="center" justifyLastLine="1"/>
    </xf>
    <xf numFmtId="0" fontId="30" fillId="0" borderId="23" xfId="0" applyFont="1" applyBorder="1" applyAlignment="1">
      <alignment horizontal="distributed" vertical="center"/>
    </xf>
    <xf numFmtId="0" fontId="30" fillId="0" borderId="31" xfId="0" applyFont="1" applyBorder="1">
      <alignment vertical="center"/>
    </xf>
    <xf numFmtId="176" fontId="30" fillId="0" borderId="31" xfId="0" applyNumberFormat="1" applyFont="1" applyBorder="1">
      <alignment vertical="center"/>
    </xf>
    <xf numFmtId="176" fontId="30" fillId="0" borderId="14" xfId="0" applyNumberFormat="1" applyFont="1" applyBorder="1">
      <alignment vertical="center"/>
    </xf>
    <xf numFmtId="176" fontId="30" fillId="0" borderId="63" xfId="0" applyNumberFormat="1" applyFont="1" applyBorder="1">
      <alignment vertical="center"/>
    </xf>
    <xf numFmtId="176" fontId="39" fillId="0" borderId="16" xfId="0" applyNumberFormat="1" applyFont="1" applyBorder="1" applyAlignment="1">
      <alignment horizontal="center" vertical="center"/>
    </xf>
    <xf numFmtId="176" fontId="30" fillId="0" borderId="64" xfId="0" applyNumberFormat="1" applyFont="1" applyBorder="1">
      <alignment vertical="center"/>
    </xf>
    <xf numFmtId="0" fontId="30" fillId="0" borderId="65" xfId="0" applyFont="1" applyBorder="1">
      <alignment vertical="center"/>
    </xf>
    <xf numFmtId="176" fontId="30" fillId="0" borderId="66" xfId="0" applyNumberFormat="1" applyFont="1" applyBorder="1">
      <alignment vertical="center"/>
    </xf>
    <xf numFmtId="176" fontId="30" fillId="0" borderId="67" xfId="0" applyNumberFormat="1" applyFont="1" applyBorder="1">
      <alignment vertical="center"/>
    </xf>
    <xf numFmtId="176" fontId="30" fillId="0" borderId="68" xfId="0" applyNumberFormat="1" applyFont="1" applyBorder="1">
      <alignment vertical="center"/>
    </xf>
    <xf numFmtId="176" fontId="30" fillId="0" borderId="69" xfId="0" applyNumberFormat="1" applyFont="1" applyBorder="1">
      <alignment vertical="center"/>
    </xf>
    <xf numFmtId="0" fontId="3" fillId="0" borderId="0" xfId="0" applyFont="1" applyProtection="1">
      <alignment vertical="center"/>
      <protection locked="0"/>
    </xf>
    <xf numFmtId="0" fontId="4" fillId="0" borderId="0" xfId="0" applyFont="1" applyProtection="1">
      <alignment vertical="center"/>
      <protection locked="0"/>
    </xf>
    <xf numFmtId="0" fontId="5" fillId="0" borderId="56" xfId="0" applyFont="1" applyBorder="1" applyProtection="1">
      <alignment vertical="center"/>
      <protection locked="0"/>
    </xf>
    <xf numFmtId="0" fontId="0" fillId="0" borderId="0" xfId="0" applyProtection="1">
      <alignment vertical="center"/>
      <protection locked="0"/>
    </xf>
    <xf numFmtId="0" fontId="0" fillId="0" borderId="0" xfId="0" applyAlignment="1" applyProtection="1">
      <alignment horizontal="right" vertical="center"/>
      <protection locked="0"/>
    </xf>
    <xf numFmtId="0" fontId="0" fillId="0" borderId="41" xfId="0" applyBorder="1" applyProtection="1">
      <alignment vertical="center"/>
      <protection locked="0"/>
    </xf>
    <xf numFmtId="0" fontId="35" fillId="0" borderId="0" xfId="0" applyFont="1" applyProtection="1">
      <alignment vertical="center"/>
      <protection locked="0"/>
    </xf>
    <xf numFmtId="0" fontId="3" fillId="0" borderId="57" xfId="0" applyFont="1" applyBorder="1" applyAlignment="1" applyProtection="1">
      <alignment horizontal="right" vertical="center" wrapText="1" indent="1"/>
      <protection locked="0"/>
    </xf>
    <xf numFmtId="0" fontId="0" fillId="27" borderId="29" xfId="0" applyFill="1" applyBorder="1" applyAlignment="1">
      <alignment vertical="center" wrapText="1"/>
    </xf>
    <xf numFmtId="0" fontId="0" fillId="0" borderId="11" xfId="0" applyBorder="1" applyProtection="1">
      <alignment vertical="center"/>
      <protection locked="0"/>
    </xf>
    <xf numFmtId="0" fontId="0" fillId="0" borderId="0" xfId="0" applyAlignment="1" applyProtection="1">
      <alignment horizontal="center" vertical="center"/>
      <protection locked="0"/>
    </xf>
    <xf numFmtId="0" fontId="6" fillId="0" borderId="0" xfId="0" applyFont="1" applyAlignment="1" applyProtection="1">
      <alignment horizontal="center" vertical="center" shrinkToFit="1"/>
      <protection locked="0"/>
    </xf>
    <xf numFmtId="0" fontId="0" fillId="0" borderId="31" xfId="0" applyBorder="1">
      <alignment vertical="center"/>
    </xf>
    <xf numFmtId="0" fontId="0" fillId="0" borderId="0" xfId="0" applyAlignment="1" applyProtection="1">
      <alignment vertical="center" shrinkToFit="1"/>
      <protection locked="0"/>
    </xf>
    <xf numFmtId="0" fontId="8" fillId="0" borderId="0" xfId="46" applyAlignment="1">
      <alignment horizontal="right" vertical="center" wrapText="1"/>
    </xf>
    <xf numFmtId="0" fontId="8" fillId="0" borderId="0" xfId="46">
      <alignment vertical="center"/>
    </xf>
    <xf numFmtId="0" fontId="1" fillId="0" borderId="0" xfId="46" applyFont="1">
      <alignment vertical="center"/>
    </xf>
    <xf numFmtId="0" fontId="0" fillId="0" borderId="0" xfId="46" applyFont="1">
      <alignment vertical="center"/>
    </xf>
    <xf numFmtId="0" fontId="1" fillId="0" borderId="0" xfId="46" applyFont="1" applyAlignment="1">
      <alignment horizontal="left" vertical="center"/>
    </xf>
    <xf numFmtId="176" fontId="0" fillId="26" borderId="0" xfId="0" applyNumberFormat="1" applyFill="1">
      <alignment vertical="center"/>
    </xf>
    <xf numFmtId="176" fontId="0" fillId="0" borderId="0" xfId="0" applyNumberFormat="1">
      <alignment vertical="center"/>
    </xf>
    <xf numFmtId="38" fontId="0" fillId="0" borderId="17" xfId="34" applyFont="1" applyBorder="1" applyProtection="1">
      <alignment vertical="center"/>
    </xf>
    <xf numFmtId="181" fontId="0" fillId="0" borderId="31" xfId="0" applyNumberFormat="1" applyBorder="1">
      <alignment vertical="center"/>
    </xf>
    <xf numFmtId="181" fontId="0" fillId="0" borderId="0" xfId="0" applyNumberFormat="1" applyProtection="1">
      <alignment vertical="center"/>
      <protection locked="0"/>
    </xf>
    <xf numFmtId="181" fontId="0" fillId="0" borderId="0" xfId="0" applyNumberFormat="1">
      <alignment vertical="center"/>
    </xf>
    <xf numFmtId="38" fontId="0" fillId="0" borderId="0" xfId="34" applyFont="1" applyBorder="1" applyProtection="1">
      <alignment vertical="center"/>
    </xf>
    <xf numFmtId="3" fontId="0" fillId="0" borderId="0" xfId="0" applyNumberFormat="1" applyProtection="1">
      <alignment vertical="center"/>
      <protection locked="0"/>
    </xf>
    <xf numFmtId="0" fontId="3" fillId="0" borderId="0" xfId="0" applyFont="1" applyAlignment="1" applyProtection="1">
      <alignment horizontal="center" vertical="center"/>
      <protection locked="0"/>
    </xf>
    <xf numFmtId="38" fontId="1" fillId="26" borderId="0" xfId="34" applyFont="1" applyFill="1" applyBorder="1" applyAlignment="1" applyProtection="1">
      <alignment horizontal="right" vertical="center"/>
      <protection locked="0"/>
    </xf>
    <xf numFmtId="38" fontId="0" fillId="0" borderId="0" xfId="34" applyFont="1" applyBorder="1" applyAlignment="1" applyProtection="1">
      <alignment horizontal="right" vertical="center"/>
      <protection locked="0"/>
    </xf>
    <xf numFmtId="38" fontId="8" fillId="26" borderId="0" xfId="34" applyFont="1" applyFill="1" applyBorder="1" applyAlignment="1">
      <alignment horizontal="right" vertical="center"/>
    </xf>
    <xf numFmtId="0" fontId="1" fillId="0" borderId="0" xfId="46" applyFont="1" applyAlignment="1">
      <alignment vertical="center" shrinkToFit="1"/>
    </xf>
    <xf numFmtId="38" fontId="1" fillId="0" borderId="0" xfId="34" applyFont="1" applyFill="1" applyBorder="1" applyAlignment="1">
      <alignment horizontal="right" vertical="center"/>
    </xf>
    <xf numFmtId="38" fontId="1" fillId="26" borderId="0" xfId="34" applyFont="1" applyFill="1" applyBorder="1" applyAlignment="1">
      <alignment horizontal="right" vertical="center"/>
    </xf>
    <xf numFmtId="0" fontId="30" fillId="28" borderId="0" xfId="47" applyFont="1" applyFill="1" applyAlignment="1">
      <alignment vertical="center"/>
    </xf>
    <xf numFmtId="0" fontId="44" fillId="28" borderId="0" xfId="48" applyFont="1" applyFill="1" applyAlignment="1">
      <alignment horizontal="left" vertical="center"/>
    </xf>
    <xf numFmtId="0" fontId="38" fillId="28" borderId="0" xfId="48" applyFont="1" applyFill="1" applyAlignment="1">
      <alignment horizontal="left" vertical="center"/>
    </xf>
    <xf numFmtId="0" fontId="45" fillId="28" borderId="0" xfId="48" applyFont="1" applyFill="1" applyAlignment="1">
      <alignment horizontal="left" vertical="center"/>
    </xf>
    <xf numFmtId="0" fontId="45" fillId="28" borderId="0" xfId="48" applyFont="1" applyFill="1" applyAlignment="1">
      <alignment horizontal="center" vertical="center"/>
    </xf>
    <xf numFmtId="0" fontId="45" fillId="28" borderId="0" xfId="48" applyFont="1" applyFill="1" applyAlignment="1">
      <alignment horizontal="right" vertical="center"/>
    </xf>
    <xf numFmtId="0" fontId="47" fillId="28" borderId="0" xfId="48" applyFont="1" applyFill="1" applyAlignment="1">
      <alignment horizontal="center" vertical="center"/>
    </xf>
    <xf numFmtId="49" fontId="47" fillId="28" borderId="117" xfId="48" applyNumberFormat="1" applyFont="1" applyFill="1" applyBorder="1" applyAlignment="1">
      <alignment horizontal="center" vertical="center"/>
    </xf>
    <xf numFmtId="49" fontId="47" fillId="28" borderId="117" xfId="48" applyNumberFormat="1" applyFont="1" applyFill="1" applyBorder="1" applyAlignment="1">
      <alignment vertical="center"/>
    </xf>
    <xf numFmtId="49" fontId="47" fillId="28" borderId="117" xfId="48" applyNumberFormat="1" applyFont="1" applyFill="1" applyBorder="1" applyAlignment="1">
      <alignment horizontal="right" vertical="center"/>
    </xf>
    <xf numFmtId="180" fontId="48" fillId="30" borderId="143" xfId="48" applyNumberFormat="1" applyFont="1" applyFill="1" applyBorder="1" applyAlignment="1">
      <alignment horizontal="right" vertical="center" shrinkToFit="1"/>
    </xf>
    <xf numFmtId="180" fontId="48" fillId="30" borderId="144" xfId="48" applyNumberFormat="1" applyFont="1" applyFill="1" applyBorder="1" applyAlignment="1">
      <alignment horizontal="right" vertical="center" shrinkToFit="1"/>
    </xf>
    <xf numFmtId="180" fontId="48" fillId="30" borderId="145" xfId="48" applyNumberFormat="1" applyFont="1" applyFill="1" applyBorder="1" applyAlignment="1">
      <alignment horizontal="right" vertical="center" shrinkToFit="1"/>
    </xf>
    <xf numFmtId="180" fontId="48" fillId="30" borderId="146" xfId="48" applyNumberFormat="1" applyFont="1" applyFill="1" applyBorder="1" applyAlignment="1">
      <alignment horizontal="right" vertical="center" shrinkToFit="1"/>
    </xf>
    <xf numFmtId="180" fontId="48" fillId="30" borderId="149" xfId="48" applyNumberFormat="1" applyFont="1" applyFill="1" applyBorder="1" applyAlignment="1">
      <alignment horizontal="right" vertical="center" shrinkToFit="1"/>
    </xf>
    <xf numFmtId="180" fontId="48" fillId="30" borderId="150" xfId="48" applyNumberFormat="1" applyFont="1" applyFill="1" applyBorder="1" applyAlignment="1">
      <alignment horizontal="right" vertical="center" shrinkToFit="1"/>
    </xf>
    <xf numFmtId="180" fontId="48" fillId="30" borderId="151" xfId="48" applyNumberFormat="1" applyFont="1" applyFill="1" applyBorder="1" applyAlignment="1">
      <alignment horizontal="right" vertical="center" shrinkToFit="1"/>
    </xf>
    <xf numFmtId="180" fontId="48" fillId="30" borderId="152" xfId="48" applyNumberFormat="1" applyFont="1" applyFill="1" applyBorder="1" applyAlignment="1">
      <alignment horizontal="right" vertical="center" shrinkToFit="1"/>
    </xf>
    <xf numFmtId="180" fontId="48" fillId="30" borderId="155" xfId="48" applyNumberFormat="1" applyFont="1" applyFill="1" applyBorder="1" applyAlignment="1">
      <alignment horizontal="right" vertical="center" shrinkToFit="1"/>
    </xf>
    <xf numFmtId="180" fontId="48" fillId="30" borderId="156" xfId="48" applyNumberFormat="1" applyFont="1" applyFill="1" applyBorder="1" applyAlignment="1">
      <alignment horizontal="right" vertical="center" shrinkToFit="1"/>
    </xf>
    <xf numFmtId="180" fontId="48" fillId="30" borderId="157" xfId="48" applyNumberFormat="1" applyFont="1" applyFill="1" applyBorder="1" applyAlignment="1">
      <alignment horizontal="right" vertical="center" shrinkToFit="1"/>
    </xf>
    <xf numFmtId="180" fontId="48" fillId="30" borderId="158" xfId="48" applyNumberFormat="1" applyFont="1" applyFill="1" applyBorder="1" applyAlignment="1">
      <alignment horizontal="right" vertical="center" shrinkToFit="1"/>
    </xf>
    <xf numFmtId="180" fontId="48" fillId="0" borderId="162" xfId="48" applyNumberFormat="1" applyFont="1" applyBorder="1" applyAlignment="1">
      <alignment horizontal="right" vertical="center" shrinkToFit="1"/>
    </xf>
    <xf numFmtId="180" fontId="48" fillId="0" borderId="163" xfId="48" applyNumberFormat="1" applyFont="1" applyBorder="1" applyAlignment="1">
      <alignment horizontal="right" vertical="center" shrinkToFit="1"/>
    </xf>
    <xf numFmtId="180" fontId="48" fillId="0" borderId="164" xfId="48" applyNumberFormat="1" applyFont="1" applyBorder="1" applyAlignment="1">
      <alignment horizontal="right" vertical="center" shrinkToFit="1"/>
    </xf>
    <xf numFmtId="180" fontId="48" fillId="0" borderId="165" xfId="48" applyNumberFormat="1" applyFont="1" applyBorder="1" applyAlignment="1">
      <alignment horizontal="right" vertical="center" shrinkToFit="1"/>
    </xf>
    <xf numFmtId="180" fontId="48" fillId="0" borderId="169" xfId="48" applyNumberFormat="1" applyFont="1" applyBorder="1" applyAlignment="1">
      <alignment horizontal="right" vertical="center" shrinkToFit="1"/>
    </xf>
    <xf numFmtId="180" fontId="48" fillId="0" borderId="170" xfId="48" applyNumberFormat="1" applyFont="1" applyBorder="1" applyAlignment="1">
      <alignment horizontal="right" vertical="center" shrinkToFit="1"/>
    </xf>
    <xf numFmtId="180" fontId="48" fillId="0" borderId="171" xfId="48" applyNumberFormat="1" applyFont="1" applyBorder="1" applyAlignment="1">
      <alignment horizontal="right" vertical="center" shrinkToFit="1"/>
    </xf>
    <xf numFmtId="180" fontId="48" fillId="0" borderId="172" xfId="48" applyNumberFormat="1" applyFont="1" applyBorder="1" applyAlignment="1">
      <alignment horizontal="right" vertical="center" shrinkToFit="1"/>
    </xf>
    <xf numFmtId="180" fontId="48" fillId="0" borderId="143" xfId="48" applyNumberFormat="1" applyFont="1" applyBorder="1" applyAlignment="1">
      <alignment horizontal="right" vertical="center" shrinkToFit="1"/>
    </xf>
    <xf numFmtId="180" fontId="48" fillId="0" borderId="159" xfId="48" applyNumberFormat="1" applyFont="1" applyBorder="1" applyAlignment="1">
      <alignment horizontal="right" vertical="center" shrinkToFit="1"/>
    </xf>
    <xf numFmtId="180" fontId="48" fillId="0" borderId="174" xfId="48" applyNumberFormat="1" applyFont="1" applyBorder="1" applyAlignment="1">
      <alignment horizontal="right" vertical="center" shrinkToFit="1"/>
    </xf>
    <xf numFmtId="180" fontId="48" fillId="0" borderId="181" xfId="48" applyNumberFormat="1" applyFont="1" applyBorder="1" applyAlignment="1">
      <alignment horizontal="right" vertical="center" shrinkToFit="1"/>
    </xf>
    <xf numFmtId="180" fontId="48" fillId="0" borderId="182" xfId="48" applyNumberFormat="1" applyFont="1" applyBorder="1" applyAlignment="1">
      <alignment horizontal="right" vertical="center" shrinkToFit="1"/>
    </xf>
    <xf numFmtId="180" fontId="48" fillId="0" borderId="183" xfId="48" applyNumberFormat="1" applyFont="1" applyBorder="1" applyAlignment="1">
      <alignment horizontal="right" vertical="center" shrinkToFit="1"/>
    </xf>
    <xf numFmtId="180" fontId="48" fillId="0" borderId="184" xfId="48" applyNumberFormat="1" applyFont="1" applyBorder="1" applyAlignment="1">
      <alignment horizontal="right" vertical="center" shrinkToFit="1"/>
    </xf>
    <xf numFmtId="180" fontId="48" fillId="0" borderId="185" xfId="48" applyNumberFormat="1" applyFont="1" applyBorder="1" applyAlignment="1">
      <alignment horizontal="right" vertical="center" shrinkToFit="1"/>
    </xf>
    <xf numFmtId="0" fontId="5" fillId="0" borderId="16" xfId="0" applyFont="1" applyBorder="1" applyProtection="1">
      <alignment vertical="center"/>
      <protection locked="0"/>
    </xf>
    <xf numFmtId="0" fontId="48" fillId="0" borderId="0" xfId="0" applyFont="1" applyProtection="1">
      <alignment vertical="center"/>
      <protection locked="0"/>
    </xf>
    <xf numFmtId="0" fontId="6" fillId="0" borderId="0" xfId="0" applyFont="1" applyProtection="1">
      <alignment vertical="center"/>
      <protection locked="0"/>
    </xf>
    <xf numFmtId="0" fontId="6" fillId="0" borderId="0" xfId="0" applyFont="1" applyAlignment="1" applyProtection="1">
      <alignment horizontal="left" vertical="center"/>
      <protection locked="0"/>
    </xf>
    <xf numFmtId="0" fontId="51" fillId="0" borderId="199" xfId="0" applyFont="1" applyBorder="1" applyAlignment="1">
      <alignment horizontal="center" vertical="center"/>
    </xf>
    <xf numFmtId="0" fontId="52" fillId="0" borderId="200" xfId="0" applyFont="1" applyBorder="1" applyAlignment="1">
      <alignment horizontal="centerContinuous" vertical="center"/>
    </xf>
    <xf numFmtId="0" fontId="52" fillId="0" borderId="201" xfId="0" applyFont="1" applyBorder="1" applyAlignment="1">
      <alignment horizontal="centerContinuous" vertical="center"/>
    </xf>
    <xf numFmtId="0" fontId="6" fillId="0" borderId="202" xfId="0" applyFont="1" applyBorder="1" applyAlignment="1">
      <alignment horizontal="center" vertical="center" wrapText="1"/>
    </xf>
    <xf numFmtId="0" fontId="6" fillId="0" borderId="203" xfId="0" applyFont="1" applyBorder="1" applyAlignment="1">
      <alignment horizontal="center" vertical="center" wrapText="1"/>
    </xf>
    <xf numFmtId="0" fontId="30" fillId="0" borderId="205" xfId="0" applyFont="1" applyBorder="1" applyAlignment="1">
      <alignment horizontal="center" vertical="center"/>
    </xf>
    <xf numFmtId="0" fontId="30" fillId="0" borderId="40" xfId="0" applyFont="1" applyBorder="1" applyAlignment="1">
      <alignment horizontal="center" vertical="center"/>
    </xf>
    <xf numFmtId="0" fontId="30" fillId="0" borderId="77" xfId="0" applyFont="1" applyBorder="1" applyAlignment="1">
      <alignment horizontal="center" vertical="center"/>
    </xf>
    <xf numFmtId="0" fontId="30" fillId="0" borderId="207" xfId="0" applyFont="1" applyBorder="1" applyAlignment="1">
      <alignment horizontal="center" vertical="center"/>
    </xf>
    <xf numFmtId="0" fontId="30" fillId="0" borderId="19" xfId="0" applyFont="1" applyBorder="1">
      <alignment vertical="center"/>
    </xf>
    <xf numFmtId="0" fontId="30" fillId="0" borderId="71" xfId="0" applyFont="1" applyBorder="1">
      <alignment vertical="center"/>
    </xf>
    <xf numFmtId="0" fontId="30" fillId="0" borderId="209" xfId="0" applyFont="1" applyBorder="1" applyAlignment="1">
      <alignment horizontal="center" vertical="center"/>
    </xf>
    <xf numFmtId="0" fontId="55" fillId="0" borderId="0" xfId="0" applyFont="1" applyAlignment="1">
      <alignment horizontal="center" vertical="center" shrinkToFit="1"/>
    </xf>
    <xf numFmtId="0" fontId="33" fillId="0" borderId="0" xfId="0" applyFont="1">
      <alignment vertical="center"/>
    </xf>
    <xf numFmtId="0" fontId="33" fillId="0" borderId="220" xfId="0" applyFont="1" applyBorder="1" applyAlignment="1">
      <alignment horizontal="center" vertical="center"/>
    </xf>
    <xf numFmtId="0" fontId="0" fillId="0" borderId="47" xfId="0" applyBorder="1">
      <alignment vertical="center"/>
    </xf>
    <xf numFmtId="0" fontId="0" fillId="0" borderId="48" xfId="0" applyBorder="1">
      <alignment vertical="center"/>
    </xf>
    <xf numFmtId="0" fontId="30" fillId="0" borderId="46" xfId="0" applyFont="1" applyBorder="1" applyAlignment="1">
      <alignment horizontal="center" vertical="center"/>
    </xf>
    <xf numFmtId="0" fontId="0" fillId="27" borderId="59" xfId="0" applyFill="1" applyBorder="1" applyAlignment="1">
      <alignment vertical="center" wrapText="1"/>
    </xf>
    <xf numFmtId="176" fontId="0" fillId="0" borderId="0" xfId="0" applyNumberFormat="1" applyProtection="1">
      <alignment vertical="center"/>
      <protection locked="0"/>
    </xf>
    <xf numFmtId="176" fontId="0" fillId="0" borderId="31" xfId="0" applyNumberFormat="1" applyBorder="1">
      <alignment vertical="center"/>
    </xf>
    <xf numFmtId="0" fontId="41" fillId="0" borderId="0" xfId="0" applyFont="1" applyAlignment="1" applyProtection="1">
      <alignment vertical="center" wrapText="1" shrinkToFit="1"/>
      <protection locked="0"/>
    </xf>
    <xf numFmtId="0" fontId="3" fillId="0" borderId="17" xfId="0" applyFont="1" applyBorder="1" applyAlignment="1" applyProtection="1">
      <alignment horizontal="right" vertical="center" shrinkToFit="1"/>
      <protection locked="0"/>
    </xf>
    <xf numFmtId="0" fontId="0" fillId="0" borderId="114" xfId="0" applyBorder="1" applyAlignment="1" applyProtection="1">
      <alignment horizontal="right" vertical="center" wrapText="1"/>
      <protection locked="0"/>
    </xf>
    <xf numFmtId="0" fontId="57" fillId="0" borderId="0" xfId="0" applyFont="1" applyProtection="1">
      <alignment vertical="center"/>
      <protection locked="0"/>
    </xf>
    <xf numFmtId="181" fontId="0" fillId="0" borderId="15" xfId="0" applyNumberFormat="1" applyBorder="1" applyProtection="1">
      <alignment vertical="center"/>
      <protection locked="0"/>
    </xf>
    <xf numFmtId="181" fontId="0" fillId="30" borderId="29" xfId="0" applyNumberFormat="1" applyFill="1" applyBorder="1" applyProtection="1">
      <alignment vertical="center"/>
      <protection locked="0"/>
    </xf>
    <xf numFmtId="181" fontId="0" fillId="30" borderId="31" xfId="0" applyNumberFormat="1" applyFill="1" applyBorder="1" applyProtection="1">
      <alignment vertical="center"/>
      <protection locked="0"/>
    </xf>
    <xf numFmtId="176" fontId="0" fillId="30" borderId="31" xfId="0" applyNumberFormat="1" applyFill="1" applyBorder="1" applyProtection="1">
      <alignment vertical="center"/>
      <protection locked="0"/>
    </xf>
    <xf numFmtId="176" fontId="0" fillId="30" borderId="31" xfId="0" applyNumberFormat="1" applyFill="1" applyBorder="1">
      <alignment vertical="center"/>
    </xf>
    <xf numFmtId="0" fontId="0" fillId="30" borderId="31" xfId="0" applyFill="1" applyBorder="1" applyProtection="1">
      <alignment vertical="center"/>
      <protection locked="0"/>
    </xf>
    <xf numFmtId="0" fontId="42" fillId="0" borderId="0" xfId="46" applyFont="1" applyAlignment="1">
      <alignment vertical="center" shrinkToFit="1"/>
    </xf>
    <xf numFmtId="0" fontId="0" fillId="0" borderId="31" xfId="0" applyBorder="1" applyProtection="1">
      <alignment vertical="center"/>
      <protection locked="0"/>
    </xf>
    <xf numFmtId="0" fontId="0" fillId="0" borderId="31" xfId="0" applyBorder="1" applyAlignment="1" applyProtection="1">
      <alignment vertical="center" shrinkToFit="1"/>
      <protection locked="0"/>
    </xf>
    <xf numFmtId="0" fontId="0" fillId="0" borderId="31" xfId="46" applyFont="1" applyBorder="1">
      <alignment vertical="center"/>
    </xf>
    <xf numFmtId="0" fontId="13" fillId="0" borderId="0" xfId="0" applyFont="1" applyAlignment="1">
      <alignment horizontal="center" vertical="center" wrapText="1"/>
    </xf>
    <xf numFmtId="0" fontId="34" fillId="0" borderId="0" xfId="0" applyFont="1" applyAlignment="1">
      <alignment horizontal="justify" vertical="center" wrapText="1"/>
    </xf>
    <xf numFmtId="0" fontId="36" fillId="0" borderId="0" xfId="0" applyFont="1">
      <alignment vertical="center"/>
    </xf>
    <xf numFmtId="0" fontId="0" fillId="0" borderId="18" xfId="0" applyBorder="1">
      <alignment vertical="center"/>
    </xf>
    <xf numFmtId="0" fontId="0" fillId="0" borderId="11" xfId="0" applyBorder="1">
      <alignment vertical="center"/>
    </xf>
    <xf numFmtId="0" fontId="0" fillId="0" borderId="10" xfId="0" applyBorder="1">
      <alignment vertical="center"/>
    </xf>
    <xf numFmtId="0" fontId="0" fillId="0" borderId="17" xfId="0" applyBorder="1">
      <alignment vertical="center"/>
    </xf>
    <xf numFmtId="0" fontId="1" fillId="0" borderId="34" xfId="0" applyFont="1" applyBorder="1">
      <alignment vertical="center"/>
    </xf>
    <xf numFmtId="0" fontId="1" fillId="0" borderId="35" xfId="0" applyFont="1" applyBorder="1">
      <alignment vertical="center"/>
    </xf>
    <xf numFmtId="0" fontId="1" fillId="0" borderId="36" xfId="0" applyFont="1" applyBorder="1" applyAlignment="1">
      <alignment horizontal="right" vertical="center"/>
    </xf>
    <xf numFmtId="0" fontId="1" fillId="0" borderId="0" xfId="0" applyFont="1">
      <alignment vertical="center"/>
    </xf>
    <xf numFmtId="0" fontId="0" fillId="0" borderId="12" xfId="0" applyBorder="1">
      <alignment vertical="center"/>
    </xf>
    <xf numFmtId="0" fontId="1" fillId="0" borderId="37" xfId="0" applyFont="1" applyBorder="1" applyAlignment="1">
      <alignment horizontal="left" vertical="center"/>
    </xf>
    <xf numFmtId="0" fontId="1" fillId="0" borderId="10" xfId="0" applyFont="1" applyBorder="1" applyAlignment="1">
      <alignment horizontal="left" vertical="center"/>
    </xf>
    <xf numFmtId="0" fontId="1" fillId="0" borderId="38" xfId="0" applyFont="1" applyBorder="1" applyAlignment="1">
      <alignment horizontal="left" vertical="center"/>
    </xf>
    <xf numFmtId="0" fontId="1" fillId="0" borderId="39" xfId="0" applyFont="1" applyBorder="1" applyAlignment="1">
      <alignment horizontal="left" vertical="center"/>
    </xf>
    <xf numFmtId="0" fontId="0" fillId="0" borderId="37" xfId="0" applyBorder="1" applyAlignment="1">
      <alignment horizontal="left" vertical="center"/>
    </xf>
    <xf numFmtId="0" fontId="1" fillId="0" borderId="11" xfId="0" applyFont="1" applyBorder="1">
      <alignment vertical="center"/>
    </xf>
    <xf numFmtId="0" fontId="1" fillId="0" borderId="10" xfId="0" applyFont="1" applyBorder="1">
      <alignment vertical="center"/>
    </xf>
    <xf numFmtId="0" fontId="1" fillId="0" borderId="38" xfId="0" applyFont="1" applyBorder="1">
      <alignment vertical="center"/>
    </xf>
    <xf numFmtId="0" fontId="0" fillId="0" borderId="37" xfId="0" applyBorder="1">
      <alignment vertical="center"/>
    </xf>
    <xf numFmtId="0" fontId="1" fillId="0" borderId="40" xfId="0" applyFont="1" applyBorder="1">
      <alignment vertical="center"/>
    </xf>
    <xf numFmtId="0" fontId="1" fillId="0" borderId="39" xfId="0" applyFont="1" applyBorder="1">
      <alignment vertical="center"/>
    </xf>
    <xf numFmtId="0" fontId="1" fillId="0" borderId="37" xfId="0" applyFont="1" applyBorder="1">
      <alignment vertical="center"/>
    </xf>
    <xf numFmtId="0" fontId="1" fillId="0" borderId="41" xfId="0" applyFont="1" applyBorder="1">
      <alignment vertical="center"/>
    </xf>
    <xf numFmtId="0" fontId="1" fillId="0" borderId="31" xfId="0" applyFont="1" applyBorder="1">
      <alignment vertical="center"/>
    </xf>
    <xf numFmtId="0" fontId="1" fillId="0" borderId="42" xfId="0" applyFont="1" applyBorder="1">
      <alignment vertical="center"/>
    </xf>
    <xf numFmtId="0" fontId="1" fillId="0" borderId="14" xfId="0" applyFont="1" applyBorder="1">
      <alignment vertical="center"/>
    </xf>
    <xf numFmtId="0" fontId="1" fillId="0" borderId="15" xfId="0" applyFont="1" applyBorder="1">
      <alignment vertical="center"/>
    </xf>
    <xf numFmtId="0" fontId="1" fillId="0" borderId="43" xfId="0" applyFont="1" applyBorder="1" applyAlignment="1">
      <alignment vertical="center" shrinkToFit="1"/>
    </xf>
    <xf numFmtId="0" fontId="1" fillId="0" borderId="44" xfId="0" applyFont="1" applyBorder="1">
      <alignment vertical="center"/>
    </xf>
    <xf numFmtId="0" fontId="1" fillId="0" borderId="13" xfId="0" applyFont="1" applyBorder="1">
      <alignment vertical="center"/>
    </xf>
    <xf numFmtId="0" fontId="1" fillId="0" borderId="45" xfId="0" applyFont="1" applyBorder="1">
      <alignment vertical="center"/>
    </xf>
    <xf numFmtId="0" fontId="1" fillId="0" borderId="12" xfId="0" applyFont="1" applyBorder="1">
      <alignment vertical="center"/>
    </xf>
    <xf numFmtId="0" fontId="1" fillId="0" borderId="46" xfId="0" applyFont="1" applyBorder="1">
      <alignment vertical="center"/>
    </xf>
    <xf numFmtId="176" fontId="0" fillId="0" borderId="46" xfId="0" applyNumberFormat="1" applyBorder="1">
      <alignment vertical="center"/>
    </xf>
    <xf numFmtId="0" fontId="0" fillId="0" borderId="49" xfId="0" applyBorder="1">
      <alignment vertical="center"/>
    </xf>
    <xf numFmtId="0" fontId="0" fillId="0" borderId="50" xfId="0" applyBorder="1">
      <alignment vertical="center"/>
    </xf>
    <xf numFmtId="0" fontId="0" fillId="0" borderId="49" xfId="0" applyBorder="1" applyAlignment="1">
      <alignment horizontal="right" vertical="center"/>
    </xf>
    <xf numFmtId="178" fontId="0" fillId="0" borderId="37" xfId="0" applyNumberFormat="1" applyBorder="1">
      <alignment vertical="center"/>
    </xf>
    <xf numFmtId="178" fontId="0" fillId="0" borderId="10" xfId="0" applyNumberFormat="1" applyBorder="1">
      <alignment vertical="center"/>
    </xf>
    <xf numFmtId="178" fontId="0" fillId="0" borderId="11" xfId="0" applyNumberFormat="1" applyBorder="1">
      <alignment vertical="center"/>
    </xf>
    <xf numFmtId="0" fontId="0" fillId="0" borderId="51" xfId="0" applyBorder="1">
      <alignment vertical="center"/>
    </xf>
    <xf numFmtId="178" fontId="0" fillId="0" borderId="39" xfId="0" applyNumberFormat="1" applyBorder="1">
      <alignment vertical="center"/>
    </xf>
    <xf numFmtId="178" fontId="0" fillId="0" borderId="12" xfId="0" applyNumberFormat="1" applyBorder="1">
      <alignment vertical="center"/>
    </xf>
    <xf numFmtId="178" fontId="0" fillId="0" borderId="0" xfId="0" applyNumberFormat="1">
      <alignment vertical="center"/>
    </xf>
    <xf numFmtId="178" fontId="0" fillId="0" borderId="52" xfId="0" applyNumberFormat="1" applyBorder="1">
      <alignment vertical="center"/>
    </xf>
    <xf numFmtId="178" fontId="0" fillId="0" borderId="53" xfId="0" applyNumberFormat="1" applyBorder="1" applyAlignment="1">
      <alignment horizontal="center" vertical="center"/>
    </xf>
    <xf numFmtId="178" fontId="0" fillId="0" borderId="54" xfId="0" applyNumberFormat="1" applyBorder="1">
      <alignment vertical="center"/>
    </xf>
    <xf numFmtId="0" fontId="0" fillId="0" borderId="55" xfId="0" applyBorder="1">
      <alignment vertical="center"/>
    </xf>
    <xf numFmtId="178" fontId="0" fillId="0" borderId="0" xfId="0" applyNumberFormat="1" applyAlignment="1">
      <alignment horizontal="center" vertical="center"/>
    </xf>
    <xf numFmtId="0" fontId="0" fillId="0" borderId="56" xfId="0" applyBorder="1">
      <alignment vertical="center"/>
    </xf>
    <xf numFmtId="0" fontId="0" fillId="0" borderId="19" xfId="0" applyBorder="1">
      <alignment vertical="center"/>
    </xf>
    <xf numFmtId="0" fontId="0" fillId="0" borderId="13" xfId="0" applyBorder="1">
      <alignment vertical="center"/>
    </xf>
    <xf numFmtId="38" fontId="58" fillId="0" borderId="31" xfId="0" applyNumberFormat="1" applyFont="1" applyBorder="1" applyProtection="1">
      <alignment vertical="center"/>
      <protection locked="0"/>
    </xf>
    <xf numFmtId="0" fontId="58" fillId="0" borderId="0" xfId="0" applyFont="1" applyProtection="1">
      <alignment vertical="center"/>
      <protection locked="0"/>
    </xf>
    <xf numFmtId="0" fontId="2" fillId="0" borderId="0" xfId="0" applyFont="1" applyAlignment="1" applyProtection="1">
      <alignment vertical="center" shrinkToFit="1"/>
      <protection locked="0"/>
    </xf>
    <xf numFmtId="38" fontId="0" fillId="0" borderId="0" xfId="34" applyFont="1" applyProtection="1">
      <alignment vertical="center"/>
      <protection locked="0"/>
    </xf>
    <xf numFmtId="179" fontId="0" fillId="0" borderId="0" xfId="0" applyNumberFormat="1" applyAlignment="1" applyProtection="1">
      <alignment vertical="center" shrinkToFit="1"/>
      <protection locked="0"/>
    </xf>
    <xf numFmtId="0" fontId="58" fillId="0" borderId="0" xfId="0" applyFont="1" applyAlignment="1" applyProtection="1">
      <alignment horizontal="center" vertical="center"/>
      <protection locked="0"/>
    </xf>
    <xf numFmtId="0" fontId="30" fillId="0" borderId="19" xfId="0" applyFont="1" applyBorder="1" applyAlignment="1">
      <alignment horizontal="left" vertical="center"/>
    </xf>
    <xf numFmtId="0" fontId="30" fillId="0" borderId="250" xfId="0" applyFont="1"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38" fillId="0" borderId="0" xfId="0" applyFont="1" applyAlignment="1">
      <alignment horizontal="center" vertical="center"/>
    </xf>
    <xf numFmtId="0" fontId="30" fillId="0" borderId="14" xfId="0" applyFont="1" applyBorder="1" applyAlignment="1">
      <alignment horizontal="distributed" vertical="center"/>
    </xf>
    <xf numFmtId="0" fontId="0" fillId="0" borderId="0" xfId="0" applyAlignment="1">
      <alignment horizontal="right" vertical="center"/>
    </xf>
    <xf numFmtId="0" fontId="25" fillId="0" borderId="0" xfId="51" applyFont="1"/>
    <xf numFmtId="0" fontId="13" fillId="0" borderId="0" xfId="51"/>
    <xf numFmtId="0" fontId="53" fillId="0" borderId="0" xfId="51" applyFont="1" applyAlignment="1">
      <alignment horizontal="center" vertical="center"/>
    </xf>
    <xf numFmtId="38" fontId="34" fillId="0" borderId="0" xfId="52" applyFont="1" applyFill="1" applyProtection="1"/>
    <xf numFmtId="0" fontId="34" fillId="0" borderId="0" xfId="51" applyFont="1"/>
    <xf numFmtId="0" fontId="13" fillId="0" borderId="0" xfId="51" applyAlignment="1">
      <alignment horizontal="right"/>
    </xf>
    <xf numFmtId="0" fontId="13" fillId="0" borderId="0" xfId="51" applyAlignment="1">
      <alignment horizontal="left"/>
    </xf>
    <xf numFmtId="0" fontId="13" fillId="0" borderId="0" xfId="51" applyAlignment="1">
      <alignment horizontal="right" vertical="center"/>
    </xf>
    <xf numFmtId="0" fontId="28" fillId="0" borderId="0" xfId="51" applyFont="1" applyAlignment="1">
      <alignment horizontal="center" vertical="center" wrapText="1"/>
    </xf>
    <xf numFmtId="38" fontId="34" fillId="0" borderId="0" xfId="52" applyFont="1" applyFill="1" applyAlignment="1" applyProtection="1">
      <alignment vertical="center"/>
    </xf>
    <xf numFmtId="0" fontId="34" fillId="0" borderId="0" xfId="51" applyFont="1" applyAlignment="1">
      <alignment vertical="center"/>
    </xf>
    <xf numFmtId="0" fontId="13" fillId="0" borderId="0" xfId="51" applyAlignment="1">
      <alignment vertical="center"/>
    </xf>
    <xf numFmtId="0" fontId="61" fillId="0" borderId="0" xfId="51" applyFont="1" applyAlignment="1">
      <alignment horizontal="center" wrapText="1"/>
    </xf>
    <xf numFmtId="0" fontId="28" fillId="0" borderId="0" xfId="51" applyFont="1" applyAlignment="1">
      <alignment vertical="center"/>
    </xf>
    <xf numFmtId="0" fontId="13" fillId="0" borderId="0" xfId="51" applyAlignment="1">
      <alignment horizontal="center" vertical="center" wrapText="1"/>
    </xf>
    <xf numFmtId="0" fontId="13" fillId="0" borderId="12" xfId="51" applyBorder="1" applyAlignment="1">
      <alignment horizontal="center" vertical="center" wrapText="1"/>
    </xf>
    <xf numFmtId="0" fontId="34" fillId="0" borderId="262" xfId="51" applyFont="1" applyBorder="1" applyAlignment="1">
      <alignment horizontal="center" vertical="center" wrapText="1"/>
    </xf>
    <xf numFmtId="0" fontId="34" fillId="0" borderId="262" xfId="51" applyFont="1" applyBorder="1" applyAlignment="1">
      <alignment horizontal="center" vertical="center" shrinkToFit="1"/>
    </xf>
    <xf numFmtId="0" fontId="63" fillId="0" borderId="263" xfId="51" applyFont="1" applyBorder="1" applyAlignment="1">
      <alignment horizontal="center" vertical="center" wrapText="1"/>
    </xf>
    <xf numFmtId="0" fontId="61" fillId="0" borderId="57" xfId="51" applyFont="1" applyBorder="1" applyAlignment="1">
      <alignment horizontal="center" wrapText="1"/>
    </xf>
    <xf numFmtId="0" fontId="28" fillId="0" borderId="32" xfId="51" applyFont="1" applyBorder="1" applyAlignment="1">
      <alignment vertical="center"/>
    </xf>
    <xf numFmtId="0" fontId="30" fillId="0" borderId="0" xfId="51" applyFont="1" applyAlignment="1">
      <alignment vertical="center"/>
    </xf>
    <xf numFmtId="38" fontId="34" fillId="0" borderId="0" xfId="52" applyFont="1" applyFill="1" applyAlignment="1" applyProtection="1">
      <alignment vertical="center" shrinkToFit="1"/>
    </xf>
    <xf numFmtId="0" fontId="28" fillId="0" borderId="43" xfId="51" applyFont="1" applyBorder="1" applyAlignment="1">
      <alignment horizontal="center" vertical="center" wrapText="1"/>
    </xf>
    <xf numFmtId="38" fontId="64" fillId="0" borderId="258" xfId="52" applyFont="1" applyFill="1" applyBorder="1" applyAlignment="1" applyProtection="1">
      <alignment horizontal="right" vertical="center" wrapText="1"/>
    </xf>
    <xf numFmtId="38" fontId="34" fillId="0" borderId="264" xfId="52" applyFont="1" applyFill="1" applyBorder="1" applyAlignment="1" applyProtection="1">
      <alignment horizontal="right" vertical="center" wrapText="1"/>
    </xf>
    <xf numFmtId="38" fontId="34" fillId="0" borderId="265" xfId="52" applyFont="1" applyFill="1" applyBorder="1" applyAlignment="1" applyProtection="1">
      <alignment horizontal="right" vertical="center" wrapText="1"/>
    </xf>
    <xf numFmtId="38" fontId="34" fillId="0" borderId="43" xfId="52" applyFont="1" applyFill="1" applyBorder="1" applyAlignment="1" applyProtection="1">
      <alignment horizontal="right" vertical="center" wrapText="1"/>
    </xf>
    <xf numFmtId="38" fontId="65" fillId="0" borderId="258" xfId="52" applyFont="1" applyFill="1" applyBorder="1" applyAlignment="1" applyProtection="1">
      <alignment horizontal="right" vertical="center" wrapText="1"/>
    </xf>
    <xf numFmtId="38" fontId="34" fillId="0" borderId="79" xfId="52" applyFont="1" applyFill="1" applyBorder="1" applyAlignment="1" applyProtection="1">
      <alignment horizontal="right" vertical="center" wrapText="1"/>
      <protection locked="0"/>
    </xf>
    <xf numFmtId="38" fontId="34" fillId="0" borderId="43" xfId="52" applyFont="1" applyFill="1" applyBorder="1" applyAlignment="1" applyProtection="1">
      <alignment horizontal="right" vertical="center" wrapText="1"/>
      <protection locked="0"/>
    </xf>
    <xf numFmtId="38" fontId="65" fillId="0" borderId="43" xfId="52" applyFont="1" applyFill="1" applyBorder="1" applyAlignment="1" applyProtection="1">
      <alignment horizontal="right" vertical="center" wrapText="1"/>
    </xf>
    <xf numFmtId="38" fontId="34" fillId="0" borderId="57" xfId="52" applyFont="1" applyFill="1" applyBorder="1" applyAlignment="1" applyProtection="1">
      <alignment horizontal="right" vertical="center" wrapText="1"/>
    </xf>
    <xf numFmtId="0" fontId="28" fillId="0" borderId="266" xfId="51" applyFont="1" applyBorder="1" applyAlignment="1">
      <alignment vertical="center"/>
    </xf>
    <xf numFmtId="0" fontId="28" fillId="0" borderId="84" xfId="51" applyFont="1" applyBorder="1" applyAlignment="1">
      <alignment horizontal="center" vertical="center" wrapText="1"/>
    </xf>
    <xf numFmtId="38" fontId="64" fillId="0" borderId="85" xfId="52" applyFont="1" applyFill="1" applyBorder="1" applyAlignment="1" applyProtection="1">
      <alignment horizontal="right" vertical="center" wrapText="1"/>
    </xf>
    <xf numFmtId="38" fontId="34" fillId="0" borderId="269" xfId="52" applyFont="1" applyFill="1" applyBorder="1" applyAlignment="1" applyProtection="1">
      <alignment horizontal="right" vertical="center" wrapText="1"/>
    </xf>
    <xf numFmtId="38" fontId="34" fillId="0" borderId="270" xfId="52" applyFont="1" applyFill="1" applyBorder="1" applyAlignment="1" applyProtection="1">
      <alignment horizontal="right" vertical="center" wrapText="1"/>
    </xf>
    <xf numFmtId="38" fontId="34" fillId="0" borderId="84" xfId="52" applyFont="1" applyFill="1" applyBorder="1" applyAlignment="1" applyProtection="1">
      <alignment horizontal="right" vertical="center" wrapText="1"/>
    </xf>
    <xf numFmtId="38" fontId="65" fillId="0" borderId="85" xfId="52" applyFont="1" applyFill="1" applyBorder="1" applyAlignment="1" applyProtection="1">
      <alignment horizontal="right" vertical="center" wrapText="1"/>
    </xf>
    <xf numFmtId="38" fontId="34" fillId="0" borderId="28" xfId="52" applyFont="1" applyFill="1" applyBorder="1" applyAlignment="1" applyProtection="1">
      <alignment horizontal="right" vertical="center" wrapText="1"/>
      <protection locked="0"/>
    </xf>
    <xf numFmtId="38" fontId="65" fillId="0" borderId="84" xfId="52" applyFont="1" applyFill="1" applyBorder="1" applyAlignment="1" applyProtection="1">
      <alignment horizontal="right" vertical="center" wrapText="1"/>
    </xf>
    <xf numFmtId="38" fontId="65" fillId="0" borderId="12" xfId="52" applyFont="1" applyFill="1" applyBorder="1" applyAlignment="1" applyProtection="1">
      <alignment horizontal="right" vertical="center" wrapText="1"/>
    </xf>
    <xf numFmtId="0" fontId="28" fillId="0" borderId="62" xfId="51" applyFont="1" applyBorder="1" applyAlignment="1">
      <alignment vertical="center"/>
    </xf>
    <xf numFmtId="0" fontId="28" fillId="0" borderId="31" xfId="51" applyFont="1" applyBorder="1" applyAlignment="1">
      <alignment vertical="center"/>
    </xf>
    <xf numFmtId="187" fontId="34" fillId="0" borderId="0" xfId="52" applyNumberFormat="1" applyFont="1" applyFill="1" applyAlignment="1" applyProtection="1">
      <alignment vertical="center"/>
    </xf>
    <xf numFmtId="38" fontId="65" fillId="0" borderId="12" xfId="52" applyFont="1" applyFill="1" applyBorder="1" applyAlignment="1" applyProtection="1">
      <alignment horizontal="center" vertical="center" wrapText="1"/>
    </xf>
    <xf numFmtId="38" fontId="65" fillId="0" borderId="0" xfId="52" applyFont="1" applyFill="1" applyBorder="1" applyAlignment="1" applyProtection="1">
      <alignment horizontal="right" vertical="center" wrapText="1"/>
    </xf>
    <xf numFmtId="0" fontId="27" fillId="0" borderId="31" xfId="51" applyFont="1" applyBorder="1" applyAlignment="1">
      <alignment vertical="center"/>
    </xf>
    <xf numFmtId="38" fontId="65" fillId="0" borderId="17" xfId="52" applyFont="1" applyFill="1" applyBorder="1" applyAlignment="1" applyProtection="1">
      <alignment horizontal="center" vertical="center" wrapText="1"/>
    </xf>
    <xf numFmtId="38" fontId="65" fillId="0" borderId="261" xfId="51" applyNumberFormat="1" applyFont="1" applyBorder="1" applyAlignment="1">
      <alignment vertical="center" wrapText="1"/>
    </xf>
    <xf numFmtId="38" fontId="34" fillId="0" borderId="17" xfId="52" applyFont="1" applyFill="1" applyBorder="1" applyAlignment="1" applyProtection="1">
      <alignment horizontal="right" vertical="center" shrinkToFit="1"/>
    </xf>
    <xf numFmtId="38" fontId="34" fillId="0" borderId="261" xfId="51" applyNumberFormat="1" applyFont="1" applyBorder="1" applyAlignment="1">
      <alignment vertical="center" wrapText="1"/>
    </xf>
    <xf numFmtId="0" fontId="28" fillId="0" borderId="19" xfId="51" applyFont="1" applyBorder="1"/>
    <xf numFmtId="0" fontId="28" fillId="0" borderId="0" xfId="51" applyFont="1"/>
    <xf numFmtId="0" fontId="28" fillId="0" borderId="87" xfId="51" applyFont="1" applyBorder="1" applyAlignment="1">
      <alignment horizontal="center" vertical="center" wrapText="1"/>
    </xf>
    <xf numFmtId="38" fontId="64" fillId="0" borderId="86" xfId="52" applyFont="1" applyFill="1" applyBorder="1" applyAlignment="1" applyProtection="1">
      <alignment horizontal="right" vertical="center" wrapText="1"/>
    </xf>
    <xf numFmtId="38" fontId="34" fillId="0" borderId="271" xfId="52" applyFont="1" applyFill="1" applyBorder="1" applyAlignment="1" applyProtection="1">
      <alignment horizontal="right" vertical="center" wrapText="1"/>
    </xf>
    <xf numFmtId="38" fontId="34" fillId="0" borderId="272" xfId="52" applyFont="1" applyFill="1" applyBorder="1" applyAlignment="1" applyProtection="1">
      <alignment horizontal="right" vertical="center" wrapText="1"/>
    </xf>
    <xf numFmtId="38" fontId="34" fillId="0" borderId="87" xfId="52" applyFont="1" applyFill="1" applyBorder="1" applyAlignment="1" applyProtection="1">
      <alignment horizontal="right" vertical="center" wrapText="1"/>
    </xf>
    <xf numFmtId="38" fontId="65" fillId="0" borderId="86" xfId="52" applyFont="1" applyFill="1" applyBorder="1" applyAlignment="1" applyProtection="1">
      <alignment horizontal="right" vertical="center" wrapText="1"/>
    </xf>
    <xf numFmtId="38" fontId="34" fillId="0" borderId="56" xfId="52" applyFont="1" applyFill="1" applyBorder="1" applyAlignment="1" applyProtection="1">
      <alignment horizontal="right" vertical="center" shrinkToFit="1"/>
    </xf>
    <xf numFmtId="38" fontId="34" fillId="0" borderId="74" xfId="52" applyFont="1" applyFill="1" applyBorder="1" applyAlignment="1" applyProtection="1">
      <alignment horizontal="right" vertical="center" wrapText="1"/>
    </xf>
    <xf numFmtId="38" fontId="34" fillId="0" borderId="30" xfId="52" applyFont="1" applyFill="1" applyBorder="1" applyAlignment="1" applyProtection="1">
      <alignment horizontal="right" vertical="center" wrapText="1"/>
      <protection locked="0"/>
    </xf>
    <xf numFmtId="38" fontId="65" fillId="0" borderId="87" xfId="52" applyFont="1" applyFill="1" applyBorder="1" applyAlignment="1" applyProtection="1">
      <alignment horizontal="right" vertical="center" wrapText="1"/>
    </xf>
    <xf numFmtId="0" fontId="13" fillId="0" borderId="31" xfId="51" applyBorder="1" applyAlignment="1">
      <alignment horizontal="right" vertical="center"/>
    </xf>
    <xf numFmtId="38" fontId="13" fillId="0" borderId="31" xfId="51" applyNumberFormat="1" applyBorder="1" applyAlignment="1">
      <alignment vertical="center"/>
    </xf>
    <xf numFmtId="0" fontId="13" fillId="0" borderId="14" xfId="51" applyBorder="1" applyAlignment="1">
      <alignment vertical="center"/>
    </xf>
    <xf numFmtId="0" fontId="13" fillId="0" borderId="16" xfId="51" applyBorder="1" applyAlignment="1">
      <alignment vertical="center"/>
    </xf>
    <xf numFmtId="38" fontId="34" fillId="0" borderId="15" xfId="52" applyFont="1" applyFill="1" applyBorder="1" applyAlignment="1" applyProtection="1">
      <alignment vertical="center"/>
    </xf>
    <xf numFmtId="38" fontId="34" fillId="0" borderId="89" xfId="52" applyFont="1" applyFill="1" applyBorder="1" applyAlignment="1" applyProtection="1">
      <alignment horizontal="right" vertical="center" wrapText="1"/>
    </xf>
    <xf numFmtId="0" fontId="13" fillId="0" borderId="15" xfId="51" applyBorder="1" applyAlignment="1">
      <alignment vertical="center"/>
    </xf>
    <xf numFmtId="38" fontId="13" fillId="0" borderId="11" xfId="51" applyNumberFormat="1" applyBorder="1" applyAlignment="1">
      <alignment horizontal="right" vertical="center"/>
    </xf>
    <xf numFmtId="0" fontId="13" fillId="0" borderId="16" xfId="51" applyBorder="1" applyAlignment="1">
      <alignment horizontal="right" vertical="center"/>
    </xf>
    <xf numFmtId="38" fontId="13" fillId="0" borderId="16" xfId="51" applyNumberFormat="1" applyBorder="1" applyAlignment="1">
      <alignment vertical="center"/>
    </xf>
    <xf numFmtId="38" fontId="13" fillId="0" borderId="11" xfId="51" applyNumberFormat="1" applyBorder="1" applyAlignment="1">
      <alignment vertical="center"/>
    </xf>
    <xf numFmtId="38" fontId="13" fillId="0" borderId="0" xfId="51" applyNumberFormat="1" applyAlignment="1">
      <alignment vertical="center"/>
    </xf>
    <xf numFmtId="38" fontId="34" fillId="0" borderId="0" xfId="52" applyFont="1" applyAlignment="1" applyProtection="1">
      <alignment vertical="center"/>
    </xf>
    <xf numFmtId="0" fontId="13" fillId="0" borderId="0" xfId="51" applyAlignment="1" applyProtection="1">
      <alignment vertical="center"/>
      <protection locked="0"/>
    </xf>
    <xf numFmtId="0" fontId="13" fillId="0" borderId="31" xfId="51" applyBorder="1" applyAlignment="1">
      <alignment vertical="center"/>
    </xf>
    <xf numFmtId="38" fontId="0" fillId="0" borderId="31" xfId="52" applyFont="1" applyFill="1" applyBorder="1" applyAlignment="1" applyProtection="1">
      <alignment vertical="center"/>
    </xf>
    <xf numFmtId="10" fontId="68" fillId="0" borderId="0" xfId="51" applyNumberFormat="1" applyFont="1" applyAlignment="1">
      <alignment vertical="center"/>
    </xf>
    <xf numFmtId="0" fontId="13" fillId="0" borderId="0" xfId="51" applyAlignment="1">
      <alignment horizontal="center" vertical="center"/>
    </xf>
    <xf numFmtId="10" fontId="69" fillId="0" borderId="0" xfId="51" applyNumberFormat="1" applyFont="1" applyAlignment="1">
      <alignment vertical="center"/>
    </xf>
    <xf numFmtId="38" fontId="65" fillId="0" borderId="0" xfId="52" applyFont="1" applyFill="1" applyBorder="1" applyAlignment="1" applyProtection="1">
      <alignment horizontal="center" vertical="center" wrapText="1"/>
    </xf>
    <xf numFmtId="38" fontId="65" fillId="0" borderId="261" xfId="51" applyNumberFormat="1" applyFont="1" applyBorder="1" applyAlignment="1">
      <alignment horizontal="right" vertical="center" wrapText="1"/>
    </xf>
    <xf numFmtId="38" fontId="65" fillId="0" borderId="19" xfId="52" applyFont="1" applyFill="1" applyBorder="1" applyAlignment="1" applyProtection="1">
      <alignment horizontal="right" vertical="center" wrapText="1"/>
    </xf>
    <xf numFmtId="38" fontId="64" fillId="0" borderId="273" xfId="52" applyFont="1" applyFill="1" applyBorder="1" applyAlignment="1" applyProtection="1">
      <alignment horizontal="right" vertical="center" wrapText="1"/>
    </xf>
    <xf numFmtId="38" fontId="64" fillId="0" borderId="274" xfId="52" applyFont="1" applyFill="1" applyBorder="1" applyAlignment="1" applyProtection="1">
      <alignment horizontal="right" vertical="center" wrapText="1"/>
    </xf>
    <xf numFmtId="38" fontId="65" fillId="0" borderId="13" xfId="52" applyFont="1" applyFill="1" applyBorder="1" applyAlignment="1" applyProtection="1">
      <alignment horizontal="right" vertical="center" wrapText="1"/>
    </xf>
    <xf numFmtId="38" fontId="65" fillId="0" borderId="31" xfId="52" applyFont="1" applyFill="1" applyBorder="1" applyAlignment="1" applyProtection="1">
      <alignment horizontal="right" vertical="center" wrapText="1"/>
    </xf>
    <xf numFmtId="38" fontId="65" fillId="0" borderId="15" xfId="52" applyFont="1" applyFill="1" applyBorder="1" applyAlignment="1" applyProtection="1">
      <alignment horizontal="right" vertical="center" wrapText="1"/>
    </xf>
    <xf numFmtId="38" fontId="34" fillId="0" borderId="13" xfId="52" applyFont="1" applyFill="1" applyBorder="1" applyAlignment="1" applyProtection="1">
      <alignment horizontal="right" vertical="center" wrapText="1"/>
      <protection locked="0"/>
    </xf>
    <xf numFmtId="38" fontId="65" fillId="0" borderId="13" xfId="52" applyFont="1" applyFill="1" applyBorder="1" applyAlignment="1" applyProtection="1">
      <alignment vertical="center" wrapText="1"/>
    </xf>
    <xf numFmtId="38" fontId="13" fillId="0" borderId="0" xfId="52" applyFont="1" applyFill="1" applyBorder="1" applyAlignment="1" applyProtection="1">
      <alignment vertical="center" wrapText="1"/>
    </xf>
    <xf numFmtId="0" fontId="30" fillId="24" borderId="14" xfId="0" applyFont="1" applyFill="1" applyBorder="1" applyAlignment="1" applyProtection="1">
      <alignment vertical="center" shrinkToFit="1"/>
      <protection locked="0"/>
    </xf>
    <xf numFmtId="0" fontId="30" fillId="24" borderId="59" xfId="0" applyFont="1" applyFill="1" applyBorder="1" applyProtection="1">
      <alignment vertical="center"/>
      <protection locked="0"/>
    </xf>
    <xf numFmtId="0" fontId="30" fillId="24" borderId="61" xfId="0" applyFont="1" applyFill="1" applyBorder="1" applyProtection="1">
      <alignment vertical="center"/>
      <protection locked="0"/>
    </xf>
    <xf numFmtId="177" fontId="30" fillId="24" borderId="29" xfId="28" applyNumberFormat="1" applyFont="1" applyFill="1" applyBorder="1" applyAlignment="1">
      <alignment vertical="center" justifyLastLine="1"/>
    </xf>
    <xf numFmtId="0" fontId="30" fillId="24" borderId="62" xfId="0" applyFont="1" applyFill="1" applyBorder="1" applyProtection="1">
      <alignment vertical="center"/>
      <protection locked="0"/>
    </xf>
    <xf numFmtId="14" fontId="30" fillId="24" borderId="31" xfId="0" applyNumberFormat="1" applyFont="1" applyFill="1" applyBorder="1" applyProtection="1">
      <alignment vertical="center"/>
      <protection locked="0"/>
    </xf>
    <xf numFmtId="38" fontId="30" fillId="24" borderId="31" xfId="34" applyFont="1" applyFill="1" applyBorder="1" applyAlignment="1" applyProtection="1">
      <alignment vertical="center"/>
      <protection locked="0"/>
    </xf>
    <xf numFmtId="14" fontId="30" fillId="24" borderId="65" xfId="0" applyNumberFormat="1" applyFont="1" applyFill="1" applyBorder="1" applyProtection="1">
      <alignment vertical="center"/>
      <protection locked="0"/>
    </xf>
    <xf numFmtId="0" fontId="44" fillId="28" borderId="240" xfId="48" applyFont="1" applyFill="1" applyBorder="1" applyAlignment="1">
      <alignment horizontal="left" vertical="center"/>
    </xf>
    <xf numFmtId="0" fontId="38" fillId="28" borderId="26" xfId="48" applyFont="1" applyFill="1" applyBorder="1" applyAlignment="1">
      <alignment horizontal="left" vertical="center"/>
    </xf>
    <xf numFmtId="0" fontId="38" fillId="28" borderId="213" xfId="48" applyFont="1" applyFill="1" applyBorder="1" applyAlignment="1">
      <alignment horizontal="left" vertical="center"/>
    </xf>
    <xf numFmtId="0" fontId="71" fillId="28" borderId="0" xfId="48" applyFont="1" applyFill="1" applyAlignment="1">
      <alignment horizontal="left" vertical="center"/>
    </xf>
    <xf numFmtId="0" fontId="38" fillId="28" borderId="275" xfId="48" applyFont="1" applyFill="1" applyBorder="1" applyAlignment="1">
      <alignment horizontal="left" vertical="center"/>
    </xf>
    <xf numFmtId="0" fontId="30" fillId="32" borderId="0" xfId="47" applyFont="1" applyFill="1" applyAlignment="1">
      <alignment vertical="center"/>
    </xf>
    <xf numFmtId="180" fontId="30" fillId="0" borderId="169" xfId="48" applyNumberFormat="1" applyFont="1" applyBorder="1" applyAlignment="1">
      <alignment horizontal="right" vertical="center" shrinkToFit="1"/>
    </xf>
    <xf numFmtId="180" fontId="30" fillId="0" borderId="170" xfId="48" applyNumberFormat="1" applyFont="1" applyBorder="1" applyAlignment="1">
      <alignment horizontal="right" vertical="center" shrinkToFit="1"/>
    </xf>
    <xf numFmtId="180" fontId="30" fillId="0" borderId="171" xfId="48" applyNumberFormat="1" applyFont="1" applyBorder="1" applyAlignment="1">
      <alignment horizontal="right" vertical="center" shrinkToFit="1"/>
    </xf>
    <xf numFmtId="180" fontId="30" fillId="0" borderId="172" xfId="48" applyNumberFormat="1" applyFont="1" applyBorder="1" applyAlignment="1">
      <alignment horizontal="right" vertical="center" shrinkToFit="1"/>
    </xf>
    <xf numFmtId="0" fontId="30" fillId="0" borderId="0" xfId="47" applyFont="1" applyFill="1" applyAlignment="1">
      <alignment vertical="center"/>
    </xf>
    <xf numFmtId="0" fontId="73" fillId="28" borderId="278" xfId="48" applyFont="1" applyFill="1" applyBorder="1" applyAlignment="1">
      <alignment vertical="center"/>
    </xf>
    <xf numFmtId="0" fontId="73" fillId="28" borderId="279" xfId="48" applyFont="1" applyFill="1" applyBorder="1" applyAlignment="1">
      <alignment vertical="center"/>
    </xf>
    <xf numFmtId="0" fontId="30" fillId="0" borderId="249" xfId="0" applyFont="1" applyBorder="1" applyAlignment="1">
      <alignment horizontal="center" vertical="center"/>
    </xf>
    <xf numFmtId="0" fontId="30" fillId="0" borderId="61" xfId="0" applyFont="1" applyBorder="1" applyAlignment="1">
      <alignment horizontal="center" vertical="center"/>
    </xf>
    <xf numFmtId="0" fontId="30" fillId="0" borderId="32" xfId="0" applyFont="1" applyBorder="1" applyAlignment="1">
      <alignment horizontal="center" vertical="center"/>
    </xf>
    <xf numFmtId="0" fontId="30" fillId="0" borderId="29" xfId="0" applyFont="1" applyBorder="1" applyAlignment="1">
      <alignment horizontal="center" vertical="center"/>
    </xf>
    <xf numFmtId="0" fontId="30" fillId="0" borderId="252" xfId="0" applyFont="1" applyBorder="1" applyAlignment="1">
      <alignment horizontal="center" vertical="center"/>
    </xf>
    <xf numFmtId="0" fontId="74" fillId="0" borderId="0" xfId="0" applyFont="1">
      <alignment vertical="center"/>
    </xf>
    <xf numFmtId="0" fontId="74" fillId="0" borderId="0" xfId="0" applyFont="1" applyAlignment="1">
      <alignment horizontal="left" vertical="top" wrapText="1"/>
    </xf>
    <xf numFmtId="0" fontId="75" fillId="0" borderId="0" xfId="0" applyFont="1" applyAlignment="1" applyProtection="1">
      <alignment horizontal="left" vertical="center"/>
      <protection locked="0"/>
    </xf>
    <xf numFmtId="0" fontId="75" fillId="0" borderId="0" xfId="0" applyFont="1" applyProtection="1">
      <alignment vertical="center"/>
      <protection locked="0"/>
    </xf>
    <xf numFmtId="0" fontId="3" fillId="30" borderId="11" xfId="0" applyFont="1" applyFill="1" applyBorder="1" applyAlignment="1">
      <alignment horizontal="left" vertical="center"/>
    </xf>
    <xf numFmtId="0" fontId="3" fillId="30" borderId="11" xfId="0" applyFont="1" applyFill="1" applyBorder="1" applyAlignment="1" applyProtection="1">
      <alignment horizontal="center" vertical="center" shrinkToFit="1"/>
      <protection locked="0"/>
    </xf>
    <xf numFmtId="0" fontId="0" fillId="30" borderId="11" xfId="0" applyFill="1" applyBorder="1" applyAlignment="1">
      <alignment horizontal="center" vertical="center"/>
    </xf>
    <xf numFmtId="0" fontId="0" fillId="30" borderId="11" xfId="0" applyFill="1" applyBorder="1" applyAlignment="1">
      <alignment horizontal="left" vertical="center"/>
    </xf>
    <xf numFmtId="0" fontId="6" fillId="30" borderId="11" xfId="0" applyFont="1" applyFill="1" applyBorder="1" applyAlignment="1">
      <alignment horizontal="center" vertical="center"/>
    </xf>
    <xf numFmtId="0" fontId="6" fillId="30" borderId="40" xfId="0" applyFont="1" applyFill="1" applyBorder="1" applyAlignment="1">
      <alignment horizontal="center" vertical="center"/>
    </xf>
    <xf numFmtId="0" fontId="3" fillId="30" borderId="19" xfId="0" applyFont="1" applyFill="1" applyBorder="1" applyAlignment="1">
      <alignment horizontal="left" vertical="center"/>
    </xf>
    <xf numFmtId="0" fontId="3" fillId="30" borderId="19" xfId="0" applyFont="1" applyFill="1" applyBorder="1" applyAlignment="1" applyProtection="1">
      <alignment horizontal="center" vertical="center" shrinkToFit="1"/>
      <protection locked="0"/>
    </xf>
    <xf numFmtId="0" fontId="0" fillId="30" borderId="19" xfId="0" applyFill="1" applyBorder="1" applyAlignment="1">
      <alignment horizontal="center" vertical="center"/>
    </xf>
    <xf numFmtId="0" fontId="0" fillId="30" borderId="19" xfId="0" applyFill="1" applyBorder="1" applyAlignment="1">
      <alignment horizontal="left" vertical="center"/>
    </xf>
    <xf numFmtId="0" fontId="6" fillId="30" borderId="19" xfId="0" applyFont="1" applyFill="1" applyBorder="1" applyAlignment="1">
      <alignment horizontal="center" vertical="center"/>
    </xf>
    <xf numFmtId="0" fontId="6" fillId="30" borderId="45" xfId="0" applyFont="1" applyFill="1" applyBorder="1" applyAlignment="1">
      <alignment horizontal="center" vertical="center"/>
    </xf>
    <xf numFmtId="0" fontId="3" fillId="30" borderId="0" xfId="0" applyFont="1" applyFill="1" applyAlignment="1" applyProtection="1">
      <alignment horizontal="center" vertical="center" shrinkToFit="1"/>
      <protection locked="0"/>
    </xf>
    <xf numFmtId="0" fontId="0" fillId="30" borderId="0" xfId="0" applyFill="1" applyAlignment="1">
      <alignment horizontal="center" vertical="center"/>
    </xf>
    <xf numFmtId="0" fontId="0" fillId="30" borderId="0" xfId="0" applyFill="1" applyAlignment="1">
      <alignment horizontal="left" vertical="center"/>
    </xf>
    <xf numFmtId="0" fontId="6" fillId="30" borderId="0" xfId="0" applyFont="1" applyFill="1" applyAlignment="1">
      <alignment horizontal="center" vertical="center"/>
    </xf>
    <xf numFmtId="0" fontId="6" fillId="30" borderId="38" xfId="0" applyFont="1" applyFill="1" applyBorder="1" applyAlignment="1">
      <alignment horizontal="center" vertical="center"/>
    </xf>
    <xf numFmtId="0" fontId="28" fillId="0" borderId="29" xfId="51" applyFont="1" applyBorder="1" applyAlignment="1">
      <alignment horizontal="center" vertical="center" wrapText="1"/>
    </xf>
    <xf numFmtId="0" fontId="28" fillId="0" borderId="59" xfId="51" applyFont="1" applyBorder="1" applyAlignment="1">
      <alignment horizontal="center" wrapText="1"/>
    </xf>
    <xf numFmtId="37" fontId="45" fillId="0" borderId="119" xfId="48" applyNumberFormat="1" applyFont="1" applyBorder="1" applyAlignment="1">
      <alignment horizontal="center" vertical="center"/>
    </xf>
    <xf numFmtId="0" fontId="0" fillId="0" borderId="32" xfId="0"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0" fillId="0" borderId="11" xfId="0" applyBorder="1" applyAlignment="1" applyProtection="1">
      <alignment horizontal="left" vertical="center" shrinkToFit="1"/>
      <protection locked="0"/>
    </xf>
    <xf numFmtId="0" fontId="72" fillId="28" borderId="284" xfId="47" applyFont="1" applyFill="1" applyBorder="1" applyAlignment="1">
      <alignment vertical="center" wrapText="1"/>
    </xf>
    <xf numFmtId="0" fontId="72" fillId="28" borderId="285" xfId="47" applyFont="1" applyFill="1" applyBorder="1" applyAlignment="1">
      <alignment vertical="center"/>
    </xf>
    <xf numFmtId="0" fontId="77" fillId="0" borderId="0" xfId="50" applyFont="1">
      <alignment vertical="center"/>
    </xf>
    <xf numFmtId="0" fontId="78" fillId="0" borderId="0" xfId="50" applyFont="1">
      <alignment vertical="center"/>
    </xf>
    <xf numFmtId="0" fontId="79" fillId="0" borderId="0" xfId="50" applyFont="1">
      <alignment vertical="center"/>
    </xf>
    <xf numFmtId="0" fontId="80" fillId="0" borderId="0" xfId="50" applyFont="1">
      <alignment vertical="center"/>
    </xf>
    <xf numFmtId="0" fontId="80" fillId="0" borderId="0" xfId="50" applyFont="1" applyAlignment="1">
      <alignment horizontal="left" vertical="center"/>
    </xf>
    <xf numFmtId="0" fontId="80" fillId="0" borderId="0" xfId="50" applyFont="1" applyAlignment="1">
      <alignment horizontal="right" vertical="center"/>
    </xf>
    <xf numFmtId="0" fontId="81" fillId="0" borderId="0" xfId="50" applyFont="1">
      <alignment vertical="center"/>
    </xf>
    <xf numFmtId="0" fontId="82" fillId="0" borderId="0" xfId="50" applyFont="1">
      <alignment vertical="center"/>
    </xf>
    <xf numFmtId="0" fontId="83" fillId="0" borderId="0" xfId="50" applyFont="1" applyAlignment="1">
      <alignment horizontal="right" vertical="center"/>
    </xf>
    <xf numFmtId="0" fontId="84" fillId="0" borderId="16" xfId="50" applyFont="1" applyBorder="1">
      <alignment vertical="center"/>
    </xf>
    <xf numFmtId="0" fontId="77" fillId="0" borderId="32" xfId="50" applyFont="1" applyBorder="1">
      <alignment vertical="center"/>
    </xf>
    <xf numFmtId="0" fontId="77" fillId="0" borderId="29" xfId="50" applyFont="1" applyBorder="1">
      <alignment vertical="center"/>
    </xf>
    <xf numFmtId="38" fontId="77" fillId="0" borderId="32" xfId="50" applyNumberFormat="1" applyFont="1" applyBorder="1">
      <alignment vertical="center"/>
    </xf>
    <xf numFmtId="38" fontId="77" fillId="0" borderId="31" xfId="50" applyNumberFormat="1" applyFont="1" applyBorder="1">
      <alignment vertical="center"/>
    </xf>
    <xf numFmtId="38" fontId="77" fillId="0" borderId="29" xfId="50" applyNumberFormat="1" applyFont="1" applyBorder="1">
      <alignment vertical="center"/>
    </xf>
    <xf numFmtId="0" fontId="81" fillId="0" borderId="107" xfId="50" applyFont="1" applyBorder="1" applyAlignment="1">
      <alignment horizontal="center" vertical="center"/>
    </xf>
    <xf numFmtId="0" fontId="81" fillId="0" borderId="107" xfId="50" applyFont="1" applyBorder="1" applyAlignment="1">
      <alignment horizontal="right" vertical="center"/>
    </xf>
    <xf numFmtId="0" fontId="90" fillId="0" borderId="0" xfId="50" applyFont="1" applyAlignment="1">
      <alignment vertical="center" shrinkToFit="1"/>
    </xf>
    <xf numFmtId="0" fontId="90" fillId="0" borderId="0" xfId="50" applyFont="1" applyAlignment="1">
      <alignment horizontal="right" vertical="center" wrapText="1" shrinkToFit="1"/>
    </xf>
    <xf numFmtId="0" fontId="91" fillId="0" borderId="0" xfId="50" applyFont="1" applyAlignment="1">
      <alignment vertical="center" shrinkToFit="1"/>
    </xf>
    <xf numFmtId="38" fontId="77" fillId="0" borderId="0" xfId="50" applyNumberFormat="1" applyFont="1">
      <alignment vertical="center"/>
    </xf>
    <xf numFmtId="38" fontId="92" fillId="0" borderId="0" xfId="35" applyFont="1" applyFill="1" applyAlignment="1" applyProtection="1">
      <alignment vertical="center"/>
    </xf>
    <xf numFmtId="38" fontId="93" fillId="0" borderId="0" xfId="35" applyFont="1" applyFill="1" applyAlignment="1" applyProtection="1">
      <alignment vertical="center"/>
    </xf>
    <xf numFmtId="38" fontId="94" fillId="0" borderId="0" xfId="35" applyFont="1" applyFill="1" applyAlignment="1" applyProtection="1">
      <alignment horizontal="right"/>
    </xf>
    <xf numFmtId="38" fontId="93" fillId="0" borderId="0" xfId="35" applyFont="1" applyFill="1" applyBorder="1" applyAlignment="1" applyProtection="1">
      <alignment vertical="center"/>
    </xf>
    <xf numFmtId="38" fontId="95" fillId="0" borderId="14" xfId="35" applyFont="1" applyFill="1" applyBorder="1" applyAlignment="1" applyProtection="1">
      <alignment horizontal="center" vertical="center"/>
    </xf>
    <xf numFmtId="38" fontId="94" fillId="0" borderId="15" xfId="35" applyFont="1" applyFill="1" applyBorder="1" applyAlignment="1" applyProtection="1">
      <alignment horizontal="right" vertical="center"/>
    </xf>
    <xf numFmtId="38" fontId="90" fillId="0" borderId="17" xfId="35" applyFont="1" applyFill="1" applyBorder="1" applyAlignment="1" applyProtection="1">
      <alignment vertical="center"/>
    </xf>
    <xf numFmtId="38" fontId="94" fillId="0" borderId="0" xfId="35" applyFont="1" applyFill="1" applyBorder="1" applyAlignment="1" applyProtection="1">
      <alignment horizontal="right" vertical="center"/>
    </xf>
    <xf numFmtId="38" fontId="94" fillId="0" borderId="10" xfId="35" applyFont="1" applyFill="1" applyBorder="1" applyAlignment="1" applyProtection="1">
      <alignment horizontal="right" vertical="center"/>
    </xf>
    <xf numFmtId="38" fontId="94" fillId="0" borderId="30" xfId="35" applyFont="1" applyFill="1" applyBorder="1" applyAlignment="1" applyProtection="1">
      <alignment horizontal="right" vertical="center"/>
    </xf>
    <xf numFmtId="0" fontId="98" fillId="0" borderId="0" xfId="50" applyFont="1" applyAlignment="1">
      <alignment horizontal="left" vertical="center"/>
    </xf>
    <xf numFmtId="0" fontId="98" fillId="0" borderId="0" xfId="50" applyFont="1" applyAlignment="1">
      <alignment vertical="center" shrinkToFit="1"/>
    </xf>
    <xf numFmtId="0" fontId="98" fillId="0" borderId="213" xfId="50" applyFont="1" applyBorder="1" applyAlignment="1">
      <alignment vertical="center" shrinkToFit="1"/>
    </xf>
    <xf numFmtId="0" fontId="98" fillId="0" borderId="215" xfId="50" applyFont="1" applyBorder="1" applyAlignment="1">
      <alignment vertical="center" shrinkToFit="1"/>
    </xf>
    <xf numFmtId="0" fontId="101" fillId="0" borderId="0" xfId="50" applyFont="1">
      <alignment vertical="center"/>
    </xf>
    <xf numFmtId="38" fontId="101" fillId="0" borderId="0" xfId="50" applyNumberFormat="1" applyFont="1">
      <alignment vertical="center"/>
    </xf>
    <xf numFmtId="38" fontId="87" fillId="0" borderId="86" xfId="35" applyFont="1" applyFill="1" applyBorder="1" applyAlignment="1" applyProtection="1">
      <alignment vertical="center"/>
    </xf>
    <xf numFmtId="38" fontId="87" fillId="0" borderId="30" xfId="35" applyFont="1" applyFill="1" applyBorder="1" applyAlignment="1" applyProtection="1">
      <alignment vertical="center"/>
    </xf>
    <xf numFmtId="38" fontId="87" fillId="0" borderId="86" xfId="54" applyFont="1" applyBorder="1" applyAlignment="1">
      <alignment vertical="center"/>
    </xf>
    <xf numFmtId="38" fontId="87" fillId="0" borderId="19" xfId="35" applyFont="1" applyFill="1" applyBorder="1" applyAlignment="1" applyProtection="1">
      <alignment horizontal="right" vertical="center"/>
    </xf>
    <xf numFmtId="0" fontId="84" fillId="0" borderId="314" xfId="50" applyFont="1" applyBorder="1">
      <alignment vertical="center"/>
    </xf>
    <xf numFmtId="38" fontId="97" fillId="0" borderId="0" xfId="35" applyFont="1" applyFill="1" applyAlignment="1" applyProtection="1">
      <alignment vertical="center"/>
    </xf>
    <xf numFmtId="38" fontId="103" fillId="0" borderId="0" xfId="35" applyFont="1" applyFill="1" applyBorder="1" applyAlignment="1" applyProtection="1">
      <alignment vertical="center"/>
    </xf>
    <xf numFmtId="38" fontId="97" fillId="0" borderId="0" xfId="35" applyFont="1" applyFill="1" applyBorder="1" applyAlignment="1" applyProtection="1">
      <alignment vertical="center"/>
    </xf>
    <xf numFmtId="38" fontId="97" fillId="0" borderId="79" xfId="54" applyFont="1" applyFill="1" applyBorder="1" applyAlignment="1" applyProtection="1">
      <alignment horizontal="center" vertical="center" shrinkToFit="1"/>
    </xf>
    <xf numFmtId="38" fontId="97" fillId="0" borderId="79" xfId="35" applyFont="1" applyFill="1" applyBorder="1" applyAlignment="1" applyProtection="1">
      <alignment horizontal="center" vertical="center" shrinkToFit="1"/>
    </xf>
    <xf numFmtId="38" fontId="97" fillId="0" borderId="28" xfId="54" applyFont="1" applyFill="1" applyBorder="1" applyAlignment="1" applyProtection="1">
      <alignment horizontal="center" vertical="center"/>
    </xf>
    <xf numFmtId="38" fontId="97" fillId="0" borderId="28" xfId="35" applyFont="1" applyFill="1" applyBorder="1" applyAlignment="1" applyProtection="1">
      <alignment horizontal="center" vertical="center"/>
    </xf>
    <xf numFmtId="38" fontId="97" fillId="0" borderId="30" xfId="54" applyFont="1" applyFill="1" applyBorder="1" applyAlignment="1" applyProtection="1">
      <alignment horizontal="right" vertical="center" shrinkToFit="1"/>
    </xf>
    <xf numFmtId="38" fontId="97" fillId="0" borderId="30" xfId="35" applyFont="1" applyFill="1" applyBorder="1" applyAlignment="1" applyProtection="1">
      <alignment horizontal="center" vertical="center" shrinkToFit="1"/>
    </xf>
    <xf numFmtId="38" fontId="97" fillId="0" borderId="0" xfId="35" applyFont="1" applyFill="1" applyBorder="1" applyAlignment="1" applyProtection="1">
      <alignment horizontal="center" vertical="center"/>
    </xf>
    <xf numFmtId="38" fontId="97" fillId="0" borderId="0" xfId="54" applyFont="1" applyFill="1" applyBorder="1" applyAlignment="1" applyProtection="1">
      <alignment horizontal="right" vertical="center"/>
    </xf>
    <xf numFmtId="38" fontId="97" fillId="0" borderId="0" xfId="54" applyFont="1" applyFill="1" applyBorder="1" applyAlignment="1" applyProtection="1">
      <alignment horizontal="right" vertical="center" shrinkToFit="1"/>
    </xf>
    <xf numFmtId="38" fontId="97" fillId="0" borderId="0" xfId="35" applyFont="1" applyFill="1" applyBorder="1" applyAlignment="1" applyProtection="1">
      <alignment horizontal="center" vertical="center" shrinkToFit="1"/>
    </xf>
    <xf numFmtId="38" fontId="92" fillId="0" borderId="0" xfId="35" applyFont="1" applyFill="1" applyBorder="1" applyAlignment="1" applyProtection="1">
      <alignment horizontal="right" vertical="center"/>
    </xf>
    <xf numFmtId="0" fontId="101" fillId="0" borderId="0" xfId="50" applyFont="1" applyAlignment="1">
      <alignment horizontal="center" vertical="center"/>
    </xf>
    <xf numFmtId="38" fontId="97" fillId="0" borderId="86" xfId="54" applyFont="1" applyBorder="1" applyAlignment="1">
      <alignment vertical="center"/>
    </xf>
    <xf numFmtId="0" fontId="101" fillId="0" borderId="314" xfId="50" applyFont="1" applyBorder="1">
      <alignment vertical="center"/>
    </xf>
    <xf numFmtId="38" fontId="87" fillId="0" borderId="0" xfId="35" applyFont="1" applyFill="1" applyBorder="1" applyAlignment="1" applyProtection="1">
      <alignment vertical="center"/>
    </xf>
    <xf numFmtId="38" fontId="87" fillId="0" borderId="0" xfId="35" applyFont="1" applyFill="1" applyBorder="1" applyAlignment="1" applyProtection="1">
      <alignment horizontal="right" vertical="center"/>
    </xf>
    <xf numFmtId="38" fontId="102" fillId="0" borderId="0" xfId="35" applyFont="1" applyFill="1" applyBorder="1" applyAlignment="1" applyProtection="1">
      <alignment horizontal="right" vertical="center" shrinkToFit="1"/>
    </xf>
    <xf numFmtId="0" fontId="101" fillId="0" borderId="0" xfId="50" applyFont="1" applyAlignment="1">
      <alignment horizontal="left" vertical="center" shrinkToFit="1"/>
    </xf>
    <xf numFmtId="0" fontId="92" fillId="0" borderId="0" xfId="50" applyFont="1">
      <alignment vertical="center"/>
    </xf>
    <xf numFmtId="0" fontId="104" fillId="0" borderId="81" xfId="50" applyFont="1" applyBorder="1" applyAlignment="1">
      <alignment horizontal="center" vertical="center" shrinkToFit="1"/>
    </xf>
    <xf numFmtId="0" fontId="104" fillId="0" borderId="58" xfId="50" applyFont="1" applyBorder="1" applyAlignment="1">
      <alignment vertical="center" shrinkToFit="1"/>
    </xf>
    <xf numFmtId="0" fontId="104" fillId="0" borderId="58" xfId="50" applyFont="1" applyBorder="1">
      <alignment vertical="center"/>
    </xf>
    <xf numFmtId="0" fontId="104" fillId="0" borderId="295" xfId="50" applyFont="1" applyBorder="1" applyAlignment="1">
      <alignment horizontal="right" vertical="center"/>
    </xf>
    <xf numFmtId="0" fontId="104" fillId="0" borderId="294" xfId="50" applyFont="1" applyBorder="1" applyAlignment="1">
      <alignment horizontal="right" vertical="center"/>
    </xf>
    <xf numFmtId="0" fontId="104" fillId="0" borderId="56" xfId="50" applyFont="1" applyBorder="1" applyAlignment="1">
      <alignment horizontal="center" vertical="center"/>
    </xf>
    <xf numFmtId="0" fontId="104" fillId="24" borderId="19" xfId="50" applyFont="1" applyFill="1" applyBorder="1" applyAlignment="1" applyProtection="1">
      <alignment vertical="center" shrinkToFit="1"/>
      <protection locked="0"/>
    </xf>
    <xf numFmtId="0" fontId="104" fillId="0" borderId="19" xfId="50" applyFont="1" applyBorder="1">
      <alignment vertical="center"/>
    </xf>
    <xf numFmtId="0" fontId="104" fillId="0" borderId="13" xfId="50" applyFont="1" applyBorder="1" applyAlignment="1">
      <alignment horizontal="center" vertical="center"/>
    </xf>
    <xf numFmtId="0" fontId="33" fillId="35" borderId="204" xfId="0" applyFont="1" applyFill="1" applyBorder="1" applyAlignment="1">
      <alignment horizontal="center" vertical="center"/>
    </xf>
    <xf numFmtId="0" fontId="30" fillId="35" borderId="75" xfId="0" applyFont="1" applyFill="1" applyBorder="1" applyAlignment="1">
      <alignment horizontal="left" vertical="center"/>
    </xf>
    <xf numFmtId="0" fontId="33" fillId="35" borderId="92" xfId="0" applyFont="1" applyFill="1" applyBorder="1" applyAlignment="1">
      <alignment horizontal="center" vertical="center"/>
    </xf>
    <xf numFmtId="0" fontId="30" fillId="35" borderId="19" xfId="0" applyFont="1" applyFill="1" applyBorder="1" applyAlignment="1">
      <alignment horizontal="left" vertical="center"/>
    </xf>
    <xf numFmtId="0" fontId="30" fillId="35" borderId="92" xfId="0" applyFont="1" applyFill="1" applyBorder="1">
      <alignment vertical="center"/>
    </xf>
    <xf numFmtId="0" fontId="30" fillId="35" borderId="92" xfId="0" applyFont="1" applyFill="1" applyBorder="1" applyAlignment="1">
      <alignment horizontal="center" vertical="center"/>
    </xf>
    <xf numFmtId="0" fontId="30" fillId="35" borderId="93" xfId="0" applyFont="1" applyFill="1" applyBorder="1" applyAlignment="1">
      <alignment horizontal="center" vertical="center"/>
    </xf>
    <xf numFmtId="0" fontId="30" fillId="35" borderId="251" xfId="0" applyFont="1" applyFill="1" applyBorder="1" applyAlignment="1">
      <alignment horizontal="center" vertical="center"/>
    </xf>
    <xf numFmtId="0" fontId="30" fillId="35" borderId="208" xfId="0" applyFont="1" applyFill="1" applyBorder="1" applyAlignment="1">
      <alignment horizontal="center" vertical="center"/>
    </xf>
    <xf numFmtId="0" fontId="30" fillId="35" borderId="39" xfId="0" applyFont="1" applyFill="1" applyBorder="1" applyAlignment="1">
      <alignment horizontal="center" vertical="center"/>
    </xf>
    <xf numFmtId="0" fontId="33" fillId="35" borderId="94" xfId="0" applyFont="1" applyFill="1" applyBorder="1" applyAlignment="1">
      <alignment horizontal="left" vertical="center"/>
    </xf>
    <xf numFmtId="49" fontId="30" fillId="35" borderId="94" xfId="0" applyNumberFormat="1" applyFont="1" applyFill="1" applyBorder="1" applyAlignment="1">
      <alignment horizontal="center" vertical="center"/>
    </xf>
    <xf numFmtId="0" fontId="30" fillId="35" borderId="94" xfId="0" applyFont="1" applyFill="1" applyBorder="1">
      <alignment vertical="center"/>
    </xf>
    <xf numFmtId="181" fontId="0" fillId="36" borderId="0" xfId="0" applyNumberFormat="1" applyFill="1">
      <alignment vertical="center"/>
    </xf>
    <xf numFmtId="0" fontId="3" fillId="30" borderId="11" xfId="0" applyFont="1" applyFill="1" applyBorder="1">
      <alignment vertical="center"/>
    </xf>
    <xf numFmtId="0" fontId="3" fillId="30" borderId="0" xfId="0" applyFont="1" applyFill="1">
      <alignment vertical="center"/>
    </xf>
    <xf numFmtId="0" fontId="108" fillId="30" borderId="0" xfId="0" applyFont="1" applyFill="1">
      <alignment vertical="center"/>
    </xf>
    <xf numFmtId="0" fontId="3" fillId="30" borderId="19" xfId="0" applyFont="1" applyFill="1" applyBorder="1">
      <alignment vertical="center"/>
    </xf>
    <xf numFmtId="0" fontId="0" fillId="30" borderId="17" xfId="0" applyFill="1" applyBorder="1">
      <alignment vertical="center"/>
    </xf>
    <xf numFmtId="0" fontId="109" fillId="37" borderId="317" xfId="0" applyFont="1" applyFill="1" applyBorder="1">
      <alignment vertical="center"/>
    </xf>
    <xf numFmtId="0" fontId="109" fillId="37" borderId="318" xfId="0" applyFont="1" applyFill="1" applyBorder="1">
      <alignment vertical="center"/>
    </xf>
    <xf numFmtId="0" fontId="109" fillId="37" borderId="319" xfId="0" applyFont="1" applyFill="1" applyBorder="1">
      <alignment vertical="center"/>
    </xf>
    <xf numFmtId="0" fontId="6" fillId="0" borderId="0" xfId="0" applyFont="1">
      <alignment vertical="center"/>
    </xf>
    <xf numFmtId="0" fontId="111" fillId="0" borderId="320" xfId="0" applyFont="1" applyBorder="1">
      <alignment vertical="center"/>
    </xf>
    <xf numFmtId="0" fontId="111" fillId="0" borderId="31" xfId="0" applyFont="1" applyBorder="1">
      <alignment vertical="center"/>
    </xf>
    <xf numFmtId="0" fontId="111" fillId="0" borderId="31" xfId="0" applyFont="1" applyBorder="1" applyAlignment="1">
      <alignment vertical="center" wrapText="1"/>
    </xf>
    <xf numFmtId="0" fontId="112" fillId="38" borderId="31" xfId="0" applyFont="1" applyFill="1" applyBorder="1">
      <alignment vertical="center"/>
    </xf>
    <xf numFmtId="0" fontId="112" fillId="0" borderId="31" xfId="0" applyFont="1" applyBorder="1">
      <alignment vertical="center"/>
    </xf>
    <xf numFmtId="0" fontId="112" fillId="0" borderId="320" xfId="0" applyFont="1" applyBorder="1">
      <alignment vertical="center"/>
    </xf>
    <xf numFmtId="0" fontId="112" fillId="0" borderId="320" xfId="0" applyFont="1" applyBorder="1" applyAlignment="1">
      <alignment horizontal="center" vertical="center"/>
    </xf>
    <xf numFmtId="0" fontId="30" fillId="0" borderId="43" xfId="0" applyFont="1" applyBorder="1" applyAlignment="1">
      <alignment horizontal="center" vertical="center"/>
    </xf>
    <xf numFmtId="0" fontId="30" fillId="0" borderId="44" xfId="0" applyFont="1" applyBorder="1" applyAlignment="1">
      <alignment horizontal="center" vertical="center"/>
    </xf>
    <xf numFmtId="0" fontId="30" fillId="0" borderId="84" xfId="0" applyFont="1" applyBorder="1" applyAlignment="1">
      <alignment horizontal="center" vertical="center"/>
    </xf>
    <xf numFmtId="0" fontId="30" fillId="0" borderId="212" xfId="0" applyFont="1" applyBorder="1" applyAlignment="1">
      <alignment horizontal="center" vertical="center"/>
    </xf>
    <xf numFmtId="0" fontId="33" fillId="0" borderId="321" xfId="0" applyFont="1" applyBorder="1" applyAlignment="1">
      <alignment horizontal="center" vertical="center"/>
    </xf>
    <xf numFmtId="0" fontId="33" fillId="0" borderId="77" xfId="0" applyFont="1" applyBorder="1" applyAlignment="1">
      <alignment horizontal="center" vertical="center"/>
    </xf>
    <xf numFmtId="0" fontId="33" fillId="35" borderId="39" xfId="0" applyFont="1" applyFill="1" applyBorder="1" applyAlignment="1">
      <alignment horizontal="center" vertical="center"/>
    </xf>
    <xf numFmtId="0" fontId="30" fillId="0" borderId="57" xfId="0" applyFont="1" applyBorder="1" applyAlignment="1">
      <alignment horizontal="center" vertical="center"/>
    </xf>
    <xf numFmtId="0" fontId="30" fillId="0" borderId="45" xfId="0" applyFont="1" applyBorder="1" applyAlignment="1">
      <alignment horizontal="center" vertical="center"/>
    </xf>
    <xf numFmtId="0" fontId="33" fillId="35" borderId="93" xfId="0" applyFont="1" applyFill="1" applyBorder="1" applyAlignment="1">
      <alignment horizontal="center" vertical="center"/>
    </xf>
    <xf numFmtId="0" fontId="33" fillId="0" borderId="209" xfId="0" applyFont="1" applyBorder="1" applyAlignment="1">
      <alignment horizontal="center" vertical="center"/>
    </xf>
    <xf numFmtId="0" fontId="30" fillId="0" borderId="255" xfId="0" applyFont="1" applyBorder="1" applyAlignment="1">
      <alignment horizontal="center" vertical="center"/>
    </xf>
    <xf numFmtId="0" fontId="30" fillId="0" borderId="281" xfId="0" applyFont="1" applyBorder="1" applyAlignment="1">
      <alignment horizontal="center" vertical="center"/>
    </xf>
    <xf numFmtId="0" fontId="30" fillId="0" borderId="256" xfId="0" applyFont="1" applyBorder="1" applyAlignment="1">
      <alignment horizontal="center" vertical="center"/>
    </xf>
    <xf numFmtId="0" fontId="30" fillId="0" borderId="257" xfId="0" applyFont="1" applyBorder="1" applyAlignment="1">
      <alignment horizontal="center" vertical="center"/>
    </xf>
    <xf numFmtId="0" fontId="30" fillId="0" borderId="280" xfId="0" applyFont="1" applyBorder="1" applyAlignment="1">
      <alignment horizontal="center" vertical="center"/>
    </xf>
    <xf numFmtId="0" fontId="30" fillId="0" borderId="116" xfId="0" applyFont="1" applyBorder="1" applyAlignment="1">
      <alignment horizontal="left" vertical="center"/>
    </xf>
    <xf numFmtId="0" fontId="30" fillId="0" borderId="24" xfId="0" applyFont="1" applyBorder="1" applyAlignment="1">
      <alignment horizontal="left" vertical="center"/>
    </xf>
    <xf numFmtId="0" fontId="0" fillId="0" borderId="0" xfId="0" applyAlignment="1">
      <alignment horizontal="left" vertical="top" wrapText="1"/>
    </xf>
    <xf numFmtId="0" fontId="0" fillId="35" borderId="90" xfId="0" applyFill="1" applyBorder="1" applyAlignment="1">
      <alignment horizontal="center" vertical="center"/>
    </xf>
    <xf numFmtId="0" fontId="32" fillId="0" borderId="0" xfId="0" applyFont="1" applyAlignment="1">
      <alignment vertical="center" wrapText="1"/>
    </xf>
    <xf numFmtId="0" fontId="0" fillId="0" borderId="0" xfId="0" applyAlignment="1">
      <alignment horizontal="distributed" vertical="center"/>
    </xf>
    <xf numFmtId="0" fontId="0" fillId="30" borderId="0" xfId="0" applyFill="1">
      <alignment vertical="center"/>
    </xf>
    <xf numFmtId="0" fontId="0" fillId="24" borderId="0" xfId="0" applyFill="1">
      <alignment vertical="center"/>
    </xf>
    <xf numFmtId="0" fontId="0" fillId="0" borderId="210" xfId="0" applyBorder="1">
      <alignment vertical="center"/>
    </xf>
    <xf numFmtId="0" fontId="0" fillId="0" borderId="211" xfId="0" applyBorder="1">
      <alignment vertical="center"/>
    </xf>
    <xf numFmtId="0" fontId="0" fillId="0" borderId="85" xfId="0" applyBorder="1">
      <alignment vertical="center"/>
    </xf>
    <xf numFmtId="0" fontId="0" fillId="0" borderId="78" xfId="0" applyBorder="1">
      <alignment vertical="center"/>
    </xf>
    <xf numFmtId="0" fontId="0" fillId="0" borderId="44" xfId="0" applyBorder="1">
      <alignment vertical="center"/>
    </xf>
    <xf numFmtId="0" fontId="0" fillId="0" borderId="39" xfId="0" applyBorder="1">
      <alignment vertical="center"/>
    </xf>
    <xf numFmtId="0" fontId="0" fillId="0" borderId="0" xfId="0" applyAlignment="1">
      <alignment horizontal="left" vertical="center"/>
    </xf>
    <xf numFmtId="0" fontId="0" fillId="0" borderId="25" xfId="0" applyBorder="1" applyAlignment="1">
      <alignment horizontal="center" vertical="center"/>
    </xf>
    <xf numFmtId="0" fontId="0" fillId="0" borderId="88" xfId="0" applyBorder="1" applyAlignment="1">
      <alignment horizontal="center" vertical="center"/>
    </xf>
    <xf numFmtId="0" fontId="0" fillId="0" borderId="213" xfId="0" applyBorder="1">
      <alignment vertical="center"/>
    </xf>
    <xf numFmtId="0" fontId="0" fillId="24" borderId="0" xfId="0" applyFill="1" applyAlignment="1">
      <alignment horizontal="right" vertical="center"/>
    </xf>
    <xf numFmtId="0" fontId="0" fillId="0" borderId="31" xfId="0" applyBorder="1" applyAlignment="1">
      <alignment horizontal="left" vertical="center"/>
    </xf>
    <xf numFmtId="0" fontId="6" fillId="30" borderId="283" xfId="0" applyFont="1" applyFill="1" applyBorder="1" applyAlignment="1">
      <alignment vertical="center" wrapText="1"/>
    </xf>
    <xf numFmtId="0" fontId="0" fillId="0" borderId="221" xfId="0" applyBorder="1" applyAlignment="1">
      <alignment horizontal="center" vertical="center"/>
    </xf>
    <xf numFmtId="0" fontId="0" fillId="0" borderId="222" xfId="0" applyBorder="1" applyAlignment="1">
      <alignment horizontal="center" vertical="center"/>
    </xf>
    <xf numFmtId="0" fontId="0" fillId="0" borderId="37" xfId="0" applyBorder="1" applyAlignment="1">
      <alignment vertical="top"/>
    </xf>
    <xf numFmtId="0" fontId="0" fillId="0" borderId="11" xfId="0" applyBorder="1" applyAlignment="1">
      <alignment vertical="top"/>
    </xf>
    <xf numFmtId="0" fontId="0" fillId="0" borderId="40" xfId="0" applyBorder="1" applyAlignment="1">
      <alignment vertical="top"/>
    </xf>
    <xf numFmtId="0" fontId="0" fillId="25" borderId="0" xfId="0" applyFill="1">
      <alignment vertical="center"/>
    </xf>
    <xf numFmtId="0" fontId="0" fillId="25" borderId="0" xfId="0" applyFill="1" applyAlignment="1">
      <alignment horizontal="center" vertical="center"/>
    </xf>
    <xf numFmtId="0" fontId="33" fillId="0" borderId="0" xfId="55" applyFont="1"/>
    <xf numFmtId="0" fontId="0" fillId="0" borderId="225" xfId="0" applyBorder="1">
      <alignment vertical="center"/>
    </xf>
    <xf numFmtId="0" fontId="0" fillId="0" borderId="48" xfId="0" applyBorder="1" applyAlignment="1">
      <alignment horizontal="center" vertical="center"/>
    </xf>
    <xf numFmtId="0" fontId="0" fillId="0" borderId="226" xfId="0" applyBorder="1" applyAlignment="1">
      <alignment horizontal="center" vertical="center" shrinkToFit="1"/>
    </xf>
    <xf numFmtId="0" fontId="0" fillId="24" borderId="12" xfId="0" applyFill="1" applyBorder="1" applyAlignment="1">
      <alignment horizontal="right" vertical="center"/>
    </xf>
    <xf numFmtId="0" fontId="0" fillId="24" borderId="216" xfId="0" applyFill="1" applyBorder="1" applyAlignment="1">
      <alignment horizontal="left" vertical="center"/>
    </xf>
    <xf numFmtId="0" fontId="0" fillId="24" borderId="88" xfId="0" applyFill="1" applyBorder="1" applyAlignment="1">
      <alignment horizontal="left" vertical="center"/>
    </xf>
    <xf numFmtId="0" fontId="0" fillId="24" borderId="215" xfId="0" applyFill="1" applyBorder="1" applyAlignment="1">
      <alignment horizontal="left" vertical="center"/>
    </xf>
    <xf numFmtId="181" fontId="0" fillId="24" borderId="19" xfId="0" applyNumberFormat="1" applyFill="1" applyBorder="1">
      <alignment vertical="center"/>
    </xf>
    <xf numFmtId="0" fontId="0" fillId="0" borderId="52" xfId="0" applyBorder="1">
      <alignment vertical="center"/>
    </xf>
    <xf numFmtId="0" fontId="0" fillId="0" borderId="54" xfId="0" applyBorder="1">
      <alignment vertical="center"/>
    </xf>
    <xf numFmtId="0" fontId="0" fillId="0" borderId="34" xfId="0" applyBorder="1">
      <alignment vertical="center"/>
    </xf>
    <xf numFmtId="0" fontId="0" fillId="0" borderId="35" xfId="0" applyBorder="1">
      <alignment vertical="center"/>
    </xf>
    <xf numFmtId="0" fontId="0" fillId="0" borderId="35" xfId="0" applyBorder="1" applyAlignment="1">
      <alignment horizontal="center" vertical="center"/>
    </xf>
    <xf numFmtId="0" fontId="0" fillId="24" borderId="35" xfId="0" applyFill="1" applyBorder="1" applyAlignment="1">
      <alignment horizontal="left" vertical="center"/>
    </xf>
    <xf numFmtId="0" fontId="0" fillId="24" borderId="0" xfId="0" applyFill="1" applyAlignment="1">
      <alignment horizontal="left" vertical="center"/>
    </xf>
    <xf numFmtId="184" fontId="0" fillId="24" borderId="0" xfId="0" applyNumberFormat="1" applyFill="1" applyAlignment="1">
      <alignment horizontal="left" vertical="center" shrinkToFit="1"/>
    </xf>
    <xf numFmtId="184" fontId="0" fillId="24" borderId="38" xfId="0" applyNumberFormat="1" applyFill="1" applyBorder="1" applyAlignment="1">
      <alignment horizontal="left" vertical="center" shrinkToFit="1"/>
    </xf>
    <xf numFmtId="0" fontId="0" fillId="0" borderId="242" xfId="0" applyBorder="1">
      <alignment vertical="center"/>
    </xf>
    <xf numFmtId="0" fontId="0" fillId="0" borderId="253" xfId="0" applyBorder="1">
      <alignment vertical="center"/>
    </xf>
    <xf numFmtId="0" fontId="0" fillId="0" borderId="232" xfId="0" applyBorder="1">
      <alignment vertical="center"/>
    </xf>
    <xf numFmtId="0" fontId="0" fillId="0" borderId="14" xfId="0" applyBorder="1">
      <alignment vertical="center"/>
    </xf>
    <xf numFmtId="0" fontId="0" fillId="0" borderId="90" xfId="0" applyBorder="1">
      <alignment vertical="center"/>
    </xf>
    <xf numFmtId="0" fontId="0" fillId="0" borderId="94" xfId="0" applyBorder="1">
      <alignment vertical="center"/>
    </xf>
    <xf numFmtId="0" fontId="0" fillId="0" borderId="233" xfId="0" applyBorder="1" applyAlignment="1">
      <alignment horizontal="center" vertical="center"/>
    </xf>
    <xf numFmtId="0" fontId="0" fillId="0" borderId="94" xfId="0" applyBorder="1" applyAlignment="1">
      <alignment horizontal="center" vertical="center"/>
    </xf>
    <xf numFmtId="0" fontId="0" fillId="24" borderId="46" xfId="0" applyFill="1" applyBorder="1" applyAlignment="1">
      <alignment horizontal="left" vertical="center"/>
    </xf>
    <xf numFmtId="0" fontId="0" fillId="0" borderId="0" xfId="0" applyAlignment="1">
      <alignment vertical="center" shrinkToFit="1"/>
    </xf>
    <xf numFmtId="0" fontId="0" fillId="0" borderId="54" xfId="0" applyBorder="1" applyAlignment="1">
      <alignment vertical="center" shrinkToFit="1"/>
    </xf>
    <xf numFmtId="0" fontId="0" fillId="24" borderId="54" xfId="0" applyFill="1" applyBorder="1" applyAlignment="1">
      <alignment horizontal="right" vertical="center"/>
    </xf>
    <xf numFmtId="185" fontId="0" fillId="0" borderId="0" xfId="0" applyNumberFormat="1">
      <alignment vertical="center"/>
    </xf>
    <xf numFmtId="0" fontId="112" fillId="0" borderId="29" xfId="0" applyFont="1" applyBorder="1" applyAlignment="1">
      <alignment horizontal="left" vertical="center" wrapText="1"/>
    </xf>
    <xf numFmtId="0" fontId="112" fillId="38" borderId="29" xfId="0" applyFont="1" applyFill="1" applyBorder="1" applyAlignment="1">
      <alignment vertical="center" wrapText="1"/>
    </xf>
    <xf numFmtId="0" fontId="111" fillId="0" borderId="29" xfId="0" applyFont="1" applyBorder="1" applyAlignment="1">
      <alignment vertical="center" wrapText="1"/>
    </xf>
    <xf numFmtId="0" fontId="0" fillId="0" borderId="0" xfId="0" applyAlignment="1" applyProtection="1">
      <alignment horizontal="left" vertical="center"/>
      <protection locked="0"/>
    </xf>
    <xf numFmtId="0" fontId="0" fillId="0" borderId="39" xfId="0" applyBorder="1" applyProtection="1">
      <alignment vertical="center"/>
      <protection locked="0"/>
    </xf>
    <xf numFmtId="0" fontId="0" fillId="0" borderId="12"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12" xfId="0" applyBorder="1" applyProtection="1">
      <alignment vertical="center"/>
      <protection locked="0"/>
    </xf>
    <xf numFmtId="0" fontId="0" fillId="0" borderId="38" xfId="0" applyBorder="1" applyProtection="1">
      <alignment vertical="center"/>
      <protection locked="0"/>
    </xf>
    <xf numFmtId="0" fontId="0" fillId="0" borderId="16" xfId="0" applyBorder="1" applyProtection="1">
      <alignment vertical="center"/>
      <protection locked="0"/>
    </xf>
    <xf numFmtId="0" fontId="0" fillId="0" borderId="15" xfId="0" applyBorder="1" applyProtection="1">
      <alignment vertical="center"/>
      <protection locked="0"/>
    </xf>
    <xf numFmtId="0" fontId="0" fillId="0" borderId="42" xfId="0" applyBorder="1" applyProtection="1">
      <alignment vertical="center"/>
      <protection locked="0"/>
    </xf>
    <xf numFmtId="0" fontId="0" fillId="0" borderId="15" xfId="0" applyBorder="1" applyAlignment="1" applyProtection="1">
      <alignment vertical="center" shrinkToFit="1"/>
      <protection locked="0"/>
    </xf>
    <xf numFmtId="0" fontId="0" fillId="0" borderId="19" xfId="0" applyBorder="1" applyProtection="1">
      <alignment vertical="center"/>
      <protection locked="0"/>
    </xf>
    <xf numFmtId="176" fontId="0" fillId="24" borderId="14" xfId="0" applyNumberFormat="1" applyFill="1" applyBorder="1" applyProtection="1">
      <alignment vertical="center"/>
      <protection locked="0"/>
    </xf>
    <xf numFmtId="176" fontId="0" fillId="24" borderId="16" xfId="0" applyNumberFormat="1" applyFill="1" applyBorder="1" applyProtection="1">
      <alignment vertical="center"/>
      <protection locked="0"/>
    </xf>
    <xf numFmtId="176" fontId="0" fillId="24" borderId="56" xfId="0" applyNumberFormat="1" applyFill="1" applyBorder="1" applyProtection="1">
      <alignment vertical="center"/>
      <protection locked="0"/>
    </xf>
    <xf numFmtId="176" fontId="0" fillId="24" borderId="19" xfId="0" applyNumberFormat="1" applyFill="1" applyBorder="1" applyProtection="1">
      <alignment vertical="center"/>
      <protection locked="0"/>
    </xf>
    <xf numFmtId="176" fontId="0" fillId="24" borderId="13" xfId="0" applyNumberFormat="1" applyFill="1" applyBorder="1" applyProtection="1">
      <alignment vertical="center"/>
      <protection locked="0"/>
    </xf>
    <xf numFmtId="0" fontId="0" fillId="0" borderId="45" xfId="0" applyBorder="1" applyProtection="1">
      <alignment vertical="center"/>
      <protection locked="0"/>
    </xf>
    <xf numFmtId="0" fontId="0" fillId="0" borderId="94" xfId="0" applyBorder="1" applyProtection="1">
      <alignment vertical="center"/>
      <protection locked="0"/>
    </xf>
    <xf numFmtId="0" fontId="0" fillId="0" borderId="46" xfId="0" applyBorder="1" applyProtection="1">
      <alignment vertical="center"/>
      <protection locked="0"/>
    </xf>
    <xf numFmtId="0" fontId="0" fillId="0" borderId="0" xfId="0" applyAlignment="1" applyProtection="1">
      <alignment vertical="top"/>
      <protection locked="0"/>
    </xf>
    <xf numFmtId="0" fontId="104" fillId="24" borderId="323" xfId="50" applyFont="1" applyFill="1" applyBorder="1" applyProtection="1">
      <alignment vertical="center"/>
      <protection locked="0"/>
    </xf>
    <xf numFmtId="0" fontId="104" fillId="0" borderId="323" xfId="50" applyFont="1" applyBorder="1" applyAlignment="1">
      <alignment horizontal="center" vertical="center"/>
    </xf>
    <xf numFmtId="0" fontId="104" fillId="0" borderId="323" xfId="50" applyFont="1" applyBorder="1" applyAlignment="1">
      <alignment horizontal="right" vertical="center"/>
    </xf>
    <xf numFmtId="0" fontId="118" fillId="0" borderId="0" xfId="0" applyFont="1" applyAlignment="1">
      <alignment horizontal="right" vertical="center"/>
    </xf>
    <xf numFmtId="0" fontId="58" fillId="0" borderId="0" xfId="0" applyFont="1">
      <alignment vertical="center"/>
    </xf>
    <xf numFmtId="0" fontId="1" fillId="0" borderId="36" xfId="0" applyFont="1" applyBorder="1">
      <alignment vertical="center"/>
    </xf>
    <xf numFmtId="0" fontId="39" fillId="0" borderId="0" xfId="51" applyFont="1" applyAlignment="1">
      <alignment vertical="center"/>
    </xf>
    <xf numFmtId="49" fontId="70" fillId="28" borderId="325" xfId="48" applyNumberFormat="1" applyFont="1" applyFill="1" applyBorder="1" applyAlignment="1">
      <alignment horizontal="right" vertical="center"/>
    </xf>
    <xf numFmtId="0" fontId="72" fillId="28" borderId="323" xfId="47" applyFont="1" applyFill="1" applyBorder="1" applyAlignment="1">
      <alignment vertical="center"/>
    </xf>
    <xf numFmtId="0" fontId="124" fillId="0" borderId="0" xfId="0" applyFont="1">
      <alignment vertical="center"/>
    </xf>
    <xf numFmtId="0" fontId="32" fillId="0" borderId="0" xfId="0" applyFont="1" applyAlignment="1">
      <alignment horizontal="left" vertical="center" wrapText="1"/>
    </xf>
    <xf numFmtId="0" fontId="114" fillId="0" borderId="0" xfId="0" applyFont="1" applyAlignment="1">
      <alignment horizontal="left" vertical="center" wrapText="1"/>
    </xf>
    <xf numFmtId="0" fontId="33" fillId="35" borderId="39" xfId="0" applyFont="1" applyFill="1" applyBorder="1" applyAlignment="1">
      <alignment horizontal="center" vertical="center"/>
    </xf>
    <xf numFmtId="0" fontId="33" fillId="35" borderId="0" xfId="0" applyFont="1" applyFill="1" applyAlignment="1">
      <alignment horizontal="left" vertical="center"/>
    </xf>
    <xf numFmtId="0" fontId="33" fillId="35" borderId="19" xfId="0" applyFont="1" applyFill="1" applyBorder="1" applyAlignment="1">
      <alignment horizontal="left" vertical="center"/>
    </xf>
    <xf numFmtId="0" fontId="53" fillId="35" borderId="0" xfId="0" applyFont="1" applyFill="1" applyAlignment="1">
      <alignment horizontal="left" vertical="center"/>
    </xf>
    <xf numFmtId="0" fontId="53" fillId="35" borderId="19" xfId="0" applyFont="1" applyFill="1" applyBorder="1" applyAlignment="1">
      <alignment horizontal="left" vertical="center"/>
    </xf>
    <xf numFmtId="0" fontId="30" fillId="0" borderId="57" xfId="0" applyFont="1" applyBorder="1" applyAlignment="1">
      <alignment horizontal="center" vertical="center"/>
    </xf>
    <xf numFmtId="0" fontId="30" fillId="0" borderId="38" xfId="0" applyFont="1" applyBorder="1" applyAlignment="1">
      <alignment horizontal="center" vertical="center"/>
    </xf>
    <xf numFmtId="0" fontId="30" fillId="0" borderId="45" xfId="0" applyFont="1" applyBorder="1" applyAlignment="1">
      <alignment horizontal="center" vertical="center"/>
    </xf>
    <xf numFmtId="0" fontId="0" fillId="0" borderId="0" xfId="0" applyAlignment="1">
      <alignment horizontal="left" vertical="center" wrapText="1"/>
    </xf>
    <xf numFmtId="0" fontId="30" fillId="0" borderId="82" xfId="0" applyFont="1" applyBorder="1" applyAlignment="1">
      <alignment horizontal="left" vertical="center" wrapText="1"/>
    </xf>
    <xf numFmtId="0" fontId="30" fillId="0" borderId="81" xfId="0" applyFont="1" applyBorder="1" applyAlignment="1">
      <alignment horizontal="left" vertical="center" wrapText="1"/>
    </xf>
    <xf numFmtId="0" fontId="30" fillId="0" borderId="206" xfId="0" applyFont="1" applyBorder="1" applyAlignment="1">
      <alignment horizontal="left" vertical="center" wrapText="1"/>
    </xf>
    <xf numFmtId="0" fontId="30" fillId="0" borderId="60" xfId="0" applyFont="1" applyBorder="1" applyAlignment="1">
      <alignment horizontal="left" vertical="center"/>
    </xf>
    <xf numFmtId="0" fontId="0" fillId="0" borderId="0" xfId="0" applyAlignment="1">
      <alignment horizontal="left" vertical="top" wrapText="1"/>
    </xf>
    <xf numFmtId="0" fontId="30" fillId="0" borderId="322" xfId="0" applyFont="1" applyBorder="1" applyAlignment="1">
      <alignment horizontal="left" vertical="center" wrapText="1"/>
    </xf>
    <xf numFmtId="0" fontId="30" fillId="0" borderId="13" xfId="0" applyFont="1" applyBorder="1" applyAlignment="1">
      <alignment horizontal="left" vertical="center"/>
    </xf>
    <xf numFmtId="0" fontId="30" fillId="0" borderId="206" xfId="0" applyFont="1" applyBorder="1" applyAlignment="1">
      <alignment horizontal="left" vertical="center"/>
    </xf>
    <xf numFmtId="49" fontId="30" fillId="0" borderId="22" xfId="0" applyNumberFormat="1" applyFont="1" applyBorder="1" applyAlignment="1">
      <alignment horizontal="left" vertical="center"/>
    </xf>
    <xf numFmtId="49" fontId="30" fillId="0" borderId="23" xfId="0" applyNumberFormat="1" applyFont="1" applyBorder="1" applyAlignment="1">
      <alignment horizontal="left" vertical="center"/>
    </xf>
    <xf numFmtId="0" fontId="30" fillId="0" borderId="58" xfId="0" applyFont="1" applyBorder="1" applyAlignment="1">
      <alignment horizontal="left" vertical="center" wrapText="1"/>
    </xf>
    <xf numFmtId="0" fontId="30" fillId="0" borderId="60" xfId="0" applyFont="1" applyBorder="1" applyAlignment="1">
      <alignment horizontal="left" vertical="center" wrapText="1"/>
    </xf>
    <xf numFmtId="0" fontId="0" fillId="0" borderId="0" xfId="0" applyAlignment="1">
      <alignment vertical="center" wrapText="1"/>
    </xf>
    <xf numFmtId="0" fontId="0" fillId="0" borderId="0" xfId="0">
      <alignment vertical="center"/>
    </xf>
    <xf numFmtId="0" fontId="25" fillId="0" borderId="54" xfId="0" applyFont="1" applyBorder="1" applyAlignment="1">
      <alignment horizontal="center" vertical="center" shrinkToFit="1"/>
    </xf>
    <xf numFmtId="0" fontId="33" fillId="35" borderId="75" xfId="0" applyFont="1" applyFill="1" applyBorder="1" applyAlignment="1">
      <alignment horizontal="left" vertical="center"/>
    </xf>
    <xf numFmtId="0" fontId="30" fillId="0" borderId="19" xfId="0" applyFont="1" applyBorder="1" applyAlignment="1">
      <alignment horizontal="left" vertical="center" wrapText="1"/>
    </xf>
    <xf numFmtId="0" fontId="30" fillId="0" borderId="13" xfId="0" applyFont="1" applyBorder="1" applyAlignment="1">
      <alignment horizontal="left" vertical="center" wrapText="1"/>
    </xf>
    <xf numFmtId="0" fontId="0" fillId="0" borderId="0" xfId="0" applyAlignment="1">
      <alignment horizontal="center" vertical="center" wrapText="1"/>
    </xf>
    <xf numFmtId="0" fontId="30" fillId="0" borderId="71" xfId="0" applyFont="1" applyBorder="1" applyAlignment="1">
      <alignment horizontal="left" vertical="center" wrapText="1"/>
    </xf>
    <xf numFmtId="0" fontId="110" fillId="0" borderId="54" xfId="0" applyFont="1" applyBorder="1" applyAlignment="1">
      <alignment horizontal="center" vertical="center"/>
    </xf>
    <xf numFmtId="0" fontId="115" fillId="0" borderId="14" xfId="0" applyFont="1" applyBorder="1" applyAlignment="1">
      <alignment horizontal="left" vertical="center"/>
    </xf>
    <xf numFmtId="0" fontId="115" fillId="0" borderId="15" xfId="0" applyFont="1" applyBorder="1" applyAlignment="1">
      <alignment horizontal="left" vertical="center"/>
    </xf>
    <xf numFmtId="0" fontId="0" fillId="24" borderId="14" xfId="0" applyFill="1" applyBorder="1" applyAlignment="1">
      <alignment horizontal="center" vertical="center" shrinkToFit="1"/>
    </xf>
    <xf numFmtId="0" fontId="0" fillId="0" borderId="15" xfId="0" applyBorder="1" applyAlignment="1">
      <alignment horizontal="center" vertical="center"/>
    </xf>
    <xf numFmtId="0" fontId="6" fillId="24" borderId="14" xfId="0" applyFont="1" applyFill="1" applyBorder="1" applyAlignment="1">
      <alignment horizontal="center" vertical="center"/>
    </xf>
    <xf numFmtId="0" fontId="6" fillId="0" borderId="42" xfId="0" applyFont="1" applyBorder="1" applyAlignment="1">
      <alignment horizontal="center" vertical="center"/>
    </xf>
    <xf numFmtId="0" fontId="6" fillId="30" borderId="17" xfId="0" applyFont="1" applyFill="1" applyBorder="1" applyAlignment="1">
      <alignment horizontal="left" vertical="center" wrapText="1"/>
    </xf>
    <xf numFmtId="0" fontId="6" fillId="30" borderId="0" xfId="0" applyFont="1" applyFill="1" applyAlignment="1">
      <alignment horizontal="left" vertical="center" wrapText="1"/>
    </xf>
    <xf numFmtId="0" fontId="6" fillId="30" borderId="38" xfId="0" applyFont="1" applyFill="1" applyBorder="1" applyAlignment="1">
      <alignment horizontal="left" vertical="center" wrapText="1"/>
    </xf>
    <xf numFmtId="0" fontId="6" fillId="30" borderId="56" xfId="0" applyFont="1" applyFill="1" applyBorder="1" applyAlignment="1">
      <alignment horizontal="left" vertical="center" wrapText="1"/>
    </xf>
    <xf numFmtId="0" fontId="6" fillId="30" borderId="19" xfId="0" applyFont="1" applyFill="1" applyBorder="1" applyAlignment="1">
      <alignment horizontal="left" vertical="center" wrapText="1"/>
    </xf>
    <xf numFmtId="0" fontId="6" fillId="30" borderId="45" xfId="0" applyFont="1" applyFill="1" applyBorder="1" applyAlignment="1">
      <alignment horizontal="left" vertical="center" wrapText="1"/>
    </xf>
    <xf numFmtId="0" fontId="0" fillId="0" borderId="186" xfId="0" applyBorder="1" applyAlignment="1">
      <alignment horizontal="left" vertical="center" wrapText="1"/>
    </xf>
    <xf numFmtId="0" fontId="0" fillId="0" borderId="187" xfId="0" applyBorder="1" applyAlignment="1">
      <alignment horizontal="left" vertical="center" wrapText="1"/>
    </xf>
    <xf numFmtId="0" fontId="0" fillId="0" borderId="187" xfId="0" applyBorder="1" applyAlignment="1">
      <alignment horizontal="left" vertical="center"/>
    </xf>
    <xf numFmtId="0" fontId="0" fillId="0" borderId="190" xfId="0" applyBorder="1" applyAlignment="1">
      <alignment horizontal="left" vertical="center"/>
    </xf>
    <xf numFmtId="0" fontId="6" fillId="0" borderId="3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13" xfId="0" applyFont="1" applyBorder="1" applyAlignment="1">
      <alignment horizontal="center" vertical="center" wrapText="1"/>
    </xf>
    <xf numFmtId="0" fontId="6" fillId="30" borderId="282" xfId="0" applyFont="1" applyFill="1" applyBorder="1" applyAlignment="1">
      <alignment horizontal="center" vertical="center" wrapText="1"/>
    </xf>
    <xf numFmtId="0" fontId="6" fillId="30" borderId="283" xfId="0" applyFont="1" applyFill="1" applyBorder="1" applyAlignment="1">
      <alignment horizontal="center" vertical="center" wrapText="1"/>
    </xf>
    <xf numFmtId="0" fontId="6" fillId="30" borderId="14" xfId="0" applyFont="1" applyFill="1" applyBorder="1" applyAlignment="1">
      <alignment horizontal="left" vertical="center" wrapText="1"/>
    </xf>
    <xf numFmtId="0" fontId="6" fillId="30" borderId="16" xfId="0" applyFont="1" applyFill="1" applyBorder="1" applyAlignment="1">
      <alignment horizontal="left" vertical="center" wrapText="1"/>
    </xf>
    <xf numFmtId="0" fontId="6" fillId="30" borderId="42" xfId="0" applyFont="1" applyFill="1" applyBorder="1" applyAlignment="1">
      <alignment horizontal="left" vertical="center" wrapText="1"/>
    </xf>
    <xf numFmtId="0" fontId="0" fillId="0" borderId="41" xfId="0" applyBorder="1" applyAlignment="1">
      <alignment horizontal="left" vertical="center" wrapText="1"/>
    </xf>
    <xf numFmtId="0" fontId="0" fillId="0" borderId="16" xfId="0" applyBorder="1" applyAlignment="1">
      <alignment horizontal="left" vertical="center" wrapText="1"/>
    </xf>
    <xf numFmtId="0" fontId="0" fillId="24" borderId="85" xfId="0" applyFill="1" applyBorder="1" applyAlignment="1">
      <alignment horizontal="left" vertical="center"/>
    </xf>
    <xf numFmtId="0" fontId="0" fillId="24" borderId="88" xfId="0" applyFill="1" applyBorder="1" applyAlignment="1">
      <alignment horizontal="left" vertical="center"/>
    </xf>
    <xf numFmtId="0" fontId="0" fillId="24" borderId="215" xfId="0" applyFill="1" applyBorder="1" applyAlignment="1">
      <alignment horizontal="left" vertical="center"/>
    </xf>
    <xf numFmtId="0" fontId="0" fillId="0" borderId="235" xfId="0" applyBorder="1" applyAlignment="1">
      <alignment horizontal="center" vertical="center" shrinkToFit="1"/>
    </xf>
    <xf numFmtId="0" fontId="0" fillId="0" borderId="236" xfId="0" applyBorder="1" applyAlignment="1">
      <alignment horizontal="center" vertical="center" shrinkToFit="1"/>
    </xf>
    <xf numFmtId="49" fontId="0" fillId="24" borderId="237" xfId="0" applyNumberFormat="1" applyFill="1" applyBorder="1" applyAlignment="1">
      <alignment horizontal="left" vertical="center"/>
    </xf>
    <xf numFmtId="49" fontId="0" fillId="24" borderId="197" xfId="0" applyNumberFormat="1" applyFill="1" applyBorder="1" applyAlignment="1">
      <alignment horizontal="left" vertical="center"/>
    </xf>
    <xf numFmtId="49" fontId="0" fillId="24" borderId="198" xfId="0" applyNumberFormat="1" applyFill="1" applyBorder="1" applyAlignment="1">
      <alignment horizontal="left" vertical="center"/>
    </xf>
    <xf numFmtId="0" fontId="0" fillId="0" borderId="230" xfId="0" applyBorder="1" applyAlignment="1">
      <alignment horizontal="center" vertical="center" shrinkToFit="1"/>
    </xf>
    <xf numFmtId="0" fontId="0" fillId="0" borderId="238" xfId="0" applyBorder="1" applyAlignment="1">
      <alignment horizontal="center" vertical="center" shrinkToFit="1"/>
    </xf>
    <xf numFmtId="49" fontId="0" fillId="24" borderId="239" xfId="0" applyNumberFormat="1" applyFill="1" applyBorder="1" applyAlignment="1">
      <alignment horizontal="left" vertical="center"/>
    </xf>
    <xf numFmtId="49" fontId="0" fillId="24" borderId="54" xfId="0" applyNumberFormat="1" applyFill="1" applyBorder="1" applyAlignment="1">
      <alignment horizontal="left" vertical="center"/>
    </xf>
    <xf numFmtId="49" fontId="0" fillId="24" borderId="55" xfId="0" applyNumberFormat="1" applyFill="1" applyBorder="1" applyAlignment="1">
      <alignment horizontal="left" vertical="center"/>
    </xf>
    <xf numFmtId="0" fontId="0" fillId="24" borderId="243" xfId="0" applyFill="1" applyBorder="1" applyAlignment="1">
      <alignment horizontal="center" vertical="center"/>
    </xf>
    <xf numFmtId="0" fontId="0" fillId="24" borderId="35" xfId="0" applyFill="1" applyBorder="1" applyAlignment="1">
      <alignment horizontal="center" vertical="center"/>
    </xf>
    <xf numFmtId="0" fontId="0" fillId="24" borderId="244" xfId="0" applyFill="1" applyBorder="1" applyAlignment="1">
      <alignment horizontal="center" vertical="center"/>
    </xf>
    <xf numFmtId="0" fontId="0" fillId="24" borderId="35" xfId="0" applyFill="1" applyBorder="1" applyAlignment="1">
      <alignment horizontal="left" vertical="center"/>
    </xf>
    <xf numFmtId="0" fontId="0" fillId="24" borderId="36" xfId="0" applyFill="1" applyBorder="1" applyAlignment="1">
      <alignment horizontal="left" vertical="center"/>
    </xf>
    <xf numFmtId="0" fontId="0" fillId="24" borderId="231" xfId="0" applyFill="1" applyBorder="1" applyAlignment="1">
      <alignment horizontal="center" vertical="center"/>
    </xf>
    <xf numFmtId="0" fontId="0" fillId="24" borderId="16" xfId="0" applyFill="1" applyBorder="1" applyAlignment="1">
      <alignment horizontal="center" vertical="center"/>
    </xf>
    <xf numFmtId="0" fontId="0" fillId="24" borderId="15" xfId="0" applyFill="1" applyBorder="1" applyAlignment="1">
      <alignment horizontal="center" vertical="center"/>
    </xf>
    <xf numFmtId="0" fontId="0" fillId="24" borderId="16" xfId="0" applyFill="1" applyBorder="1" applyAlignment="1">
      <alignment horizontal="left" vertical="center"/>
    </xf>
    <xf numFmtId="0" fontId="0" fillId="24" borderId="42" xfId="0" applyFill="1" applyBorder="1" applyAlignment="1">
      <alignment horizontal="left" vertical="center"/>
    </xf>
    <xf numFmtId="0" fontId="0" fillId="24" borderId="94" xfId="0" applyFill="1" applyBorder="1" applyAlignment="1">
      <alignment horizontal="left" vertical="center"/>
    </xf>
    <xf numFmtId="0" fontId="0" fillId="24" borderId="234" xfId="0" applyFill="1" applyBorder="1" applyAlignment="1">
      <alignment horizontal="left" vertical="center"/>
    </xf>
    <xf numFmtId="0" fontId="0" fillId="24" borderId="11" xfId="0" applyFill="1" applyBorder="1" applyAlignment="1">
      <alignment horizontal="left" vertical="center"/>
    </xf>
    <xf numFmtId="0" fontId="0" fillId="24" borderId="0" xfId="0" applyFill="1" applyAlignment="1">
      <alignment horizontal="left" vertical="center"/>
    </xf>
    <xf numFmtId="184" fontId="0" fillId="24" borderId="35" xfId="0" applyNumberFormat="1" applyFill="1" applyBorder="1" applyAlignment="1">
      <alignment horizontal="left" vertical="center" shrinkToFit="1"/>
    </xf>
    <xf numFmtId="184" fontId="0" fillId="24" borderId="36" xfId="0" applyNumberFormat="1" applyFill="1" applyBorder="1" applyAlignment="1">
      <alignment horizontal="left" vertical="center" shrinkToFit="1"/>
    </xf>
    <xf numFmtId="0" fontId="0" fillId="24" borderId="216" xfId="0" applyFill="1" applyBorder="1" applyAlignment="1">
      <alignment horizontal="left" vertical="center"/>
    </xf>
    <xf numFmtId="184" fontId="0" fillId="24" borderId="216" xfId="0" applyNumberFormat="1" applyFill="1" applyBorder="1" applyAlignment="1">
      <alignment horizontal="right" vertical="center"/>
    </xf>
    <xf numFmtId="184" fontId="0" fillId="24" borderId="212" xfId="0" applyNumberFormat="1" applyFill="1" applyBorder="1" applyAlignment="1">
      <alignment horizontal="right" vertical="center"/>
    </xf>
    <xf numFmtId="0" fontId="0" fillId="24" borderId="246" xfId="0" applyFill="1" applyBorder="1" applyAlignment="1">
      <alignment horizontal="left" vertical="center"/>
    </xf>
    <xf numFmtId="0" fontId="0" fillId="24" borderId="247" xfId="0" applyFill="1" applyBorder="1" applyAlignment="1">
      <alignment horizontal="left" vertical="center"/>
    </xf>
    <xf numFmtId="0" fontId="0" fillId="24" borderId="223" xfId="0" applyFill="1" applyBorder="1" applyAlignment="1">
      <alignment horizontal="left" vertical="center"/>
    </xf>
    <xf numFmtId="184" fontId="0" fillId="24" borderId="246" xfId="0" applyNumberFormat="1" applyFill="1" applyBorder="1" applyAlignment="1">
      <alignment horizontal="right" vertical="center"/>
    </xf>
    <xf numFmtId="184" fontId="0" fillId="24" borderId="248" xfId="0" applyNumberFormat="1" applyFill="1" applyBorder="1" applyAlignment="1">
      <alignment horizontal="right" vertical="center"/>
    </xf>
    <xf numFmtId="0" fontId="41" fillId="24" borderId="16" xfId="0" applyFont="1" applyFill="1" applyBorder="1" applyAlignment="1">
      <alignment horizontal="left" vertical="center"/>
    </xf>
    <xf numFmtId="0" fontId="41" fillId="24" borderId="42" xfId="0" applyFont="1" applyFill="1" applyBorder="1" applyAlignment="1">
      <alignment horizontal="left" vertical="center"/>
    </xf>
    <xf numFmtId="0" fontId="0" fillId="0" borderId="224" xfId="0" applyBorder="1" applyAlignment="1">
      <alignment horizontal="center" vertical="center"/>
    </xf>
    <xf numFmtId="0" fontId="0" fillId="0" borderId="229" xfId="0" applyBorder="1" applyAlignment="1">
      <alignment horizontal="center" vertical="center"/>
    </xf>
    <xf numFmtId="0" fontId="0" fillId="0" borderId="245" xfId="0" applyBorder="1" applyAlignment="1">
      <alignment horizontal="center" vertical="center"/>
    </xf>
    <xf numFmtId="0" fontId="0" fillId="0" borderId="227" xfId="0" applyBorder="1" applyAlignment="1">
      <alignment horizontal="center" vertical="center"/>
    </xf>
    <xf numFmtId="0" fontId="0" fillId="0" borderId="228" xfId="0" applyBorder="1" applyAlignment="1">
      <alignment horizontal="center" vertical="center"/>
    </xf>
    <xf numFmtId="0" fontId="0" fillId="24" borderId="39" xfId="0" applyFill="1" applyBorder="1" applyAlignment="1">
      <alignment horizontal="right" vertical="center"/>
    </xf>
    <xf numFmtId="0" fontId="0" fillId="24" borderId="0" xfId="0" applyFill="1" applyAlignment="1">
      <alignment horizontal="right" vertical="center"/>
    </xf>
    <xf numFmtId="0" fontId="0" fillId="24" borderId="216" xfId="0" applyFill="1" applyBorder="1" applyAlignment="1">
      <alignment horizontal="left" vertical="center" shrinkToFit="1"/>
    </xf>
    <xf numFmtId="0" fontId="0" fillId="24" borderId="88" xfId="0" applyFill="1" applyBorder="1" applyAlignment="1">
      <alignment horizontal="left" vertical="center" shrinkToFit="1"/>
    </xf>
    <xf numFmtId="0" fontId="0" fillId="24" borderId="215" xfId="0" applyFill="1" applyBorder="1" applyAlignment="1">
      <alignment horizontal="left" vertical="center" shrinkToFit="1"/>
    </xf>
    <xf numFmtId="0" fontId="0" fillId="24" borderId="240" xfId="0" applyFill="1" applyBorder="1" applyAlignment="1">
      <alignment horizontal="left" vertical="center"/>
    </xf>
    <xf numFmtId="0" fontId="0" fillId="24" borderId="26" xfId="0" applyFill="1" applyBorder="1" applyAlignment="1">
      <alignment horizontal="left" vertical="center"/>
    </xf>
    <xf numFmtId="0" fontId="0" fillId="24" borderId="241" xfId="0" applyFill="1" applyBorder="1" applyAlignment="1">
      <alignment horizontal="left" vertical="center"/>
    </xf>
    <xf numFmtId="0" fontId="0" fillId="30" borderId="39" xfId="0" applyFill="1" applyBorder="1" applyAlignment="1">
      <alignment horizontal="left" vertical="top" wrapText="1"/>
    </xf>
    <xf numFmtId="0" fontId="0" fillId="30" borderId="0" xfId="0" applyFill="1" applyAlignment="1">
      <alignment horizontal="left" vertical="top" wrapText="1"/>
    </xf>
    <xf numFmtId="0" fontId="0" fillId="30" borderId="38" xfId="0" applyFill="1" applyBorder="1" applyAlignment="1">
      <alignment horizontal="left" vertical="top" wrapText="1"/>
    </xf>
    <xf numFmtId="0" fontId="0" fillId="30" borderId="72" xfId="0" applyFill="1" applyBorder="1" applyAlignment="1">
      <alignment horizontal="left" vertical="top" wrapText="1"/>
    </xf>
    <xf numFmtId="0" fontId="0" fillId="30" borderId="19" xfId="0" applyFill="1" applyBorder="1" applyAlignment="1">
      <alignment horizontal="left" vertical="top" wrapText="1"/>
    </xf>
    <xf numFmtId="0" fontId="0" fillId="30" borderId="45" xfId="0" applyFill="1" applyBorder="1" applyAlignment="1">
      <alignment horizontal="left" vertical="top" wrapText="1"/>
    </xf>
    <xf numFmtId="0" fontId="0" fillId="30" borderId="52" xfId="0" applyFill="1" applyBorder="1" applyAlignment="1">
      <alignment horizontal="left" vertical="top" wrapText="1"/>
    </xf>
    <xf numFmtId="0" fontId="0" fillId="30" borderId="54" xfId="0" applyFill="1" applyBorder="1" applyAlignment="1">
      <alignment horizontal="left" vertical="top" wrapText="1"/>
    </xf>
    <xf numFmtId="0" fontId="0" fillId="30" borderId="55" xfId="0" applyFill="1" applyBorder="1" applyAlignment="1">
      <alignment horizontal="left" vertical="top" wrapText="1"/>
    </xf>
    <xf numFmtId="0" fontId="74" fillId="0" borderId="0" xfId="0" applyFont="1" applyAlignment="1">
      <alignment horizontal="left" vertical="center" shrinkToFit="1"/>
    </xf>
    <xf numFmtId="0" fontId="33" fillId="0" borderId="37" xfId="0" applyFont="1" applyBorder="1" applyAlignment="1">
      <alignment horizontal="center" vertical="center"/>
    </xf>
    <xf numFmtId="0" fontId="33" fillId="0" borderId="39" xfId="0" applyFont="1" applyBorder="1" applyAlignment="1">
      <alignment horizontal="center" vertical="center"/>
    </xf>
    <xf numFmtId="0" fontId="0" fillId="0" borderId="39" xfId="0" applyBorder="1" applyAlignment="1">
      <alignment horizontal="center" vertical="center"/>
    </xf>
    <xf numFmtId="0" fontId="0" fillId="24" borderId="78" xfId="0" applyFill="1" applyBorder="1" applyAlignment="1">
      <alignment horizontal="left" vertical="center"/>
    </xf>
    <xf numFmtId="0" fontId="0" fillId="24" borderId="44" xfId="0" applyFill="1" applyBorder="1" applyAlignment="1">
      <alignment horizontal="left" vertical="center"/>
    </xf>
    <xf numFmtId="0" fontId="0" fillId="24" borderId="212" xfId="0" applyFill="1" applyBorder="1" applyAlignment="1">
      <alignment horizontal="left"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13" xfId="0" applyBorder="1" applyAlignment="1">
      <alignment horizontal="center" vertical="center"/>
    </xf>
    <xf numFmtId="0" fontId="0" fillId="24" borderId="14" xfId="0" applyFill="1" applyBorder="1" applyAlignment="1">
      <alignment horizontal="center" vertical="center"/>
    </xf>
    <xf numFmtId="0" fontId="0" fillId="24" borderId="42" xfId="0" applyFill="1" applyBorder="1" applyAlignment="1">
      <alignment horizontal="center" vertical="center"/>
    </xf>
    <xf numFmtId="0" fontId="41" fillId="0" borderId="41" xfId="0" applyFont="1" applyBorder="1" applyAlignment="1">
      <alignment horizontal="left" vertical="center" wrapText="1"/>
    </xf>
    <xf numFmtId="0" fontId="41" fillId="0" borderId="16" xfId="0" applyFont="1" applyBorder="1" applyAlignment="1">
      <alignment horizontal="left" vertical="center" wrapText="1"/>
    </xf>
    <xf numFmtId="0" fontId="0" fillId="24" borderId="216" xfId="0" applyFill="1" applyBorder="1" applyAlignment="1">
      <alignment horizontal="center" vertical="center"/>
    </xf>
    <xf numFmtId="0" fontId="0" fillId="24" borderId="212" xfId="0" applyFill="1" applyBorder="1" applyAlignment="1">
      <alignment horizontal="center" vertical="center"/>
    </xf>
    <xf numFmtId="0" fontId="0" fillId="0" borderId="72" xfId="0" applyBorder="1" applyAlignment="1">
      <alignment horizontal="left" vertical="center" shrinkToFit="1"/>
    </xf>
    <xf numFmtId="0" fontId="0" fillId="0" borderId="19" xfId="0" applyBorder="1" applyAlignment="1">
      <alignment horizontal="left" vertical="center" shrinkToFit="1"/>
    </xf>
    <xf numFmtId="0" fontId="0" fillId="0" borderId="13" xfId="0" applyBorder="1" applyAlignment="1">
      <alignment horizontal="left" vertical="center" shrinkToFit="1"/>
    </xf>
    <xf numFmtId="0" fontId="0" fillId="24" borderId="86" xfId="0" applyFill="1" applyBorder="1" applyAlignment="1">
      <alignment horizontal="left" vertical="center"/>
    </xf>
    <xf numFmtId="0" fontId="0" fillId="24" borderId="76" xfId="0" applyFill="1" applyBorder="1" applyAlignment="1">
      <alignment horizontal="left" vertical="center"/>
    </xf>
    <xf numFmtId="0" fontId="0" fillId="24" borderId="217" xfId="0" applyFill="1" applyBorder="1" applyAlignment="1">
      <alignment horizontal="left" vertical="center"/>
    </xf>
    <xf numFmtId="0" fontId="0" fillId="24" borderId="218" xfId="0" applyFill="1" applyBorder="1" applyAlignment="1">
      <alignment horizontal="center" vertical="center"/>
    </xf>
    <xf numFmtId="0" fontId="0" fillId="24" borderId="219" xfId="0" applyFill="1" applyBorder="1" applyAlignment="1">
      <alignment horizontal="center" vertical="center"/>
    </xf>
    <xf numFmtId="0" fontId="0" fillId="0" borderId="41" xfId="0" applyBorder="1" applyAlignment="1">
      <alignment horizontal="center" vertical="center" shrinkToFit="1"/>
    </xf>
    <xf numFmtId="0" fontId="0" fillId="0" borderId="16" xfId="0" applyBorder="1" applyAlignment="1">
      <alignment horizontal="center" vertical="center" shrinkToFit="1"/>
    </xf>
    <xf numFmtId="0" fontId="0" fillId="0" borderId="15" xfId="0" applyBorder="1" applyAlignment="1">
      <alignment horizontal="center" vertical="center" shrinkToFit="1"/>
    </xf>
    <xf numFmtId="0" fontId="6" fillId="30" borderId="229" xfId="0" applyFont="1" applyFill="1" applyBorder="1" applyAlignment="1">
      <alignment horizontal="center" vertical="center" wrapText="1"/>
    </xf>
    <xf numFmtId="0" fontId="55" fillId="0" borderId="0" xfId="0" applyFont="1" applyAlignment="1">
      <alignment horizontal="center" vertical="top" shrinkToFit="1"/>
    </xf>
    <xf numFmtId="0" fontId="0" fillId="24" borderId="0" xfId="0" applyFill="1">
      <alignment vertical="center"/>
    </xf>
    <xf numFmtId="0" fontId="0" fillId="0" borderId="47" xfId="0" applyBorder="1" applyAlignment="1">
      <alignment horizontal="left" vertical="center"/>
    </xf>
    <xf numFmtId="0" fontId="0" fillId="0" borderId="52" xfId="0" applyBorder="1" applyAlignment="1">
      <alignment horizontal="left" vertical="center"/>
    </xf>
    <xf numFmtId="0" fontId="0" fillId="0" borderId="48" xfId="0" applyBorder="1" applyAlignment="1">
      <alignment horizontal="left" vertical="center"/>
    </xf>
    <xf numFmtId="0" fontId="0" fillId="0" borderId="49" xfId="0" applyBorder="1" applyAlignment="1">
      <alignment horizontal="left" vertical="center"/>
    </xf>
    <xf numFmtId="0" fontId="0" fillId="0" borderId="54" xfId="0" applyBorder="1" applyAlignment="1">
      <alignment horizontal="left" vertical="center"/>
    </xf>
    <xf numFmtId="0" fontId="0" fillId="0" borderId="55" xfId="0" applyBorder="1" applyAlignment="1">
      <alignment horizontal="left" vertical="center"/>
    </xf>
    <xf numFmtId="0" fontId="0" fillId="24" borderId="48" xfId="0" applyFill="1" applyBorder="1" applyAlignment="1">
      <alignment horizontal="left" vertical="center"/>
    </xf>
    <xf numFmtId="0" fontId="0" fillId="24" borderId="49" xfId="0" applyFill="1" applyBorder="1" applyAlignment="1">
      <alignment horizontal="left" vertical="center"/>
    </xf>
    <xf numFmtId="0" fontId="0" fillId="30" borderId="39" xfId="0" applyFill="1" applyBorder="1" applyAlignment="1">
      <alignment horizontal="center" vertical="center" shrinkToFit="1"/>
    </xf>
    <xf numFmtId="0" fontId="0" fillId="30" borderId="0" xfId="0" applyFill="1" applyAlignment="1">
      <alignment horizontal="center" vertical="center" shrinkToFit="1"/>
    </xf>
    <xf numFmtId="0" fontId="0" fillId="30" borderId="12" xfId="0" applyFill="1" applyBorder="1" applyAlignment="1">
      <alignment horizontal="center" vertical="center" shrinkToFit="1"/>
    </xf>
    <xf numFmtId="0" fontId="0" fillId="30" borderId="72" xfId="0" applyFill="1" applyBorder="1" applyAlignment="1">
      <alignment horizontal="center" vertical="center" shrinkToFit="1"/>
    </xf>
    <xf numFmtId="0" fontId="0" fillId="30" borderId="19" xfId="0" applyFill="1" applyBorder="1" applyAlignment="1">
      <alignment horizontal="center" vertical="center" shrinkToFit="1"/>
    </xf>
    <xf numFmtId="0" fontId="0" fillId="30" borderId="13" xfId="0" applyFill="1" applyBorder="1" applyAlignment="1">
      <alignment horizontal="center" vertical="center" shrinkToFit="1"/>
    </xf>
    <xf numFmtId="0" fontId="0" fillId="24" borderId="19" xfId="0" applyFill="1" applyBorder="1" applyAlignment="1">
      <alignment horizontal="center" vertical="center"/>
    </xf>
    <xf numFmtId="0" fontId="0" fillId="24" borderId="45" xfId="0" applyFill="1" applyBorder="1" applyAlignment="1">
      <alignment horizontal="center" vertical="center"/>
    </xf>
    <xf numFmtId="0" fontId="0" fillId="0" borderId="214" xfId="0" applyBorder="1" applyAlignment="1">
      <alignment horizontal="center" vertical="center"/>
    </xf>
    <xf numFmtId="0" fontId="0" fillId="0" borderId="38" xfId="0" applyBorder="1" applyAlignment="1">
      <alignment horizontal="center" vertical="center"/>
    </xf>
    <xf numFmtId="0" fontId="0" fillId="0" borderId="15" xfId="0" applyBorder="1" applyAlignment="1">
      <alignment horizontal="left" vertical="center" wrapText="1"/>
    </xf>
    <xf numFmtId="0" fontId="0" fillId="30" borderId="111" xfId="0" applyFill="1" applyBorder="1" applyProtection="1">
      <alignment vertical="center"/>
      <protection locked="0"/>
    </xf>
    <xf numFmtId="0" fontId="0" fillId="30" borderId="112" xfId="0" applyFill="1" applyBorder="1" applyProtection="1">
      <alignment vertical="center"/>
      <protection locked="0"/>
    </xf>
    <xf numFmtId="0" fontId="0" fillId="30" borderId="113" xfId="0" applyFill="1" applyBorder="1" applyProtection="1">
      <alignment vertical="center"/>
      <protection locked="0"/>
    </xf>
    <xf numFmtId="0" fontId="0" fillId="0" borderId="90"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0" fillId="0" borderId="91" xfId="0" applyBorder="1" applyAlignment="1" applyProtection="1">
      <alignment horizontal="center" vertical="center"/>
      <protection locked="0"/>
    </xf>
    <xf numFmtId="176" fontId="0" fillId="0" borderId="191" xfId="0" applyNumberFormat="1" applyBorder="1">
      <alignment vertical="center"/>
    </xf>
    <xf numFmtId="176" fontId="0" fillId="0" borderId="94" xfId="0" applyNumberFormat="1" applyBorder="1">
      <alignment vertical="center"/>
    </xf>
    <xf numFmtId="176" fontId="0" fillId="0" borderId="91" xfId="0" applyNumberFormat="1" applyBorder="1">
      <alignment vertical="center"/>
    </xf>
    <xf numFmtId="0" fontId="0" fillId="30" borderId="111" xfId="0" applyFill="1" applyBorder="1" applyAlignment="1" applyProtection="1">
      <alignment horizontal="center" vertical="center"/>
      <protection locked="0"/>
    </xf>
    <xf numFmtId="0" fontId="0" fillId="30" borderId="112" xfId="0" applyFill="1" applyBorder="1" applyAlignment="1" applyProtection="1">
      <alignment horizontal="center" vertical="center"/>
      <protection locked="0"/>
    </xf>
    <xf numFmtId="0" fontId="0" fillId="30" borderId="194" xfId="0" applyFill="1" applyBorder="1" applyAlignment="1" applyProtection="1">
      <alignment horizontal="center" vertical="center"/>
      <protection locked="0"/>
    </xf>
    <xf numFmtId="176" fontId="0" fillId="30" borderId="195" xfId="0" applyNumberFormat="1" applyFill="1" applyBorder="1" applyProtection="1">
      <alignment vertical="center"/>
      <protection locked="0"/>
    </xf>
    <xf numFmtId="176" fontId="0" fillId="30" borderId="112" xfId="0" applyNumberFormat="1" applyFill="1" applyBorder="1" applyProtection="1">
      <alignment vertical="center"/>
      <protection locked="0"/>
    </xf>
    <xf numFmtId="176" fontId="0" fillId="30" borderId="194" xfId="0" applyNumberFormat="1" applyFill="1" applyBorder="1" applyProtection="1">
      <alignment vertical="center"/>
      <protection locked="0"/>
    </xf>
    <xf numFmtId="176" fontId="0" fillId="30" borderId="195" xfId="0" applyNumberFormat="1" applyFill="1" applyBorder="1" applyAlignment="1" applyProtection="1">
      <alignment horizontal="center" vertical="center"/>
      <protection locked="0"/>
    </xf>
    <xf numFmtId="176" fontId="0" fillId="30" borderId="112" xfId="0" applyNumberFormat="1" applyFill="1" applyBorder="1" applyAlignment="1" applyProtection="1">
      <alignment horizontal="center" vertical="center"/>
      <protection locked="0"/>
    </xf>
    <xf numFmtId="176" fontId="0" fillId="30" borderId="113" xfId="0" applyNumberFormat="1" applyFill="1" applyBorder="1" applyAlignment="1" applyProtection="1">
      <alignment horizontal="center" vertical="center"/>
      <protection locked="0"/>
    </xf>
    <xf numFmtId="0" fontId="0" fillId="0" borderId="186" xfId="0" applyBorder="1" applyAlignment="1" applyProtection="1">
      <alignment horizontal="center" vertical="center"/>
      <protection locked="0"/>
    </xf>
    <xf numFmtId="0" fontId="0" fillId="0" borderId="187" xfId="0" applyBorder="1" applyAlignment="1" applyProtection="1">
      <alignment horizontal="center" vertical="center"/>
      <protection locked="0"/>
    </xf>
    <xf numFmtId="0" fontId="0" fillId="0" borderId="188" xfId="0" applyBorder="1" applyAlignment="1" applyProtection="1">
      <alignment horizontal="center" vertical="center"/>
      <protection locked="0"/>
    </xf>
    <xf numFmtId="0" fontId="0" fillId="0" borderId="189" xfId="0" applyBorder="1" applyAlignment="1" applyProtection="1">
      <alignment horizontal="center" vertical="center"/>
      <protection locked="0"/>
    </xf>
    <xf numFmtId="0" fontId="0" fillId="0" borderId="190" xfId="0" applyBorder="1" applyAlignment="1" applyProtection="1">
      <alignment horizontal="center" vertical="center"/>
      <protection locked="0"/>
    </xf>
    <xf numFmtId="0" fontId="0" fillId="30" borderId="192" xfId="0" applyFill="1" applyBorder="1" applyProtection="1">
      <alignment vertical="center"/>
      <protection locked="0"/>
    </xf>
    <xf numFmtId="0" fontId="0" fillId="30" borderId="109" xfId="0" applyFill="1" applyBorder="1" applyProtection="1">
      <alignment vertical="center"/>
      <protection locked="0"/>
    </xf>
    <xf numFmtId="0" fontId="0" fillId="30" borderId="110" xfId="0" applyFill="1" applyBorder="1" applyProtection="1">
      <alignment vertical="center"/>
      <protection locked="0"/>
    </xf>
    <xf numFmtId="176" fontId="0" fillId="30" borderId="108" xfId="0" applyNumberFormat="1" applyFill="1" applyBorder="1" applyProtection="1">
      <alignment vertical="center"/>
      <protection locked="0"/>
    </xf>
    <xf numFmtId="176" fontId="0" fillId="30" borderId="109" xfId="0" applyNumberFormat="1" applyFill="1" applyBorder="1" applyProtection="1">
      <alignment vertical="center"/>
      <protection locked="0"/>
    </xf>
    <xf numFmtId="176" fontId="0" fillId="30" borderId="110" xfId="0" applyNumberFormat="1" applyFill="1" applyBorder="1" applyProtection="1">
      <alignment vertical="center"/>
      <protection locked="0"/>
    </xf>
    <xf numFmtId="0" fontId="0" fillId="0" borderId="56" xfId="0"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176" fontId="0" fillId="24" borderId="14" xfId="0" applyNumberFormat="1" applyFill="1" applyBorder="1" applyProtection="1">
      <alignment vertical="center"/>
      <protection locked="0"/>
    </xf>
    <xf numFmtId="176" fontId="0" fillId="24" borderId="16" xfId="0" applyNumberFormat="1" applyFill="1" applyBorder="1" applyProtection="1">
      <alignment vertical="center"/>
      <protection locked="0"/>
    </xf>
    <xf numFmtId="176" fontId="0" fillId="24" borderId="15" xfId="0" applyNumberFormat="1" applyFill="1" applyBorder="1" applyProtection="1">
      <alignment vertical="center"/>
      <protection locked="0"/>
    </xf>
    <xf numFmtId="0" fontId="0" fillId="0" borderId="14" xfId="0" applyBorder="1" applyAlignment="1" applyProtection="1">
      <alignment horizontal="left" vertical="center"/>
      <protection locked="0"/>
    </xf>
    <xf numFmtId="0" fontId="0" fillId="0" borderId="16" xfId="0" applyBorder="1" applyAlignment="1" applyProtection="1">
      <alignment horizontal="left" vertical="center"/>
      <protection locked="0"/>
    </xf>
    <xf numFmtId="0" fontId="0" fillId="0" borderId="15" xfId="0" applyBorder="1" applyAlignment="1" applyProtection="1">
      <alignment horizontal="left" vertical="center"/>
      <protection locked="0"/>
    </xf>
    <xf numFmtId="176" fontId="0" fillId="24" borderId="56" xfId="0" applyNumberFormat="1" applyFill="1" applyBorder="1" applyProtection="1">
      <alignment vertical="center"/>
      <protection locked="0"/>
    </xf>
    <xf numFmtId="176" fontId="0" fillId="24" borderId="19" xfId="0" applyNumberFormat="1" applyFill="1" applyBorder="1" applyProtection="1">
      <alignment vertical="center"/>
      <protection locked="0"/>
    </xf>
    <xf numFmtId="176" fontId="0" fillId="24" borderId="13" xfId="0" applyNumberFormat="1" applyFill="1" applyBorder="1" applyProtection="1">
      <alignment vertical="center"/>
      <protection locked="0"/>
    </xf>
    <xf numFmtId="176" fontId="0" fillId="30" borderId="108" xfId="0" applyNumberFormat="1" applyFill="1" applyBorder="1" applyAlignment="1" applyProtection="1">
      <alignment horizontal="center" vertical="center"/>
      <protection locked="0"/>
    </xf>
    <xf numFmtId="176" fontId="0" fillId="30" borderId="109" xfId="0" applyNumberFormat="1" applyFill="1" applyBorder="1" applyAlignment="1" applyProtection="1">
      <alignment horizontal="center" vertical="center"/>
      <protection locked="0"/>
    </xf>
    <xf numFmtId="176" fontId="0" fillId="30" borderId="193" xfId="0" applyNumberFormat="1" applyFill="1" applyBorder="1" applyAlignment="1" applyProtection="1">
      <alignment horizontal="center" vertical="center"/>
      <protection locked="0"/>
    </xf>
    <xf numFmtId="0" fontId="0" fillId="30" borderId="196" xfId="0" applyFill="1" applyBorder="1" applyProtection="1">
      <alignment vertical="center"/>
      <protection locked="0"/>
    </xf>
    <xf numFmtId="0" fontId="0" fillId="30" borderId="197" xfId="0" applyFill="1" applyBorder="1" applyProtection="1">
      <alignment vertical="center"/>
      <protection locked="0"/>
    </xf>
    <xf numFmtId="0" fontId="0" fillId="30" borderId="198" xfId="0" applyFill="1" applyBorder="1" applyProtection="1">
      <alignment vertical="center"/>
      <protection locked="0"/>
    </xf>
    <xf numFmtId="0" fontId="0" fillId="0" borderId="186" xfId="0" applyBorder="1" applyAlignment="1" applyProtection="1">
      <alignment horizontal="right" vertical="center"/>
      <protection locked="0"/>
    </xf>
    <xf numFmtId="0" fontId="0" fillId="0" borderId="187" xfId="0" applyBorder="1" applyAlignment="1" applyProtection="1">
      <alignment horizontal="right" vertical="center"/>
      <protection locked="0"/>
    </xf>
    <xf numFmtId="0" fontId="0" fillId="0" borderId="188" xfId="0" applyBorder="1" applyAlignment="1" applyProtection="1">
      <alignment horizontal="right" vertical="center"/>
      <protection locked="0"/>
    </xf>
    <xf numFmtId="176" fontId="0" fillId="24" borderId="17" xfId="0" applyNumberFormat="1" applyFill="1" applyBorder="1" applyProtection="1">
      <alignment vertical="center"/>
      <protection locked="0"/>
    </xf>
    <xf numFmtId="176" fontId="0" fillId="24" borderId="0" xfId="0" applyNumberFormat="1" applyFill="1" applyProtection="1">
      <alignment vertical="center"/>
      <protection locked="0"/>
    </xf>
    <xf numFmtId="176" fontId="0" fillId="30" borderId="17" xfId="0" applyNumberFormat="1" applyFill="1" applyBorder="1">
      <alignment vertical="center"/>
    </xf>
    <xf numFmtId="176" fontId="0" fillId="30" borderId="0" xfId="0" applyNumberFormat="1" applyFill="1">
      <alignment vertical="center"/>
    </xf>
    <xf numFmtId="176" fontId="0" fillId="30" borderId="12" xfId="0" applyNumberFormat="1" applyFill="1" applyBorder="1">
      <alignment vertical="center"/>
    </xf>
    <xf numFmtId="0" fontId="6" fillId="0" borderId="41" xfId="0" applyFont="1" applyBorder="1" applyAlignment="1" applyProtection="1">
      <alignment horizontal="left" vertical="center"/>
      <protection locked="0"/>
    </xf>
    <xf numFmtId="0" fontId="6" fillId="0" borderId="16" xfId="0" applyFont="1" applyBorder="1" applyAlignment="1" applyProtection="1">
      <alignment horizontal="left" vertical="center"/>
      <protection locked="0"/>
    </xf>
    <xf numFmtId="0" fontId="6" fillId="0" borderId="15" xfId="0" applyFont="1" applyBorder="1" applyAlignment="1" applyProtection="1">
      <alignment horizontal="left" vertical="center"/>
      <protection locked="0"/>
    </xf>
    <xf numFmtId="0" fontId="0" fillId="0" borderId="92" xfId="0" applyBorder="1" applyAlignment="1" applyProtection="1">
      <alignment horizontal="center" vertical="center" textRotation="255" shrinkToFit="1"/>
      <protection locked="0"/>
    </xf>
    <xf numFmtId="0" fontId="0" fillId="0" borderId="93" xfId="0" applyBorder="1" applyAlignment="1" applyProtection="1">
      <alignment horizontal="center" vertical="center" textRotation="255" shrinkToFit="1"/>
      <protection locked="0"/>
    </xf>
    <xf numFmtId="0" fontId="76" fillId="0" borderId="0" xfId="50" applyFont="1" applyAlignment="1">
      <alignment horizontal="center" vertical="center" shrinkToFit="1"/>
    </xf>
    <xf numFmtId="0" fontId="81" fillId="0" borderId="32" xfId="50" applyFont="1" applyBorder="1" applyAlignment="1">
      <alignment horizontal="center" vertical="center" textRotation="255"/>
    </xf>
    <xf numFmtId="0" fontId="81" fillId="0" borderId="57" xfId="50" applyFont="1" applyBorder="1" applyAlignment="1">
      <alignment horizontal="center" vertical="center" textRotation="255"/>
    </xf>
    <xf numFmtId="0" fontId="81" fillId="0" borderId="29" xfId="50" applyFont="1" applyBorder="1" applyAlignment="1">
      <alignment horizontal="center" vertical="center" textRotation="255"/>
    </xf>
    <xf numFmtId="0" fontId="82" fillId="0" borderId="286" xfId="50" applyFont="1" applyBorder="1" applyAlignment="1">
      <alignment horizontal="center" vertical="center" textRotation="255"/>
    </xf>
    <xf numFmtId="0" fontId="80" fillId="0" borderId="286" xfId="50" applyFont="1" applyBorder="1">
      <alignment vertical="center"/>
    </xf>
    <xf numFmtId="0" fontId="81" fillId="0" borderId="18" xfId="50" applyFont="1" applyBorder="1" applyAlignment="1">
      <alignment horizontal="center" vertical="center"/>
    </xf>
    <xf numFmtId="0" fontId="80" fillId="0" borderId="11" xfId="50" applyFont="1" applyBorder="1">
      <alignment vertical="center"/>
    </xf>
    <xf numFmtId="0" fontId="81" fillId="0" borderId="47" xfId="50" applyFont="1" applyBorder="1" applyAlignment="1">
      <alignment horizontal="center" vertical="center" wrapText="1"/>
    </xf>
    <xf numFmtId="0" fontId="81" fillId="0" borderId="48" xfId="50" applyFont="1" applyBorder="1" applyAlignment="1">
      <alignment horizontal="center" vertical="center" wrapText="1"/>
    </xf>
    <xf numFmtId="0" fontId="81" fillId="0" borderId="49" xfId="50" applyFont="1" applyBorder="1" applyAlignment="1">
      <alignment horizontal="center" vertical="center" wrapText="1"/>
    </xf>
    <xf numFmtId="0" fontId="81" fillId="0" borderId="10" xfId="50" applyFont="1" applyBorder="1" applyAlignment="1">
      <alignment horizontal="center" vertical="center"/>
    </xf>
    <xf numFmtId="0" fontId="81" fillId="0" borderId="32" xfId="50" applyFont="1" applyBorder="1" applyAlignment="1">
      <alignment horizontal="center" vertical="center"/>
    </xf>
    <xf numFmtId="0" fontId="81" fillId="0" borderId="18" xfId="50" applyFont="1" applyBorder="1" applyAlignment="1">
      <alignment horizontal="center" vertical="center" wrapText="1"/>
    </xf>
    <xf numFmtId="0" fontId="81" fillId="0" borderId="11" xfId="50" applyFont="1" applyBorder="1" applyAlignment="1">
      <alignment horizontal="center" vertical="center" wrapText="1"/>
    </xf>
    <xf numFmtId="0" fontId="81" fillId="0" borderId="10" xfId="50" applyFont="1" applyBorder="1" applyAlignment="1">
      <alignment horizontal="center" vertical="center" wrapText="1"/>
    </xf>
    <xf numFmtId="0" fontId="81" fillId="0" borderId="11" xfId="50" applyFont="1" applyBorder="1" applyAlignment="1">
      <alignment horizontal="center" vertical="center"/>
    </xf>
    <xf numFmtId="0" fontId="81" fillId="0" borderId="32" xfId="50" applyFont="1" applyBorder="1" applyAlignment="1">
      <alignment horizontal="center" vertical="center" wrapText="1"/>
    </xf>
    <xf numFmtId="38" fontId="86" fillId="24" borderId="18" xfId="35" applyFont="1" applyFill="1" applyBorder="1" applyAlignment="1" applyProtection="1">
      <alignment horizontal="right" vertical="center" shrinkToFit="1"/>
      <protection locked="0"/>
    </xf>
    <xf numFmtId="38" fontId="86" fillId="24" borderId="11" xfId="35" applyFont="1" applyFill="1" applyBorder="1" applyAlignment="1" applyProtection="1">
      <alignment horizontal="right" vertical="center" shrinkToFit="1"/>
      <protection locked="0"/>
    </xf>
    <xf numFmtId="38" fontId="86" fillId="24" borderId="10" xfId="35" applyFont="1" applyFill="1" applyBorder="1" applyAlignment="1" applyProtection="1">
      <alignment horizontal="right" vertical="center" shrinkToFit="1"/>
      <protection locked="0"/>
    </xf>
    <xf numFmtId="38" fontId="86" fillId="24" borderId="295" xfId="35" applyFont="1" applyFill="1" applyBorder="1" applyAlignment="1" applyProtection="1">
      <alignment horizontal="right" vertical="center" shrinkToFit="1"/>
      <protection locked="0"/>
    </xf>
    <xf numFmtId="38" fontId="86" fillId="24" borderId="323" xfId="35" applyFont="1" applyFill="1" applyBorder="1" applyAlignment="1" applyProtection="1">
      <alignment horizontal="right" vertical="center" shrinkToFit="1"/>
      <protection locked="0"/>
    </xf>
    <xf numFmtId="38" fontId="86" fillId="24" borderId="294" xfId="35" applyFont="1" applyFill="1" applyBorder="1" applyAlignment="1" applyProtection="1">
      <alignment horizontal="right" vertical="center" shrinkToFit="1"/>
      <protection locked="0"/>
    </xf>
    <xf numFmtId="0" fontId="87" fillId="0" borderId="85" xfId="50" applyFont="1" applyBorder="1" applyAlignment="1">
      <alignment horizontal="distributed" vertical="center"/>
    </xf>
    <xf numFmtId="0" fontId="87" fillId="0" borderId="88" xfId="50" applyFont="1" applyBorder="1" applyAlignment="1">
      <alignment horizontal="distributed" vertical="center"/>
    </xf>
    <xf numFmtId="38" fontId="88" fillId="30" borderId="293" xfId="50" applyNumberFormat="1" applyFont="1" applyFill="1" applyBorder="1" applyAlignment="1">
      <alignment horizontal="right" vertical="center" shrinkToFit="1"/>
    </xf>
    <xf numFmtId="38" fontId="88" fillId="30" borderId="71" xfId="50" applyNumberFormat="1" applyFont="1" applyFill="1" applyBorder="1" applyAlignment="1">
      <alignment horizontal="right" vertical="center" shrinkToFit="1"/>
    </xf>
    <xf numFmtId="38" fontId="88" fillId="30" borderId="207" xfId="50" applyNumberFormat="1" applyFont="1" applyFill="1" applyBorder="1" applyAlignment="1">
      <alignment horizontal="right" vertical="center" shrinkToFit="1"/>
    </xf>
    <xf numFmtId="0" fontId="81" fillId="0" borderId="18" xfId="50" applyFont="1" applyBorder="1" applyAlignment="1">
      <alignment horizontal="center" vertical="center" textRotation="255"/>
    </xf>
    <xf numFmtId="0" fontId="80" fillId="0" borderId="17" xfId="50" applyFont="1" applyBorder="1">
      <alignment vertical="center"/>
    </xf>
    <xf numFmtId="0" fontId="80" fillId="0" borderId="0" xfId="50" applyFont="1">
      <alignment vertical="center"/>
    </xf>
    <xf numFmtId="0" fontId="80" fillId="0" borderId="56" xfId="50" applyFont="1" applyBorder="1">
      <alignment vertical="center"/>
    </xf>
    <xf numFmtId="0" fontId="80" fillId="0" borderId="19" xfId="50" applyFont="1" applyBorder="1">
      <alignment vertical="center"/>
    </xf>
    <xf numFmtId="0" fontId="84" fillId="0" borderId="14" xfId="50" applyFont="1" applyBorder="1" applyAlignment="1">
      <alignment horizontal="distributed" vertical="center"/>
    </xf>
    <xf numFmtId="0" fontId="84" fillId="0" borderId="16" xfId="50" applyFont="1" applyBorder="1" applyAlignment="1">
      <alignment horizontal="distributed" vertical="center"/>
    </xf>
    <xf numFmtId="0" fontId="85" fillId="30" borderId="287" xfId="50" applyFont="1" applyFill="1" applyBorder="1" applyAlignment="1">
      <alignment horizontal="center" vertical="center"/>
    </xf>
    <xf numFmtId="0" fontId="85" fillId="30" borderId="288" xfId="50" applyFont="1" applyFill="1" applyBorder="1" applyAlignment="1">
      <alignment horizontal="center" vertical="center"/>
    </xf>
    <xf numFmtId="0" fontId="85" fillId="30" borderId="289" xfId="50" applyFont="1" applyFill="1" applyBorder="1" applyAlignment="1">
      <alignment horizontal="center" vertical="center"/>
    </xf>
    <xf numFmtId="0" fontId="84" fillId="0" borderId="16" xfId="50" applyFont="1" applyBorder="1" applyAlignment="1">
      <alignment horizontal="center" vertical="center" shrinkToFit="1"/>
    </xf>
    <xf numFmtId="0" fontId="80" fillId="33" borderId="16" xfId="50" applyFont="1" applyFill="1" applyBorder="1" applyAlignment="1">
      <alignment horizontal="left" vertical="center" shrinkToFit="1"/>
    </xf>
    <xf numFmtId="0" fontId="80" fillId="33" borderId="15" xfId="50" applyFont="1" applyFill="1" applyBorder="1" applyAlignment="1">
      <alignment horizontal="left" vertical="center" shrinkToFit="1"/>
    </xf>
    <xf numFmtId="0" fontId="84" fillId="0" borderId="258" xfId="50" applyFont="1" applyBorder="1" applyAlignment="1">
      <alignment horizontal="distributed" vertical="center" wrapText="1"/>
    </xf>
    <xf numFmtId="0" fontId="84" fillId="0" borderId="78" xfId="50" applyFont="1" applyBorder="1" applyAlignment="1">
      <alignment horizontal="distributed" vertical="center" wrapText="1"/>
    </xf>
    <xf numFmtId="38" fontId="86" fillId="24" borderId="290" xfId="35" applyFont="1" applyFill="1" applyBorder="1" applyAlignment="1" applyProtection="1">
      <alignment horizontal="right" vertical="center" shrinkToFit="1"/>
      <protection locked="0"/>
    </xf>
    <xf numFmtId="38" fontId="86" fillId="24" borderId="291" xfId="35" applyFont="1" applyFill="1" applyBorder="1" applyAlignment="1" applyProtection="1">
      <alignment horizontal="right" vertical="center" shrinkToFit="1"/>
      <protection locked="0"/>
    </xf>
    <xf numFmtId="38" fontId="86" fillId="24" borderId="292" xfId="35" applyFont="1" applyFill="1" applyBorder="1" applyAlignment="1" applyProtection="1">
      <alignment horizontal="right" vertical="center" shrinkToFit="1"/>
      <protection locked="0"/>
    </xf>
    <xf numFmtId="38" fontId="86" fillId="24" borderId="70" xfId="35" applyFont="1" applyFill="1" applyBorder="1" applyAlignment="1" applyProtection="1">
      <alignment horizontal="right" vertical="center" shrinkToFit="1"/>
      <protection locked="0"/>
    </xf>
    <xf numFmtId="38" fontId="86" fillId="24" borderId="71" xfId="35" applyFont="1" applyFill="1" applyBorder="1" applyAlignment="1" applyProtection="1">
      <alignment horizontal="right" vertical="center" shrinkToFit="1"/>
      <protection locked="0"/>
    </xf>
    <xf numFmtId="38" fontId="86" fillId="24" borderId="60" xfId="35" applyFont="1" applyFill="1" applyBorder="1" applyAlignment="1" applyProtection="1">
      <alignment horizontal="right" vertical="center" shrinkToFit="1"/>
      <protection locked="0"/>
    </xf>
    <xf numFmtId="0" fontId="87" fillId="0" borderId="86" xfId="50" applyFont="1" applyBorder="1" applyAlignment="1">
      <alignment horizontal="distributed" vertical="center" wrapText="1"/>
    </xf>
    <xf numFmtId="0" fontId="87" fillId="0" borderId="76" xfId="50" applyFont="1" applyBorder="1" applyAlignment="1">
      <alignment horizontal="distributed" vertical="center" wrapText="1"/>
    </xf>
    <xf numFmtId="38" fontId="86" fillId="30" borderId="296" xfId="35" applyFont="1" applyFill="1" applyBorder="1" applyAlignment="1" applyProtection="1">
      <alignment horizontal="right" vertical="center" shrinkToFit="1"/>
      <protection locked="0"/>
    </xf>
    <xf numFmtId="38" fontId="86" fillId="30" borderId="21" xfId="35" applyFont="1" applyFill="1" applyBorder="1" applyAlignment="1" applyProtection="1">
      <alignment horizontal="right" vertical="center" shrinkToFit="1"/>
      <protection locked="0"/>
    </xf>
    <xf numFmtId="38" fontId="86" fillId="30" borderId="254" xfId="35" applyFont="1" applyFill="1" applyBorder="1" applyAlignment="1" applyProtection="1">
      <alignment horizontal="right" vertical="center" shrinkToFit="1"/>
      <protection locked="0"/>
    </xf>
    <xf numFmtId="38" fontId="86" fillId="24" borderId="297" xfId="35" applyFont="1" applyFill="1" applyBorder="1" applyAlignment="1" applyProtection="1">
      <alignment horizontal="right" vertical="center" shrinkToFit="1"/>
      <protection locked="0"/>
    </xf>
    <xf numFmtId="38" fontId="86" fillId="24" borderId="298" xfId="35" applyFont="1" applyFill="1" applyBorder="1" applyAlignment="1" applyProtection="1">
      <alignment horizontal="right" vertical="center" shrinkToFit="1"/>
      <protection locked="0"/>
    </xf>
    <xf numFmtId="38" fontId="86" fillId="24" borderId="20" xfId="35" applyFont="1" applyFill="1" applyBorder="1" applyAlignment="1" applyProtection="1">
      <alignment horizontal="right" vertical="center" shrinkToFit="1"/>
      <protection locked="0"/>
    </xf>
    <xf numFmtId="38" fontId="86" fillId="24" borderId="21" xfId="35" applyFont="1" applyFill="1" applyBorder="1" applyAlignment="1" applyProtection="1">
      <alignment horizontal="right" vertical="center" shrinkToFit="1"/>
      <protection locked="0"/>
    </xf>
    <xf numFmtId="38" fontId="86" fillId="24" borderId="23" xfId="35" applyFont="1" applyFill="1" applyBorder="1" applyAlignment="1" applyProtection="1">
      <alignment horizontal="right" vertical="center" shrinkToFit="1"/>
      <protection locked="0"/>
    </xf>
    <xf numFmtId="38" fontId="88" fillId="0" borderId="293" xfId="50" applyNumberFormat="1" applyFont="1" applyBorder="1" applyAlignment="1">
      <alignment horizontal="right" vertical="center" shrinkToFit="1"/>
    </xf>
    <xf numFmtId="38" fontId="88" fillId="0" borderId="71" xfId="50" applyNumberFormat="1" applyFont="1" applyBorder="1" applyAlignment="1">
      <alignment horizontal="right" vertical="center" shrinkToFit="1"/>
    </xf>
    <xf numFmtId="38" fontId="88" fillId="0" borderId="207" xfId="50" applyNumberFormat="1" applyFont="1" applyBorder="1" applyAlignment="1">
      <alignment horizontal="right" vertical="center" shrinkToFit="1"/>
    </xf>
    <xf numFmtId="38" fontId="86" fillId="30" borderId="71" xfId="35" applyFont="1" applyFill="1" applyBorder="1" applyAlignment="1" applyProtection="1">
      <alignment horizontal="right" vertical="center" shrinkToFit="1"/>
      <protection locked="0"/>
    </xf>
    <xf numFmtId="38" fontId="86" fillId="30" borderId="60" xfId="35" applyFont="1" applyFill="1" applyBorder="1" applyAlignment="1" applyProtection="1">
      <alignment horizontal="right" vertical="center" shrinkToFit="1"/>
      <protection locked="0"/>
    </xf>
    <xf numFmtId="38" fontId="86" fillId="0" borderId="56" xfId="35" applyFont="1" applyBorder="1" applyAlignment="1">
      <alignment vertical="center" shrinkToFit="1"/>
    </xf>
    <xf numFmtId="38" fontId="86" fillId="0" borderId="19" xfId="35" applyFont="1" applyBorder="1" applyAlignment="1">
      <alignment vertical="center" shrinkToFit="1"/>
    </xf>
    <xf numFmtId="38" fontId="86" fillId="0" borderId="13" xfId="35" applyFont="1" applyBorder="1" applyAlignment="1">
      <alignment vertical="center" shrinkToFit="1"/>
    </xf>
    <xf numFmtId="0" fontId="81" fillId="0" borderId="0" xfId="50" applyFont="1" applyAlignment="1">
      <alignment horizontal="center" vertical="center"/>
    </xf>
    <xf numFmtId="38" fontId="81" fillId="30" borderId="37" xfId="50" applyNumberFormat="1" applyFont="1" applyFill="1" applyBorder="1" applyAlignment="1">
      <alignment horizontal="right" vertical="center" shrinkToFit="1"/>
    </xf>
    <xf numFmtId="38" fontId="81" fillId="30" borderId="11" xfId="50" applyNumberFormat="1" applyFont="1" applyFill="1" applyBorder="1" applyAlignment="1">
      <alignment horizontal="right" vertical="center" shrinkToFit="1"/>
    </xf>
    <xf numFmtId="38" fontId="81" fillId="30" borderId="40" xfId="50" applyNumberFormat="1" applyFont="1" applyFill="1" applyBorder="1" applyAlignment="1">
      <alignment horizontal="right" vertical="center" shrinkToFit="1"/>
    </xf>
    <xf numFmtId="38" fontId="81" fillId="30" borderId="299" xfId="50" applyNumberFormat="1" applyFont="1" applyFill="1" applyBorder="1" applyAlignment="1">
      <alignment horizontal="right" vertical="center" shrinkToFit="1"/>
    </xf>
    <xf numFmtId="38" fontId="81" fillId="30" borderId="107" xfId="50" applyNumberFormat="1" applyFont="1" applyFill="1" applyBorder="1" applyAlignment="1">
      <alignment horizontal="right" vertical="center" shrinkToFit="1"/>
    </xf>
    <xf numFmtId="38" fontId="81" fillId="30" borderId="300" xfId="50" applyNumberFormat="1" applyFont="1" applyFill="1" applyBorder="1" applyAlignment="1">
      <alignment horizontal="right" vertical="center" shrinkToFit="1"/>
    </xf>
    <xf numFmtId="38" fontId="86" fillId="24" borderId="0" xfId="35" applyFont="1" applyFill="1" applyBorder="1" applyAlignment="1" applyProtection="1">
      <alignment horizontal="right" vertical="center" shrinkToFit="1"/>
      <protection locked="0"/>
    </xf>
    <xf numFmtId="38" fontId="86" fillId="24" borderId="12" xfId="35" applyFont="1" applyFill="1" applyBorder="1" applyAlignment="1" applyProtection="1">
      <alignment horizontal="right" vertical="center" shrinkToFit="1"/>
      <protection locked="0"/>
    </xf>
    <xf numFmtId="38" fontId="86" fillId="24" borderId="107" xfId="35" applyFont="1" applyFill="1" applyBorder="1" applyAlignment="1" applyProtection="1">
      <alignment horizontal="right" vertical="center" shrinkToFit="1"/>
      <protection locked="0"/>
    </xf>
    <xf numFmtId="38" fontId="86" fillId="24" borderId="301" xfId="35" applyFont="1" applyFill="1" applyBorder="1" applyAlignment="1" applyProtection="1">
      <alignment horizontal="right" vertical="center" shrinkToFit="1"/>
      <protection locked="0"/>
    </xf>
    <xf numFmtId="38" fontId="86" fillId="24" borderId="17" xfId="35" applyFont="1" applyFill="1" applyBorder="1" applyAlignment="1" applyProtection="1">
      <alignment horizontal="right" vertical="center" shrinkToFit="1"/>
      <protection locked="0"/>
    </xf>
    <xf numFmtId="38" fontId="86" fillId="24" borderId="302" xfId="35" applyFont="1" applyFill="1" applyBorder="1" applyAlignment="1" applyProtection="1">
      <alignment horizontal="right" vertical="center" shrinkToFit="1"/>
      <protection locked="0"/>
    </xf>
    <xf numFmtId="0" fontId="88" fillId="0" borderId="14" xfId="50" applyFont="1" applyBorder="1" applyAlignment="1">
      <alignment horizontal="center" vertical="center"/>
    </xf>
    <xf numFmtId="0" fontId="88" fillId="0" borderId="16" xfId="50" applyFont="1" applyBorder="1" applyAlignment="1">
      <alignment horizontal="center" vertical="center"/>
    </xf>
    <xf numFmtId="38" fontId="88" fillId="0" borderId="37" xfId="35" applyFont="1" applyFill="1" applyBorder="1" applyAlignment="1">
      <alignment horizontal="right" vertical="center" shrinkToFit="1"/>
    </xf>
    <xf numFmtId="38" fontId="88" fillId="0" borderId="11" xfId="35" applyFont="1" applyFill="1" applyBorder="1" applyAlignment="1">
      <alignment horizontal="right" vertical="center" shrinkToFit="1"/>
    </xf>
    <xf numFmtId="38" fontId="88" fillId="0" borderId="40" xfId="35" applyFont="1" applyFill="1" applyBorder="1" applyAlignment="1">
      <alignment horizontal="right" vertical="center" shrinkToFit="1"/>
    </xf>
    <xf numFmtId="38" fontId="77" fillId="0" borderId="32" xfId="50" applyNumberFormat="1" applyFont="1" applyBorder="1" applyAlignment="1">
      <alignment horizontal="right" vertical="center"/>
    </xf>
    <xf numFmtId="38" fontId="77" fillId="0" borderId="29" xfId="50" applyNumberFormat="1" applyFont="1" applyBorder="1" applyAlignment="1">
      <alignment horizontal="right" vertical="center"/>
    </xf>
    <xf numFmtId="0" fontId="81" fillId="24" borderId="107" xfId="50" applyFont="1" applyFill="1" applyBorder="1" applyAlignment="1" applyProtection="1">
      <alignment horizontal="center" vertical="center" shrinkToFit="1"/>
      <protection locked="0"/>
    </xf>
    <xf numFmtId="0" fontId="88" fillId="0" borderId="68" xfId="50" applyFont="1" applyBorder="1" applyAlignment="1">
      <alignment horizontal="center" vertical="center" shrinkToFit="1"/>
    </xf>
    <xf numFmtId="0" fontId="88" fillId="0" borderId="303" xfId="50" applyFont="1" applyBorder="1" applyAlignment="1">
      <alignment horizontal="center" vertical="center" shrinkToFit="1"/>
    </xf>
    <xf numFmtId="38" fontId="88" fillId="0" borderId="304" xfId="35" applyFont="1" applyFill="1" applyBorder="1" applyAlignment="1">
      <alignment horizontal="right" vertical="center" shrinkToFit="1"/>
    </xf>
    <xf numFmtId="38" fontId="88" fillId="0" borderId="305" xfId="35" applyFont="1" applyFill="1" applyBorder="1" applyAlignment="1">
      <alignment horizontal="right" vertical="center" shrinkToFit="1"/>
    </xf>
    <xf numFmtId="38" fontId="88" fillId="0" borderId="306" xfId="35" applyFont="1" applyFill="1" applyBorder="1" applyAlignment="1">
      <alignment horizontal="right" vertical="center" shrinkToFit="1"/>
    </xf>
    <xf numFmtId="38" fontId="86" fillId="0" borderId="307" xfId="35" applyFont="1" applyFill="1" applyBorder="1" applyAlignment="1">
      <alignment vertical="center" shrinkToFit="1"/>
    </xf>
    <xf numFmtId="38" fontId="86" fillId="0" borderId="68" xfId="35" applyFont="1" applyFill="1" applyBorder="1" applyAlignment="1">
      <alignment vertical="center" shrinkToFit="1"/>
    </xf>
    <xf numFmtId="38" fontId="93" fillId="0" borderId="26" xfId="35" applyFont="1" applyFill="1" applyBorder="1" applyAlignment="1" applyProtection="1">
      <alignment horizontal="right" vertical="center"/>
    </xf>
    <xf numFmtId="38" fontId="93" fillId="0" borderId="83" xfId="35" applyFont="1" applyFill="1" applyBorder="1" applyAlignment="1" applyProtection="1">
      <alignment horizontal="right" vertical="center"/>
    </xf>
    <xf numFmtId="0" fontId="98" fillId="0" borderId="213" xfId="50" applyFont="1" applyBorder="1" applyAlignment="1">
      <alignment horizontal="center" vertical="center" shrinkToFit="1"/>
    </xf>
    <xf numFmtId="0" fontId="98" fillId="0" borderId="311" xfId="50" applyFont="1" applyBorder="1" applyAlignment="1">
      <alignment horizontal="center" vertical="center" shrinkToFit="1"/>
    </xf>
    <xf numFmtId="0" fontId="96" fillId="0" borderId="218" xfId="50" applyFont="1" applyBorder="1" applyAlignment="1">
      <alignment horizontal="left" vertical="center"/>
    </xf>
    <xf numFmtId="0" fontId="96" fillId="0" borderId="76" xfId="50" applyFont="1" applyBorder="1" applyAlignment="1">
      <alignment horizontal="left" vertical="center"/>
    </xf>
    <xf numFmtId="0" fontId="96" fillId="0" borderId="217" xfId="50" applyFont="1" applyBorder="1" applyAlignment="1">
      <alignment horizontal="left" vertical="center"/>
    </xf>
    <xf numFmtId="38" fontId="97" fillId="30" borderId="76" xfId="35" applyFont="1" applyFill="1" applyBorder="1" applyAlignment="1" applyProtection="1">
      <alignment horizontal="right" vertical="center"/>
    </xf>
    <xf numFmtId="0" fontId="96" fillId="0" borderId="231" xfId="50" applyFont="1" applyBorder="1" applyAlignment="1">
      <alignment horizontal="left" vertical="center"/>
    </xf>
    <xf numFmtId="0" fontId="96" fillId="0" borderId="16" xfId="50" applyFont="1" applyBorder="1" applyAlignment="1">
      <alignment horizontal="left" vertical="center"/>
    </xf>
    <xf numFmtId="0" fontId="96" fillId="0" borderId="232" xfId="50" applyFont="1" applyBorder="1" applyAlignment="1">
      <alignment horizontal="left" vertical="center"/>
    </xf>
    <xf numFmtId="38" fontId="97" fillId="30" borderId="16" xfId="35" applyFont="1" applyFill="1" applyBorder="1" applyAlignment="1" applyProtection="1">
      <alignment horizontal="right" vertical="center"/>
    </xf>
    <xf numFmtId="0" fontId="96" fillId="0" borderId="231" xfId="50" applyFont="1" applyBorder="1" applyAlignment="1">
      <alignment horizontal="left" vertical="center" wrapText="1"/>
    </xf>
    <xf numFmtId="38" fontId="95" fillId="0" borderId="18" xfId="35" applyFont="1" applyFill="1" applyBorder="1" applyAlignment="1" applyProtection="1">
      <alignment horizontal="center" vertical="center"/>
    </xf>
    <xf numFmtId="38" fontId="95" fillId="0" borderId="56" xfId="35" applyFont="1" applyFill="1" applyBorder="1" applyAlignment="1" applyProtection="1">
      <alignment horizontal="center" vertical="center"/>
    </xf>
    <xf numFmtId="0" fontId="96" fillId="0" borderId="308" xfId="50" applyFont="1" applyBorder="1" applyAlignment="1">
      <alignment horizontal="left" vertical="center" wrapText="1"/>
    </xf>
    <xf numFmtId="0" fontId="96" fillId="0" borderId="11" xfId="50" applyFont="1" applyBorder="1" applyAlignment="1">
      <alignment horizontal="left" vertical="center"/>
    </xf>
    <xf numFmtId="0" fontId="96" fillId="0" borderId="309" xfId="50" applyFont="1" applyBorder="1" applyAlignment="1">
      <alignment horizontal="left" vertical="center"/>
    </xf>
    <xf numFmtId="38" fontId="97" fillId="30" borderId="78" xfId="35" applyFont="1" applyFill="1" applyBorder="1" applyAlignment="1" applyProtection="1">
      <alignment horizontal="right" vertical="center"/>
    </xf>
    <xf numFmtId="38" fontId="93" fillId="0" borderId="240" xfId="35" applyFont="1" applyFill="1" applyBorder="1" applyAlignment="1" applyProtection="1">
      <alignment horizontal="left" vertical="center"/>
    </xf>
    <xf numFmtId="38" fontId="93" fillId="0" borderId="26" xfId="35" applyFont="1" applyFill="1" applyBorder="1" applyAlignment="1" applyProtection="1">
      <alignment horizontal="left" vertical="center"/>
    </xf>
    <xf numFmtId="38" fontId="93" fillId="0" borderId="310" xfId="35" applyFont="1" applyFill="1" applyBorder="1" applyAlignment="1" applyProtection="1">
      <alignment horizontal="left" vertical="center"/>
    </xf>
    <xf numFmtId="38" fontId="93" fillId="0" borderId="83" xfId="35" applyFont="1" applyFill="1" applyBorder="1" applyAlignment="1" applyProtection="1">
      <alignment horizontal="left" vertical="center"/>
    </xf>
    <xf numFmtId="38" fontId="97" fillId="0" borderId="16" xfId="35" applyFont="1" applyFill="1" applyBorder="1" applyAlignment="1" applyProtection="1">
      <alignment horizontal="right" vertical="center"/>
    </xf>
    <xf numFmtId="38" fontId="93" fillId="0" borderId="216" xfId="35" applyFont="1" applyFill="1" applyBorder="1" applyAlignment="1" applyProtection="1">
      <alignment horizontal="left" vertical="center"/>
    </xf>
    <xf numFmtId="38" fontId="93" fillId="0" borderId="88" xfId="35" applyFont="1" applyFill="1" applyBorder="1" applyAlignment="1" applyProtection="1">
      <alignment horizontal="left" vertical="center"/>
    </xf>
    <xf numFmtId="38" fontId="98" fillId="0" borderId="88" xfId="54" applyFont="1" applyBorder="1" applyAlignment="1">
      <alignment horizontal="right" vertical="center"/>
    </xf>
    <xf numFmtId="38" fontId="87" fillId="0" borderId="18" xfId="35" applyFont="1" applyFill="1" applyBorder="1" applyAlignment="1" applyProtection="1">
      <alignment horizontal="center" vertical="center"/>
    </xf>
    <xf numFmtId="38" fontId="87" fillId="0" borderId="11" xfId="35" applyFont="1" applyFill="1" applyBorder="1" applyAlignment="1" applyProtection="1">
      <alignment horizontal="center" vertical="center"/>
    </xf>
    <xf numFmtId="38" fontId="87" fillId="0" borderId="10" xfId="35" applyFont="1" applyFill="1" applyBorder="1" applyAlignment="1" applyProtection="1">
      <alignment horizontal="center" vertical="center"/>
    </xf>
    <xf numFmtId="38" fontId="87" fillId="0" borderId="18" xfId="35" applyFont="1" applyFill="1" applyBorder="1" applyAlignment="1" applyProtection="1">
      <alignment horizontal="center" vertical="center" shrinkToFit="1"/>
    </xf>
    <xf numFmtId="38" fontId="87" fillId="0" borderId="11" xfId="35" applyFont="1" applyFill="1" applyBorder="1" applyAlignment="1" applyProtection="1">
      <alignment horizontal="center" vertical="center" shrinkToFit="1"/>
    </xf>
    <xf numFmtId="38" fontId="87" fillId="0" borderId="10" xfId="35" applyFont="1" applyFill="1" applyBorder="1" applyAlignment="1" applyProtection="1">
      <alignment horizontal="center" vertical="center" shrinkToFit="1"/>
    </xf>
    <xf numFmtId="38" fontId="87" fillId="0" borderId="258" xfId="35" applyFont="1" applyFill="1" applyBorder="1" applyAlignment="1" applyProtection="1">
      <alignment horizontal="center" vertical="center"/>
    </xf>
    <xf numFmtId="38" fontId="87" fillId="0" borderId="78" xfId="35" applyFont="1" applyFill="1" applyBorder="1" applyAlignment="1" applyProtection="1">
      <alignment horizontal="center" vertical="center"/>
    </xf>
    <xf numFmtId="38" fontId="87" fillId="0" borderId="312" xfId="35" applyFont="1" applyFill="1" applyBorder="1" applyAlignment="1" applyProtection="1">
      <alignment horizontal="center" vertical="center"/>
    </xf>
    <xf numFmtId="38" fontId="87" fillId="0" borderId="291" xfId="35" applyFont="1" applyFill="1" applyBorder="1" applyAlignment="1" applyProtection="1">
      <alignment horizontal="center" vertical="center"/>
    </xf>
    <xf numFmtId="38" fontId="87" fillId="0" borderId="313" xfId="35" applyFont="1" applyFill="1" applyBorder="1" applyAlignment="1" applyProtection="1">
      <alignment horizontal="center" vertical="center"/>
    </xf>
    <xf numFmtId="0" fontId="99" fillId="0" borderId="0" xfId="50" applyFont="1" applyAlignment="1">
      <alignment horizontal="center" vertical="center" shrinkToFit="1"/>
    </xf>
    <xf numFmtId="38" fontId="98" fillId="0" borderId="26" xfId="54" applyFont="1" applyBorder="1" applyAlignment="1">
      <alignment horizontal="right" vertical="center"/>
    </xf>
    <xf numFmtId="176" fontId="100" fillId="0" borderId="0" xfId="50" applyNumberFormat="1" applyFont="1" applyAlignment="1">
      <alignment horizontal="right" vertical="center"/>
    </xf>
    <xf numFmtId="38" fontId="97" fillId="0" borderId="43" xfId="35" applyFont="1" applyFill="1" applyBorder="1" applyAlignment="1" applyProtection="1">
      <alignment horizontal="center" vertical="center"/>
    </xf>
    <xf numFmtId="38" fontId="97" fillId="30" borderId="43" xfId="54" applyFont="1" applyFill="1" applyBorder="1" applyAlignment="1" applyProtection="1">
      <alignment horizontal="right" vertical="center"/>
    </xf>
    <xf numFmtId="38" fontId="97" fillId="30" borderId="258" xfId="54" applyFont="1" applyFill="1" applyBorder="1" applyAlignment="1" applyProtection="1">
      <alignment horizontal="right" vertical="center"/>
    </xf>
    <xf numFmtId="38" fontId="97" fillId="0" borderId="43" xfId="35" applyFont="1" applyFill="1" applyBorder="1" applyAlignment="1" applyProtection="1">
      <alignment horizontal="right" vertical="center"/>
    </xf>
    <xf numFmtId="38" fontId="97" fillId="0" borderId="258" xfId="35" applyFont="1" applyFill="1" applyBorder="1" applyAlignment="1" applyProtection="1">
      <alignment horizontal="right" vertical="center"/>
    </xf>
    <xf numFmtId="38" fontId="97" fillId="0" borderId="84" xfId="35" applyFont="1" applyFill="1" applyBorder="1" applyAlignment="1" applyProtection="1">
      <alignment horizontal="center" vertical="center"/>
    </xf>
    <xf numFmtId="40" fontId="97" fillId="30" borderId="84" xfId="54" applyNumberFormat="1" applyFont="1" applyFill="1" applyBorder="1" applyAlignment="1" applyProtection="1">
      <alignment horizontal="right" vertical="center"/>
    </xf>
    <xf numFmtId="40" fontId="97" fillId="30" borderId="85" xfId="54" applyNumberFormat="1" applyFont="1" applyFill="1" applyBorder="1" applyAlignment="1" applyProtection="1">
      <alignment horizontal="right" vertical="center"/>
    </xf>
    <xf numFmtId="40" fontId="97" fillId="0" borderId="84" xfId="54" applyNumberFormat="1" applyFont="1" applyFill="1" applyBorder="1" applyAlignment="1" applyProtection="1">
      <alignment horizontal="right" vertical="center"/>
    </xf>
    <xf numFmtId="40" fontId="97" fillId="0" borderId="85" xfId="54" applyNumberFormat="1" applyFont="1" applyFill="1" applyBorder="1" applyAlignment="1" applyProtection="1">
      <alignment horizontal="right" vertical="center"/>
    </xf>
    <xf numFmtId="38" fontId="87" fillId="0" borderId="76" xfId="35" applyFont="1" applyFill="1" applyBorder="1" applyAlignment="1" applyProtection="1">
      <alignment horizontal="right" vertical="center"/>
    </xf>
    <xf numFmtId="38" fontId="87" fillId="0" borderId="30" xfId="35" applyFont="1" applyFill="1" applyBorder="1" applyAlignment="1" applyProtection="1">
      <alignment horizontal="right" vertical="center"/>
    </xf>
    <xf numFmtId="38" fontId="84" fillId="30" borderId="76" xfId="50" applyNumberFormat="1" applyFont="1" applyFill="1" applyBorder="1" applyAlignment="1">
      <alignment horizontal="right" vertical="center"/>
    </xf>
    <xf numFmtId="0" fontId="84" fillId="30" borderId="76" xfId="50" applyFont="1" applyFill="1" applyBorder="1" applyAlignment="1">
      <alignment horizontal="right" vertical="center"/>
    </xf>
    <xf numFmtId="38" fontId="87" fillId="0" borderId="76" xfId="54" applyFont="1" applyBorder="1" applyAlignment="1">
      <alignment horizontal="center" vertical="center"/>
    </xf>
    <xf numFmtId="38" fontId="102" fillId="0" borderId="315" xfId="35" applyFont="1" applyFill="1" applyBorder="1" applyAlignment="1" applyProtection="1">
      <alignment horizontal="right" vertical="center" shrinkToFit="1"/>
    </xf>
    <xf numFmtId="0" fontId="84" fillId="0" borderId="315" xfId="50" applyFont="1" applyBorder="1" applyAlignment="1">
      <alignment horizontal="left" vertical="center" shrinkToFit="1"/>
    </xf>
    <xf numFmtId="0" fontId="84" fillId="0" borderId="316" xfId="50" applyFont="1" applyBorder="1" applyAlignment="1">
      <alignment horizontal="left" vertical="center" shrinkToFit="1"/>
    </xf>
    <xf numFmtId="38" fontId="97" fillId="0" borderId="31" xfId="35" applyFont="1" applyFill="1" applyBorder="1" applyAlignment="1" applyProtection="1">
      <alignment horizontal="center" vertical="center"/>
    </xf>
    <xf numFmtId="38" fontId="101" fillId="0" borderId="31" xfId="35" applyFont="1" applyFill="1" applyBorder="1" applyAlignment="1" applyProtection="1">
      <alignment horizontal="center" vertical="center"/>
    </xf>
    <xf numFmtId="0" fontId="101" fillId="30" borderId="76" xfId="50" applyFont="1" applyFill="1" applyBorder="1" applyAlignment="1">
      <alignment horizontal="center" vertical="center"/>
    </xf>
    <xf numFmtId="38" fontId="97" fillId="0" borderId="76" xfId="54" applyFont="1" applyBorder="1" applyAlignment="1">
      <alignment horizontal="center" vertical="center"/>
    </xf>
    <xf numFmtId="0" fontId="101" fillId="0" borderId="315" xfId="50" applyFont="1" applyBorder="1" applyAlignment="1">
      <alignment horizontal="left" vertical="center" shrinkToFit="1"/>
    </xf>
    <xf numFmtId="0" fontId="101" fillId="0" borderId="316" xfId="50" applyFont="1" applyBorder="1" applyAlignment="1">
      <alignment horizontal="left" vertical="center" shrinkToFit="1"/>
    </xf>
    <xf numFmtId="0" fontId="93" fillId="0" borderId="19" xfId="50" applyFont="1" applyBorder="1" applyAlignment="1">
      <alignment horizontal="left" vertical="center" wrapText="1"/>
    </xf>
    <xf numFmtId="38" fontId="97" fillId="0" borderId="87" xfId="35" applyFont="1" applyFill="1" applyBorder="1" applyAlignment="1" applyProtection="1">
      <alignment horizontal="center" vertical="center"/>
    </xf>
    <xf numFmtId="38" fontId="97" fillId="30" borderId="87" xfId="54" applyFont="1" applyFill="1" applyBorder="1" applyAlignment="1" applyProtection="1">
      <alignment horizontal="right" vertical="center"/>
    </xf>
    <xf numFmtId="38" fontId="97" fillId="30" borderId="86" xfId="54" applyFont="1" applyFill="1" applyBorder="1" applyAlignment="1" applyProtection="1">
      <alignment horizontal="right" vertical="center"/>
    </xf>
    <xf numFmtId="38" fontId="97" fillId="0" borderId="87" xfId="54" applyFont="1" applyFill="1" applyBorder="1" applyAlignment="1" applyProtection="1">
      <alignment horizontal="right" vertical="center" shrinkToFit="1"/>
    </xf>
    <xf numFmtId="38" fontId="97" fillId="0" borderId="86" xfId="54" applyFont="1" applyFill="1" applyBorder="1" applyAlignment="1" applyProtection="1">
      <alignment horizontal="right" vertical="center" shrinkToFit="1"/>
    </xf>
    <xf numFmtId="0" fontId="97" fillId="30" borderId="17" xfId="50" applyFont="1" applyFill="1" applyBorder="1" applyAlignment="1">
      <alignment horizontal="center" vertical="center"/>
    </xf>
    <xf numFmtId="0" fontId="97" fillId="30" borderId="0" xfId="50" applyFont="1" applyFill="1" applyAlignment="1">
      <alignment horizontal="center" vertical="center"/>
    </xf>
    <xf numFmtId="0" fontId="97" fillId="30" borderId="12" xfId="50" applyFont="1" applyFill="1" applyBorder="1" applyAlignment="1">
      <alignment horizontal="center" vertical="center"/>
    </xf>
    <xf numFmtId="38" fontId="104" fillId="24" borderId="18" xfId="50" applyNumberFormat="1" applyFont="1" applyFill="1" applyBorder="1" applyAlignment="1" applyProtection="1">
      <alignment horizontal="right" vertical="center" shrinkToFit="1"/>
      <protection locked="0"/>
    </xf>
    <xf numFmtId="38" fontId="104" fillId="24" borderId="11" xfId="50" applyNumberFormat="1" applyFont="1" applyFill="1" applyBorder="1" applyAlignment="1" applyProtection="1">
      <alignment horizontal="right" vertical="center" shrinkToFit="1"/>
      <protection locked="0"/>
    </xf>
    <xf numFmtId="38" fontId="104" fillId="24" borderId="10" xfId="50" applyNumberFormat="1" applyFont="1" applyFill="1" applyBorder="1" applyAlignment="1" applyProtection="1">
      <alignment horizontal="right" vertical="center" shrinkToFit="1"/>
      <protection locked="0"/>
    </xf>
    <xf numFmtId="38" fontId="104" fillId="24" borderId="295" xfId="50" applyNumberFormat="1" applyFont="1" applyFill="1" applyBorder="1" applyAlignment="1" applyProtection="1">
      <alignment horizontal="right" vertical="center" shrinkToFit="1"/>
      <protection locked="0"/>
    </xf>
    <xf numFmtId="38" fontId="104" fillId="24" borderId="323" xfId="50" applyNumberFormat="1" applyFont="1" applyFill="1" applyBorder="1" applyAlignment="1" applyProtection="1">
      <alignment horizontal="right" vertical="center" shrinkToFit="1"/>
      <protection locked="0"/>
    </xf>
    <xf numFmtId="38" fontId="104" fillId="24" borderId="294" xfId="50" applyNumberFormat="1" applyFont="1" applyFill="1" applyBorder="1" applyAlignment="1" applyProtection="1">
      <alignment horizontal="right" vertical="center" shrinkToFit="1"/>
      <protection locked="0"/>
    </xf>
    <xf numFmtId="0" fontId="104" fillId="24" borderId="18" xfId="50" applyFont="1" applyFill="1" applyBorder="1" applyProtection="1">
      <alignment vertical="center"/>
      <protection locked="0"/>
    </xf>
    <xf numFmtId="0" fontId="104" fillId="24" borderId="295" xfId="50" applyFont="1" applyFill="1" applyBorder="1" applyProtection="1">
      <alignment vertical="center"/>
      <protection locked="0"/>
    </xf>
    <xf numFmtId="0" fontId="104" fillId="0" borderId="11" xfId="50" applyFont="1" applyBorder="1" applyAlignment="1">
      <alignment horizontal="right" vertical="center"/>
    </xf>
    <xf numFmtId="0" fontId="104" fillId="0" borderId="323" xfId="50" applyFont="1" applyBorder="1">
      <alignment vertical="center"/>
    </xf>
    <xf numFmtId="0" fontId="104" fillId="24" borderId="11" xfId="50" applyFont="1" applyFill="1" applyBorder="1" applyProtection="1">
      <alignment vertical="center"/>
      <protection locked="0"/>
    </xf>
    <xf numFmtId="0" fontId="104" fillId="24" borderId="323" xfId="50" applyFont="1" applyFill="1" applyBorder="1" applyProtection="1">
      <alignment vertical="center"/>
      <protection locked="0"/>
    </xf>
    <xf numFmtId="0" fontId="104" fillId="0" borderId="10" xfId="50" applyFont="1" applyBorder="1" applyAlignment="1">
      <alignment horizontal="right" vertical="center"/>
    </xf>
    <xf numFmtId="0" fontId="104" fillId="0" borderId="294" xfId="50" applyFont="1" applyBorder="1">
      <alignment vertical="center"/>
    </xf>
    <xf numFmtId="0" fontId="97" fillId="0" borderId="18" xfId="50" applyFont="1" applyBorder="1" applyAlignment="1">
      <alignment horizontal="center" vertical="center" wrapText="1"/>
    </xf>
    <xf numFmtId="0" fontId="97" fillId="0" borderId="11" xfId="50" applyFont="1" applyBorder="1" applyAlignment="1">
      <alignment horizontal="center" vertical="center" wrapText="1"/>
    </xf>
    <xf numFmtId="0" fontId="97" fillId="0" borderId="10" xfId="50" applyFont="1" applyBorder="1" applyAlignment="1">
      <alignment horizontal="center" vertical="center" wrapText="1"/>
    </xf>
    <xf numFmtId="0" fontId="97" fillId="0" borderId="56" xfId="50" applyFont="1" applyBorder="1" applyAlignment="1">
      <alignment horizontal="center" vertical="center" wrapText="1"/>
    </xf>
    <xf numFmtId="0" fontId="97" fillId="0" borderId="19" xfId="50" applyFont="1" applyBorder="1" applyAlignment="1">
      <alignment horizontal="center" vertical="center" wrapText="1"/>
    </xf>
    <xf numFmtId="0" fontId="97" fillId="0" borderId="13" xfId="50" applyFont="1" applyBorder="1" applyAlignment="1">
      <alignment horizontal="center" vertical="center" wrapText="1"/>
    </xf>
    <xf numFmtId="0" fontId="104" fillId="0" borderId="18" xfId="50" applyFont="1" applyBorder="1" applyAlignment="1">
      <alignment horizontal="center" vertical="center"/>
    </xf>
    <xf numFmtId="0" fontId="104" fillId="0" borderId="11" xfId="50" applyFont="1" applyBorder="1" applyAlignment="1">
      <alignment horizontal="center" vertical="center"/>
    </xf>
    <xf numFmtId="0" fontId="104" fillId="0" borderId="10" xfId="50" applyFont="1" applyBorder="1" applyAlignment="1">
      <alignment horizontal="center" vertical="center"/>
    </xf>
    <xf numFmtId="0" fontId="104" fillId="0" borderId="56" xfId="50" applyFont="1" applyBorder="1" applyAlignment="1">
      <alignment horizontal="center" vertical="center"/>
    </xf>
    <xf numFmtId="0" fontId="104" fillId="0" borderId="19" xfId="50" applyFont="1" applyBorder="1" applyAlignment="1">
      <alignment horizontal="center" vertical="center"/>
    </xf>
    <xf numFmtId="0" fontId="104" fillId="0" borderId="13" xfId="50" applyFont="1" applyBorder="1" applyAlignment="1">
      <alignment horizontal="center" vertical="center"/>
    </xf>
    <xf numFmtId="0" fontId="104" fillId="24" borderId="80" xfId="50" applyFont="1" applyFill="1" applyBorder="1" applyAlignment="1" applyProtection="1">
      <alignment horizontal="right" vertical="center"/>
      <protection locked="0"/>
    </xf>
    <xf numFmtId="0" fontId="104" fillId="24" borderId="81" xfId="50" applyFont="1" applyFill="1" applyBorder="1" applyAlignment="1" applyProtection="1">
      <alignment horizontal="right" vertical="center"/>
      <protection locked="0"/>
    </xf>
    <xf numFmtId="189" fontId="104" fillId="24" borderId="80" xfId="35" applyNumberFormat="1" applyFont="1" applyFill="1" applyBorder="1" applyAlignment="1" applyProtection="1">
      <alignment horizontal="center" vertical="center"/>
      <protection locked="0"/>
    </xf>
    <xf numFmtId="189" fontId="104" fillId="24" borderId="81" xfId="35" applyNumberFormat="1" applyFont="1" applyFill="1" applyBorder="1" applyAlignment="1" applyProtection="1">
      <alignment horizontal="center" vertical="center"/>
      <protection locked="0"/>
    </xf>
    <xf numFmtId="0" fontId="104" fillId="34" borderId="18" xfId="50" applyFont="1" applyFill="1" applyBorder="1" applyAlignment="1" applyProtection="1">
      <alignment horizontal="center" vertical="center"/>
      <protection locked="0"/>
    </xf>
    <xf numFmtId="0" fontId="77" fillId="0" borderId="10" xfId="50" applyFont="1" applyBorder="1" applyAlignment="1">
      <alignment horizontal="center" vertical="center"/>
    </xf>
    <xf numFmtId="0" fontId="77" fillId="0" borderId="295" xfId="50" applyFont="1" applyBorder="1" applyAlignment="1">
      <alignment horizontal="center" vertical="center"/>
    </xf>
    <xf numFmtId="0" fontId="77" fillId="0" borderId="294" xfId="50" applyFont="1" applyBorder="1" applyAlignment="1">
      <alignment horizontal="center" vertical="center"/>
    </xf>
    <xf numFmtId="0" fontId="104" fillId="33" borderId="295" xfId="50" applyFont="1" applyFill="1" applyBorder="1" applyAlignment="1" applyProtection="1">
      <alignment horizontal="center" vertical="center" wrapText="1"/>
      <protection locked="0"/>
    </xf>
    <xf numFmtId="0" fontId="77" fillId="33" borderId="323" xfId="50" applyFont="1" applyFill="1" applyBorder="1" applyAlignment="1">
      <alignment horizontal="center" vertical="center" wrapText="1"/>
    </xf>
    <xf numFmtId="0" fontId="77" fillId="33" borderId="294" xfId="50" applyFont="1" applyFill="1" applyBorder="1" applyAlignment="1">
      <alignment horizontal="center" vertical="center" wrapText="1"/>
    </xf>
    <xf numFmtId="0" fontId="104" fillId="34" borderId="295" xfId="50" applyFont="1" applyFill="1" applyBorder="1" applyAlignment="1" applyProtection="1">
      <alignment horizontal="center" vertical="center" shrinkToFit="1"/>
      <protection locked="0"/>
    </xf>
    <xf numFmtId="0" fontId="104" fillId="34" borderId="323" xfId="50" applyFont="1" applyFill="1" applyBorder="1" applyAlignment="1" applyProtection="1">
      <alignment horizontal="center" vertical="center" shrinkToFit="1"/>
      <protection locked="0"/>
    </xf>
    <xf numFmtId="0" fontId="104" fillId="34" borderId="294" xfId="50" applyFont="1" applyFill="1" applyBorder="1" applyAlignment="1" applyProtection="1">
      <alignment horizontal="center" vertical="center" shrinkToFit="1"/>
      <protection locked="0"/>
    </xf>
    <xf numFmtId="190" fontId="104" fillId="24" borderId="70" xfId="50" applyNumberFormat="1" applyFont="1" applyFill="1" applyBorder="1" applyAlignment="1" applyProtection="1">
      <alignment horizontal="center" vertical="center" wrapText="1"/>
      <protection locked="0"/>
    </xf>
    <xf numFmtId="190" fontId="77" fillId="0" borderId="71" xfId="50" applyNumberFormat="1" applyFont="1" applyBorder="1" applyAlignment="1">
      <alignment horizontal="center" vertical="center" wrapText="1"/>
    </xf>
    <xf numFmtId="190" fontId="77" fillId="0" borderId="60" xfId="50" applyNumberFormat="1" applyFont="1" applyBorder="1" applyAlignment="1">
      <alignment horizontal="center" vertical="center" wrapText="1"/>
    </xf>
    <xf numFmtId="0" fontId="97" fillId="0" borderId="80" xfId="50" applyFont="1" applyBorder="1" applyAlignment="1">
      <alignment horizontal="center" vertical="center" shrinkToFit="1"/>
    </xf>
    <xf numFmtId="0" fontId="101" fillId="0" borderId="81" xfId="50" applyFont="1" applyBorder="1" applyAlignment="1">
      <alignment horizontal="center" vertical="center" shrinkToFit="1"/>
    </xf>
    <xf numFmtId="0" fontId="101" fillId="0" borderId="58" xfId="50" applyFont="1" applyBorder="1" applyAlignment="1">
      <alignment horizontal="center" vertical="center" shrinkToFit="1"/>
    </xf>
    <xf numFmtId="0" fontId="97" fillId="0" borderId="20" xfId="50" applyFont="1" applyBorder="1" applyAlignment="1">
      <alignment horizontal="center" vertical="center" shrinkToFit="1"/>
    </xf>
    <xf numFmtId="0" fontId="101" fillId="0" borderId="21" xfId="50" applyFont="1" applyBorder="1" applyAlignment="1">
      <alignment horizontal="center" vertical="center" shrinkToFit="1"/>
    </xf>
    <xf numFmtId="0" fontId="101" fillId="0" borderId="23" xfId="50" applyFont="1" applyBorder="1" applyAlignment="1">
      <alignment horizontal="center" vertical="center" shrinkToFit="1"/>
    </xf>
    <xf numFmtId="0" fontId="97" fillId="0" borderId="18" xfId="50" applyFont="1" applyBorder="1" applyAlignment="1">
      <alignment horizontal="center" vertical="center"/>
    </xf>
    <xf numFmtId="0" fontId="97" fillId="0" borderId="11" xfId="50" applyFont="1" applyBorder="1" applyAlignment="1">
      <alignment horizontal="center" vertical="center"/>
    </xf>
    <xf numFmtId="0" fontId="97" fillId="0" borderId="10" xfId="50" applyFont="1" applyBorder="1" applyAlignment="1">
      <alignment horizontal="center" vertical="center"/>
    </xf>
    <xf numFmtId="0" fontId="105" fillId="0" borderId="18" xfId="50" applyFont="1" applyBorder="1" applyAlignment="1">
      <alignment horizontal="center" vertical="center" wrapText="1" shrinkToFit="1"/>
    </xf>
    <xf numFmtId="0" fontId="105" fillId="0" borderId="10" xfId="50" applyFont="1" applyBorder="1" applyAlignment="1">
      <alignment horizontal="center" vertical="center"/>
    </xf>
    <xf numFmtId="0" fontId="105" fillId="0" borderId="56" xfId="50" applyFont="1" applyBorder="1" applyAlignment="1">
      <alignment horizontal="center" vertical="center"/>
    </xf>
    <xf numFmtId="0" fontId="105" fillId="0" borderId="13" xfId="50" applyFont="1" applyBorder="1" applyAlignment="1">
      <alignment horizontal="center" vertical="center"/>
    </xf>
    <xf numFmtId="0" fontId="104" fillId="0" borderId="0" xfId="50" applyFont="1" applyAlignment="1">
      <alignment horizontal="center" vertical="center"/>
    </xf>
    <xf numFmtId="49" fontId="104" fillId="24" borderId="0" xfId="50" applyNumberFormat="1" applyFont="1" applyFill="1" applyAlignment="1" applyProtection="1">
      <alignment horizontal="center" vertical="center"/>
      <protection locked="0"/>
    </xf>
    <xf numFmtId="49" fontId="104" fillId="24" borderId="12" xfId="50" applyNumberFormat="1" applyFont="1" applyFill="1" applyBorder="1" applyAlignment="1" applyProtection="1">
      <alignment horizontal="center" vertical="center"/>
      <protection locked="0"/>
    </xf>
    <xf numFmtId="49" fontId="104" fillId="24" borderId="19" xfId="50" applyNumberFormat="1" applyFont="1" applyFill="1" applyBorder="1" applyAlignment="1" applyProtection="1">
      <alignment horizontal="center" vertical="center"/>
      <protection locked="0"/>
    </xf>
    <xf numFmtId="49" fontId="104" fillId="24" borderId="13" xfId="50" applyNumberFormat="1" applyFont="1" applyFill="1" applyBorder="1" applyAlignment="1" applyProtection="1">
      <alignment horizontal="center" vertical="center"/>
      <protection locked="0"/>
    </xf>
    <xf numFmtId="0" fontId="104" fillId="30" borderId="11" xfId="50" applyFont="1" applyFill="1" applyBorder="1" applyAlignment="1">
      <alignment horizontal="center" vertical="center"/>
    </xf>
    <xf numFmtId="0" fontId="104" fillId="30" borderId="19" xfId="50" applyFont="1" applyFill="1" applyBorder="1" applyAlignment="1">
      <alignment horizontal="center" vertical="center"/>
    </xf>
    <xf numFmtId="0" fontId="106" fillId="0" borderId="16" xfId="50" applyFont="1" applyBorder="1" applyAlignment="1">
      <alignment vertical="center" wrapText="1"/>
    </xf>
    <xf numFmtId="0" fontId="97" fillId="0" borderId="14" xfId="50" applyFont="1" applyBorder="1" applyAlignment="1">
      <alignment horizontal="center" vertical="center"/>
    </xf>
    <xf numFmtId="0" fontId="97" fillId="0" borderId="16" xfId="50" applyFont="1" applyBorder="1" applyAlignment="1">
      <alignment horizontal="center" vertical="center"/>
    </xf>
    <xf numFmtId="0" fontId="97" fillId="0" borderId="15" xfId="50" applyFont="1" applyBorder="1" applyAlignment="1">
      <alignment horizontal="center" vertical="center"/>
    </xf>
    <xf numFmtId="0" fontId="104" fillId="24" borderId="80" xfId="50" applyFont="1" applyFill="1" applyBorder="1" applyAlignment="1" applyProtection="1">
      <alignment horizontal="center" vertical="center" shrinkToFit="1"/>
      <protection locked="0"/>
    </xf>
    <xf numFmtId="0" fontId="104" fillId="24" borderId="81" xfId="50" applyFont="1" applyFill="1" applyBorder="1" applyAlignment="1" applyProtection="1">
      <alignment horizontal="center" vertical="center" shrinkToFit="1"/>
      <protection locked="0"/>
    </xf>
    <xf numFmtId="0" fontId="104" fillId="24" borderId="58" xfId="50" applyFont="1" applyFill="1" applyBorder="1" applyAlignment="1" applyProtection="1">
      <alignment horizontal="center" vertical="center" shrinkToFit="1"/>
      <protection locked="0"/>
    </xf>
    <xf numFmtId="49" fontId="104" fillId="24" borderId="17" xfId="50" applyNumberFormat="1" applyFont="1" applyFill="1" applyBorder="1" applyAlignment="1" applyProtection="1">
      <alignment horizontal="center" vertical="center"/>
      <protection locked="0"/>
    </xf>
    <xf numFmtId="49" fontId="104" fillId="24" borderId="56" xfId="50" applyNumberFormat="1" applyFont="1" applyFill="1" applyBorder="1" applyAlignment="1" applyProtection="1">
      <alignment horizontal="center" vertical="center"/>
      <protection locked="0"/>
    </xf>
    <xf numFmtId="0" fontId="104" fillId="0" borderId="21" xfId="50" applyFont="1" applyBorder="1" applyAlignment="1">
      <alignment horizontal="center" vertical="center"/>
    </xf>
    <xf numFmtId="0" fontId="104" fillId="0" borderId="23" xfId="50" applyFont="1" applyBorder="1" applyAlignment="1">
      <alignment horizontal="center" vertical="center"/>
    </xf>
    <xf numFmtId="0" fontId="104" fillId="30" borderId="21" xfId="50" applyFont="1" applyFill="1" applyBorder="1" applyAlignment="1">
      <alignment horizontal="center" vertical="center"/>
    </xf>
    <xf numFmtId="0" fontId="1" fillId="0" borderId="324" xfId="0" applyFont="1" applyBorder="1" applyAlignment="1">
      <alignment horizontal="center" vertical="center" textRotation="255"/>
    </xf>
    <xf numFmtId="0" fontId="1" fillId="0" borderId="92" xfId="0" applyFont="1" applyBorder="1" applyAlignment="1">
      <alignment horizontal="center" vertical="center" textRotation="255"/>
    </xf>
    <xf numFmtId="0" fontId="1" fillId="0" borderId="93" xfId="0" applyFont="1" applyBorder="1" applyAlignment="1">
      <alignment horizontal="center" vertical="center" textRotation="255"/>
    </xf>
    <xf numFmtId="0" fontId="1" fillId="0" borderId="32" xfId="0" applyFont="1" applyBorder="1" applyAlignment="1">
      <alignment horizontal="left" vertical="center"/>
    </xf>
    <xf numFmtId="0" fontId="1" fillId="0" borderId="29" xfId="0" applyFont="1" applyBorder="1" applyAlignment="1">
      <alignment horizontal="left" vertical="center"/>
    </xf>
    <xf numFmtId="0" fontId="35" fillId="0" borderId="0" xfId="0" applyFont="1" applyAlignment="1">
      <alignment horizontal="center" vertical="center"/>
    </xf>
    <xf numFmtId="0" fontId="0" fillId="0" borderId="0" xfId="0" applyAlignment="1">
      <alignment horizontal="center" vertical="center"/>
    </xf>
    <xf numFmtId="0" fontId="0" fillId="0" borderId="54" xfId="0" applyBorder="1" applyAlignment="1">
      <alignment horizontal="center" vertical="center"/>
    </xf>
    <xf numFmtId="0" fontId="0" fillId="0" borderId="53" xfId="0" applyBorder="1" applyAlignment="1">
      <alignment horizontal="center" vertical="center"/>
    </xf>
    <xf numFmtId="178" fontId="0" fillId="0" borderId="47" xfId="0" applyNumberFormat="1" applyBorder="1" applyAlignment="1">
      <alignment horizontal="left" vertical="top"/>
    </xf>
    <xf numFmtId="178" fontId="0" fillId="0" borderId="48" xfId="0" applyNumberFormat="1" applyBorder="1" applyAlignment="1">
      <alignment horizontal="left" vertical="top"/>
    </xf>
    <xf numFmtId="178" fontId="0" fillId="0" borderId="49" xfId="0" applyNumberFormat="1" applyBorder="1" applyAlignment="1">
      <alignment horizontal="left" vertical="top"/>
    </xf>
    <xf numFmtId="178" fontId="0" fillId="0" borderId="39" xfId="0" applyNumberFormat="1" applyBorder="1" applyAlignment="1">
      <alignment horizontal="left" vertical="top"/>
    </xf>
    <xf numFmtId="178" fontId="0" fillId="0" borderId="0" xfId="0" applyNumberFormat="1" applyAlignment="1">
      <alignment horizontal="left" vertical="top"/>
    </xf>
    <xf numFmtId="178" fontId="0" fillId="0" borderId="38" xfId="0" applyNumberFormat="1" applyBorder="1" applyAlignment="1">
      <alignment horizontal="left" vertical="top"/>
    </xf>
    <xf numFmtId="178" fontId="0" fillId="0" borderId="52" xfId="0" applyNumberFormat="1" applyBorder="1" applyAlignment="1">
      <alignment horizontal="left" vertical="top"/>
    </xf>
    <xf numFmtId="178" fontId="0" fillId="0" borderId="54" xfId="0" applyNumberFormat="1" applyBorder="1" applyAlignment="1">
      <alignment horizontal="left" vertical="top"/>
    </xf>
    <xf numFmtId="178" fontId="0" fillId="0" borderId="55" xfId="0" applyNumberFormat="1" applyBorder="1" applyAlignment="1">
      <alignment horizontal="left" vertical="top"/>
    </xf>
    <xf numFmtId="0" fontId="1" fillId="0" borderId="90" xfId="0" applyFont="1" applyBorder="1" applyAlignment="1">
      <alignment horizontal="center" vertical="center"/>
    </xf>
    <xf numFmtId="0" fontId="1" fillId="0" borderId="91" xfId="0" applyFont="1" applyBorder="1" applyAlignment="1">
      <alignment horizontal="center" vertical="center"/>
    </xf>
    <xf numFmtId="0" fontId="1" fillId="0" borderId="94" xfId="0" applyFont="1"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vertical="center"/>
    </xf>
    <xf numFmtId="178" fontId="0" fillId="0" borderId="47" xfId="0" applyNumberFormat="1" applyBorder="1" applyAlignment="1">
      <alignment horizontal="left" vertical="center"/>
    </xf>
    <xf numFmtId="178" fontId="0" fillId="0" borderId="48" xfId="0" applyNumberFormat="1" applyBorder="1" applyAlignment="1">
      <alignment horizontal="left" vertical="center"/>
    </xf>
    <xf numFmtId="178" fontId="0" fillId="0" borderId="49" xfId="0" applyNumberFormat="1" applyBorder="1" applyAlignment="1">
      <alignment horizontal="left" vertical="center"/>
    </xf>
    <xf numFmtId="178" fontId="0" fillId="0" borderId="39" xfId="0" applyNumberFormat="1" applyBorder="1" applyAlignment="1">
      <alignment horizontal="left" vertical="center"/>
    </xf>
    <xf numFmtId="178" fontId="0" fillId="0" borderId="0" xfId="0" applyNumberFormat="1" applyAlignment="1">
      <alignment horizontal="left" vertical="center"/>
    </xf>
    <xf numFmtId="178" fontId="0" fillId="0" borderId="38" xfId="0" applyNumberFormat="1" applyBorder="1" applyAlignment="1">
      <alignment horizontal="left" vertical="center"/>
    </xf>
    <xf numFmtId="178" fontId="0" fillId="0" borderId="52" xfId="0" applyNumberFormat="1" applyBorder="1" applyAlignment="1">
      <alignment horizontal="left" vertical="center"/>
    </xf>
    <xf numFmtId="178" fontId="0" fillId="0" borderId="54" xfId="0" applyNumberFormat="1" applyBorder="1" applyAlignment="1">
      <alignment horizontal="left" vertical="center"/>
    </xf>
    <xf numFmtId="178" fontId="0" fillId="0" borderId="55" xfId="0" applyNumberFormat="1" applyBorder="1" applyAlignment="1">
      <alignment horizontal="left" vertical="center"/>
    </xf>
    <xf numFmtId="0" fontId="28" fillId="0" borderId="32" xfId="51" applyFont="1" applyBorder="1" applyAlignment="1">
      <alignment horizontal="center" vertical="center" wrapText="1"/>
    </xf>
    <xf numFmtId="0" fontId="28" fillId="0" borderId="57" xfId="51" applyFont="1" applyBorder="1" applyAlignment="1">
      <alignment horizontal="center" vertical="center" wrapText="1"/>
    </xf>
    <xf numFmtId="0" fontId="28" fillId="0" borderId="29" xfId="51" applyFont="1" applyBorder="1" applyAlignment="1">
      <alignment horizontal="center" vertical="center" wrapText="1"/>
    </xf>
    <xf numFmtId="0" fontId="28" fillId="0" borderId="14" xfId="51" applyFont="1" applyBorder="1" applyAlignment="1">
      <alignment horizontal="center" vertical="center" wrapText="1"/>
    </xf>
    <xf numFmtId="0" fontId="28" fillId="0" borderId="16" xfId="51" applyFont="1" applyBorder="1" applyAlignment="1">
      <alignment horizontal="center" vertical="center" wrapText="1"/>
    </xf>
    <xf numFmtId="0" fontId="13" fillId="0" borderId="259" xfId="51" applyBorder="1" applyAlignment="1">
      <alignment horizontal="center" vertical="center" wrapText="1"/>
    </xf>
    <xf numFmtId="0" fontId="28" fillId="0" borderId="15" xfId="51" applyFont="1" applyBorder="1" applyAlignment="1">
      <alignment horizontal="center" vertical="center" wrapText="1"/>
    </xf>
    <xf numFmtId="0" fontId="28" fillId="0" borderId="59" xfId="51" applyFont="1" applyBorder="1" applyAlignment="1">
      <alignment horizontal="center" wrapText="1"/>
    </xf>
    <xf numFmtId="0" fontId="28" fillId="0" borderId="18"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56" xfId="51" applyFont="1" applyBorder="1" applyAlignment="1">
      <alignment horizontal="center" vertical="center" wrapText="1"/>
    </xf>
    <xf numFmtId="0" fontId="53" fillId="0" borderId="14" xfId="51" applyFont="1" applyBorder="1" applyAlignment="1">
      <alignment horizontal="center" vertical="center"/>
    </xf>
    <xf numFmtId="0" fontId="53" fillId="0" borderId="15" xfId="51" applyFont="1" applyBorder="1" applyAlignment="1">
      <alignment horizontal="center" vertical="center"/>
    </xf>
    <xf numFmtId="0" fontId="60" fillId="0" borderId="0" xfId="51" applyFont="1" applyAlignment="1">
      <alignment horizontal="right" shrinkToFit="1"/>
    </xf>
    <xf numFmtId="38" fontId="31" fillId="0" borderId="0" xfId="51" applyNumberFormat="1" applyFont="1" applyAlignment="1">
      <alignment horizontal="right" shrinkToFit="1"/>
    </xf>
    <xf numFmtId="0" fontId="31" fillId="0" borderId="0" xfId="51" applyFont="1" applyAlignment="1">
      <alignment horizontal="right" shrinkToFit="1"/>
    </xf>
    <xf numFmtId="186" fontId="31" fillId="0" borderId="0" xfId="51" applyNumberFormat="1" applyFont="1" applyAlignment="1">
      <alignment horizontal="center" shrinkToFit="1"/>
    </xf>
    <xf numFmtId="186" fontId="31" fillId="0" borderId="0" xfId="51" applyNumberFormat="1" applyFont="1" applyAlignment="1">
      <alignment shrinkToFit="1"/>
    </xf>
    <xf numFmtId="0" fontId="32" fillId="0" borderId="14" xfId="51" applyFont="1" applyBorder="1" applyAlignment="1">
      <alignment horizontal="center" vertical="center"/>
    </xf>
    <xf numFmtId="0" fontId="32" fillId="0" borderId="16" xfId="51" applyFont="1" applyBorder="1" applyAlignment="1">
      <alignment horizontal="center" vertical="center"/>
    </xf>
    <xf numFmtId="0" fontId="32" fillId="0" borderId="15" xfId="51" applyFont="1" applyBorder="1" applyAlignment="1">
      <alignment horizontal="center" vertical="center"/>
    </xf>
    <xf numFmtId="0" fontId="13" fillId="0" borderId="0" xfId="51" applyAlignment="1">
      <alignment vertical="center"/>
    </xf>
    <xf numFmtId="0" fontId="62" fillId="0" borderId="17" xfId="51" applyFont="1" applyBorder="1" applyAlignment="1">
      <alignment horizontal="center" vertical="center" wrapText="1"/>
    </xf>
    <xf numFmtId="0" fontId="62" fillId="0" borderId="56" xfId="51" applyFont="1" applyBorder="1" applyAlignment="1">
      <alignment horizontal="center" vertical="center" wrapText="1"/>
    </xf>
    <xf numFmtId="0" fontId="34" fillId="0" borderId="260" xfId="51" applyFont="1" applyBorder="1" applyAlignment="1">
      <alignment horizontal="center" vertical="center" wrapText="1"/>
    </xf>
    <xf numFmtId="0" fontId="34" fillId="0" borderId="57" xfId="51" applyFont="1" applyBorder="1" applyAlignment="1">
      <alignment horizontal="center" vertical="center" wrapText="1"/>
    </xf>
    <xf numFmtId="0" fontId="13" fillId="0" borderId="29" xfId="51" applyBorder="1" applyAlignment="1">
      <alignment horizontal="center" vertical="center" wrapText="1"/>
    </xf>
    <xf numFmtId="0" fontId="28" fillId="0" borderId="0" xfId="51" applyFont="1" applyAlignment="1">
      <alignment vertical="center" wrapText="1"/>
    </xf>
    <xf numFmtId="0" fontId="28" fillId="0" borderId="19" xfId="51" applyFont="1" applyBorder="1" applyAlignment="1">
      <alignment vertical="center" wrapText="1"/>
    </xf>
    <xf numFmtId="0" fontId="13" fillId="0" borderId="19" xfId="51" applyBorder="1" applyAlignment="1">
      <alignment vertical="center"/>
    </xf>
    <xf numFmtId="38" fontId="13" fillId="30" borderId="18" xfId="52" applyFont="1" applyFill="1" applyBorder="1" applyAlignment="1" applyProtection="1">
      <alignment vertical="center"/>
      <protection locked="0"/>
    </xf>
    <xf numFmtId="38" fontId="13" fillId="30" borderId="10" xfId="52" applyFont="1" applyFill="1" applyBorder="1" applyAlignment="1" applyProtection="1">
      <alignment vertical="center"/>
      <protection locked="0"/>
    </xf>
    <xf numFmtId="0" fontId="13" fillId="0" borderId="73" xfId="51" applyBorder="1" applyAlignment="1">
      <alignment vertical="center" wrapText="1"/>
    </xf>
    <xf numFmtId="0" fontId="13" fillId="0" borderId="17" xfId="51" applyBorder="1" applyAlignment="1">
      <alignment vertical="center" wrapText="1"/>
    </xf>
    <xf numFmtId="0" fontId="13" fillId="0" borderId="261" xfId="51" applyBorder="1" applyAlignment="1">
      <alignment vertical="center" wrapText="1"/>
    </xf>
    <xf numFmtId="0" fontId="13" fillId="0" borderId="56" xfId="51" applyBorder="1" applyAlignment="1">
      <alignment vertical="center" wrapText="1"/>
    </xf>
    <xf numFmtId="0" fontId="13" fillId="0" borderId="74" xfId="51" applyBorder="1" applyAlignment="1">
      <alignment vertical="center" wrapText="1"/>
    </xf>
    <xf numFmtId="0" fontId="61" fillId="0" borderId="10" xfId="51" applyFont="1" applyBorder="1" applyAlignment="1" applyProtection="1">
      <alignment horizontal="center" vertical="center" wrapText="1"/>
      <protection locked="0"/>
    </xf>
    <xf numFmtId="0" fontId="61" fillId="0" borderId="12" xfId="51" applyFont="1" applyBorder="1" applyAlignment="1" applyProtection="1">
      <alignment horizontal="center" vertical="center" wrapText="1"/>
      <protection locked="0"/>
    </xf>
    <xf numFmtId="0" fontId="61" fillId="0" borderId="13" xfId="51" applyFont="1" applyBorder="1" applyAlignment="1" applyProtection="1">
      <alignment horizontal="center" vertical="center" wrapText="1"/>
      <protection locked="0"/>
    </xf>
    <xf numFmtId="0" fontId="61" fillId="0" borderId="32" xfId="51" applyFont="1" applyBorder="1" applyAlignment="1" applyProtection="1">
      <alignment horizontal="center" vertical="center" wrapText="1"/>
      <protection locked="0"/>
    </xf>
    <xf numFmtId="0" fontId="61" fillId="0" borderId="57" xfId="51" applyFont="1" applyBorder="1" applyAlignment="1" applyProtection="1">
      <alignment horizontal="center" vertical="center" wrapText="1"/>
      <protection locked="0"/>
    </xf>
    <xf numFmtId="0" fontId="61" fillId="0" borderId="29" xfId="51" applyFont="1" applyBorder="1" applyAlignment="1" applyProtection="1">
      <alignment horizontal="center" vertical="center" wrapText="1"/>
      <protection locked="0"/>
    </xf>
    <xf numFmtId="38" fontId="34" fillId="0" borderId="18" xfId="52" applyFont="1" applyFill="1" applyBorder="1" applyAlignment="1" applyProtection="1">
      <alignment horizontal="center" wrapText="1"/>
    </xf>
    <xf numFmtId="0" fontId="13" fillId="0" borderId="73" xfId="51" applyBorder="1" applyAlignment="1">
      <alignment wrapText="1"/>
    </xf>
    <xf numFmtId="0" fontId="13" fillId="0" borderId="17" xfId="51" applyBorder="1" applyAlignment="1">
      <alignment wrapText="1"/>
    </xf>
    <xf numFmtId="0" fontId="13" fillId="0" borderId="261" xfId="51" applyBorder="1" applyAlignment="1">
      <alignment wrapText="1"/>
    </xf>
    <xf numFmtId="38" fontId="66" fillId="0" borderId="267" xfId="52" applyFont="1" applyFill="1" applyBorder="1" applyAlignment="1" applyProtection="1">
      <alignment vertical="center"/>
    </xf>
    <xf numFmtId="38" fontId="66" fillId="0" borderId="268" xfId="52" applyFont="1" applyFill="1" applyBorder="1" applyAlignment="1" applyProtection="1">
      <alignment vertical="center"/>
    </xf>
    <xf numFmtId="38" fontId="13" fillId="30" borderId="56" xfId="52" applyFont="1" applyFill="1" applyBorder="1" applyAlignment="1" applyProtection="1">
      <alignment vertical="center"/>
      <protection locked="0"/>
    </xf>
    <xf numFmtId="38" fontId="13" fillId="30" borderId="13" xfId="52" applyFont="1" applyFill="1" applyBorder="1" applyAlignment="1" applyProtection="1">
      <alignment vertical="center"/>
      <protection locked="0"/>
    </xf>
    <xf numFmtId="38" fontId="13" fillId="30" borderId="14" xfId="52" applyFont="1" applyFill="1" applyBorder="1" applyAlignment="1" applyProtection="1">
      <alignment vertical="center"/>
      <protection locked="0"/>
    </xf>
    <xf numFmtId="38" fontId="13" fillId="30" borderId="15" xfId="52" applyFont="1" applyFill="1" applyBorder="1" applyAlignment="1" applyProtection="1">
      <alignment vertical="center"/>
      <protection locked="0"/>
    </xf>
    <xf numFmtId="38" fontId="13" fillId="30" borderId="14" xfId="52" applyFont="1" applyFill="1" applyBorder="1" applyAlignment="1" applyProtection="1">
      <alignment horizontal="right" vertical="center"/>
      <protection locked="0"/>
    </xf>
    <xf numFmtId="38" fontId="13" fillId="30" borderId="15" xfId="52" applyFont="1" applyFill="1" applyBorder="1" applyAlignment="1" applyProtection="1">
      <alignment horizontal="right" vertical="center"/>
      <protection locked="0"/>
    </xf>
    <xf numFmtId="188" fontId="13" fillId="24" borderId="31" xfId="51" applyNumberFormat="1" applyFill="1" applyBorder="1" applyAlignment="1" applyProtection="1">
      <alignment vertical="center"/>
      <protection locked="0"/>
    </xf>
    <xf numFmtId="0" fontId="34" fillId="0" borderId="0" xfId="51" applyFont="1" applyAlignment="1">
      <alignment vertical="center" wrapText="1"/>
    </xf>
    <xf numFmtId="0" fontId="13" fillId="0" borderId="0" xfId="51" applyAlignment="1">
      <alignment vertical="center" wrapText="1"/>
    </xf>
    <xf numFmtId="38" fontId="65" fillId="0" borderId="14" xfId="52" applyFont="1" applyFill="1" applyBorder="1" applyAlignment="1" applyProtection="1">
      <alignment horizontal="right" vertical="center" wrapText="1"/>
    </xf>
    <xf numFmtId="0" fontId="13" fillId="0" borderId="259" xfId="51" applyBorder="1" applyAlignment="1">
      <alignment vertical="center" wrapText="1"/>
    </xf>
    <xf numFmtId="0" fontId="28" fillId="0" borderId="11" xfId="51" applyFont="1" applyBorder="1" applyAlignment="1">
      <alignment horizontal="center" vertical="center" wrapText="1"/>
    </xf>
    <xf numFmtId="0" fontId="13" fillId="0" borderId="11" xfId="51" applyBorder="1" applyAlignment="1">
      <alignment horizontal="center" vertical="center" wrapText="1"/>
    </xf>
    <xf numFmtId="0" fontId="13" fillId="0" borderId="10" xfId="51" applyBorder="1" applyAlignment="1">
      <alignment horizontal="center" vertical="center" wrapText="1"/>
    </xf>
    <xf numFmtId="0" fontId="28" fillId="0" borderId="19" xfId="51" applyFont="1" applyBorder="1" applyAlignment="1">
      <alignment horizontal="center" vertical="center" wrapText="1"/>
    </xf>
    <xf numFmtId="0" fontId="13" fillId="0" borderId="19" xfId="51" applyBorder="1" applyAlignment="1">
      <alignment horizontal="center" vertical="center" wrapText="1"/>
    </xf>
    <xf numFmtId="0" fontId="13" fillId="0" borderId="13" xfId="51" applyBorder="1" applyAlignment="1">
      <alignment horizontal="center" vertical="center" wrapText="1"/>
    </xf>
    <xf numFmtId="0" fontId="13" fillId="0" borderId="15" xfId="51" applyBorder="1" applyAlignment="1">
      <alignment vertical="center" wrapText="1"/>
    </xf>
    <xf numFmtId="0" fontId="38" fillId="0" borderId="0" xfId="0" applyFont="1" applyAlignment="1">
      <alignment horizontal="center" vertical="center"/>
    </xf>
    <xf numFmtId="0" fontId="30" fillId="0" borderId="14" xfId="0" applyFont="1" applyBorder="1" applyAlignment="1">
      <alignment horizontal="distributed" vertical="center"/>
    </xf>
    <xf numFmtId="0" fontId="30" fillId="0" borderId="15" xfId="0" applyFont="1" applyBorder="1" applyAlignment="1">
      <alignment horizontal="distributed" vertical="center"/>
    </xf>
    <xf numFmtId="0" fontId="30" fillId="24" borderId="31" xfId="0" applyFont="1" applyFill="1" applyBorder="1" applyProtection="1">
      <alignment vertical="center"/>
      <protection locked="0"/>
    </xf>
    <xf numFmtId="0" fontId="30" fillId="0" borderId="104" xfId="0" applyFont="1" applyBorder="1" applyAlignment="1">
      <alignment horizontal="distributed" vertical="center" justifyLastLine="1"/>
    </xf>
    <xf numFmtId="0" fontId="30" fillId="0" borderId="105" xfId="0" applyFont="1" applyBorder="1" applyAlignment="1">
      <alignment horizontal="distributed" vertical="center" justifyLastLine="1"/>
    </xf>
    <xf numFmtId="0" fontId="30" fillId="0" borderId="106" xfId="0" applyFont="1" applyBorder="1" applyAlignment="1">
      <alignment horizontal="distributed" vertical="center" justifyLastLine="1"/>
    </xf>
    <xf numFmtId="0" fontId="30" fillId="0" borderId="32" xfId="0" applyFont="1" applyBorder="1" applyAlignment="1">
      <alignment horizontal="center" vertical="center" justifyLastLine="1"/>
    </xf>
    <xf numFmtId="0" fontId="30" fillId="0" borderId="57" xfId="0" applyFont="1" applyBorder="1" applyAlignment="1">
      <alignment horizontal="center" vertical="center" justifyLastLine="1"/>
    </xf>
    <xf numFmtId="0" fontId="30" fillId="0" borderId="29" xfId="0" applyFont="1" applyBorder="1" applyAlignment="1">
      <alignment horizontal="center" vertical="center" justifyLastLine="1"/>
    </xf>
    <xf numFmtId="0" fontId="30" fillId="32" borderId="10" xfId="0" applyFont="1" applyFill="1" applyBorder="1" applyAlignment="1">
      <alignment horizontal="center" vertical="center"/>
    </xf>
    <xf numFmtId="0" fontId="30" fillId="32" borderId="12" xfId="0" applyFont="1" applyFill="1" applyBorder="1" applyAlignment="1">
      <alignment horizontal="center" vertical="center"/>
    </xf>
    <xf numFmtId="0" fontId="30" fillId="32" borderId="13" xfId="0" applyFont="1" applyFill="1" applyBorder="1" applyAlignment="1">
      <alignment horizontal="center" vertical="center"/>
    </xf>
    <xf numFmtId="0" fontId="30" fillId="0" borderId="101" xfId="0" applyFont="1" applyBorder="1" applyAlignment="1">
      <alignment horizontal="center" vertical="center" justifyLastLine="1"/>
    </xf>
    <xf numFmtId="0" fontId="30" fillId="0" borderId="102" xfId="0" applyFont="1" applyBorder="1" applyAlignment="1">
      <alignment horizontal="center" vertical="center" justifyLastLine="1"/>
    </xf>
    <xf numFmtId="0" fontId="30" fillId="0" borderId="103" xfId="0" applyFont="1" applyBorder="1" applyAlignment="1">
      <alignment horizontal="center" vertical="center" justifyLastLine="1"/>
    </xf>
    <xf numFmtId="0" fontId="30" fillId="0" borderId="14" xfId="0" applyFont="1" applyBorder="1" applyAlignment="1">
      <alignment horizontal="center" vertical="center"/>
    </xf>
    <xf numFmtId="0" fontId="30" fillId="0" borderId="16" xfId="0" applyFont="1" applyBorder="1" applyAlignment="1">
      <alignment horizontal="center" vertical="center"/>
    </xf>
    <xf numFmtId="0" fontId="30" fillId="0" borderId="15" xfId="0" applyFont="1" applyBorder="1" applyAlignment="1">
      <alignment horizontal="center" vertical="center"/>
    </xf>
    <xf numFmtId="0" fontId="30" fillId="24" borderId="18" xfId="0" applyFont="1" applyFill="1" applyBorder="1" applyAlignment="1" applyProtection="1">
      <alignment horizontal="center" vertical="center"/>
      <protection locked="0"/>
    </xf>
    <xf numFmtId="0" fontId="30" fillId="24" borderId="11" xfId="0" applyFont="1" applyFill="1" applyBorder="1" applyAlignment="1" applyProtection="1">
      <alignment horizontal="center" vertical="center"/>
      <protection locked="0"/>
    </xf>
    <xf numFmtId="0" fontId="30" fillId="24" borderId="14" xfId="0" applyFont="1" applyFill="1" applyBorder="1" applyAlignment="1" applyProtection="1">
      <alignment horizontal="center" vertical="center"/>
      <protection locked="0"/>
    </xf>
    <xf numFmtId="0" fontId="30" fillId="24" borderId="15" xfId="0" applyFont="1" applyFill="1" applyBorder="1" applyAlignment="1" applyProtection="1">
      <alignment horizontal="center" vertical="center"/>
      <protection locked="0"/>
    </xf>
    <xf numFmtId="0" fontId="30" fillId="0" borderId="56" xfId="0" applyFont="1" applyBorder="1" applyAlignment="1">
      <alignment horizontal="distributed" vertical="center" justifyLastLine="1"/>
    </xf>
    <xf numFmtId="0" fontId="30" fillId="0" borderId="13" xfId="0" applyFont="1" applyBorder="1" applyAlignment="1">
      <alignment horizontal="distributed" vertical="center" justifyLastLine="1"/>
    </xf>
    <xf numFmtId="0" fontId="30" fillId="0" borderId="32" xfId="0" applyFont="1" applyBorder="1" applyAlignment="1">
      <alignment horizontal="center" vertical="center" textRotation="255"/>
    </xf>
    <xf numFmtId="0" fontId="30" fillId="0" borderId="57" xfId="0" applyFont="1" applyBorder="1" applyAlignment="1">
      <alignment horizontal="center" vertical="center" textRotation="255"/>
    </xf>
    <xf numFmtId="0" fontId="30" fillId="0" borderId="29" xfId="0" applyFont="1" applyBorder="1" applyAlignment="1">
      <alignment horizontal="center" vertical="center" textRotation="255"/>
    </xf>
    <xf numFmtId="0" fontId="30" fillId="0" borderId="32" xfId="0" applyFont="1" applyBorder="1" applyAlignment="1">
      <alignment horizontal="distributed" vertical="center" justifyLastLine="1"/>
    </xf>
    <xf numFmtId="0" fontId="30" fillId="0" borderId="57" xfId="0" applyFont="1" applyBorder="1" applyAlignment="1">
      <alignment horizontal="distributed" vertical="center" justifyLastLine="1"/>
    </xf>
    <xf numFmtId="0" fontId="30" fillId="0" borderId="29" xfId="0" applyFont="1" applyBorder="1" applyAlignment="1">
      <alignment horizontal="distributed" vertical="center" justifyLastLine="1"/>
    </xf>
    <xf numFmtId="0" fontId="30" fillId="0" borderId="95" xfId="0" applyFont="1" applyBorder="1" applyAlignment="1" applyProtection="1">
      <alignment horizontal="center" vertical="center"/>
      <protection locked="0"/>
    </xf>
    <xf numFmtId="0" fontId="0" fillId="0" borderId="96" xfId="0" applyBorder="1">
      <alignment vertical="center"/>
    </xf>
    <xf numFmtId="0" fontId="0" fillId="0" borderId="97" xfId="0" applyBorder="1">
      <alignment vertical="center"/>
    </xf>
    <xf numFmtId="0" fontId="30" fillId="0" borderId="98" xfId="0" applyFont="1" applyBorder="1" applyAlignment="1">
      <alignment horizontal="center" vertical="center" wrapText="1" justifyLastLine="1"/>
    </xf>
    <xf numFmtId="0" fontId="30" fillId="0" borderId="99" xfId="0" applyFont="1" applyBorder="1" applyAlignment="1">
      <alignment horizontal="center" vertical="center" wrapText="1" justifyLastLine="1"/>
    </xf>
    <xf numFmtId="0" fontId="30" fillId="0" borderId="100" xfId="0" applyFont="1" applyBorder="1" applyAlignment="1">
      <alignment horizontal="center" vertical="center" wrapText="1" justifyLastLine="1"/>
    </xf>
    <xf numFmtId="0" fontId="30" fillId="32" borderId="32" xfId="0" applyFont="1" applyFill="1" applyBorder="1" applyAlignment="1">
      <alignment horizontal="center" vertical="center"/>
    </xf>
    <xf numFmtId="0" fontId="30" fillId="32" borderId="57" xfId="0" applyFont="1" applyFill="1" applyBorder="1" applyAlignment="1">
      <alignment horizontal="center" vertical="center"/>
    </xf>
    <xf numFmtId="0" fontId="30" fillId="32" borderId="29" xfId="0" applyFont="1" applyFill="1" applyBorder="1" applyAlignment="1">
      <alignment horizontal="center" vertical="center"/>
    </xf>
    <xf numFmtId="182" fontId="30" fillId="0" borderId="130" xfId="48" applyNumberFormat="1" applyFont="1" applyBorder="1" applyAlignment="1">
      <alignment horizontal="center" vertical="center"/>
    </xf>
    <xf numFmtId="182" fontId="1" fillId="0" borderId="137" xfId="53" applyNumberFormat="1" applyBorder="1" applyAlignment="1">
      <alignment horizontal="center" vertical="center"/>
    </xf>
    <xf numFmtId="176" fontId="48" fillId="30" borderId="153" xfId="49" applyNumberFormat="1" applyFont="1" applyFill="1" applyBorder="1" applyAlignment="1">
      <alignment horizontal="center" vertical="center" shrinkToFit="1"/>
    </xf>
    <xf numFmtId="37" fontId="45" fillId="0" borderId="122" xfId="48" applyNumberFormat="1" applyFont="1" applyBorder="1" applyAlignment="1">
      <alignment horizontal="left" vertical="center" wrapText="1"/>
    </xf>
    <xf numFmtId="37" fontId="45" fillId="0" borderId="121" xfId="48" applyNumberFormat="1" applyFont="1" applyBorder="1" applyAlignment="1">
      <alignment horizontal="left" vertical="center" wrapText="1"/>
    </xf>
    <xf numFmtId="37" fontId="45" fillId="0" borderId="120" xfId="48" applyNumberFormat="1" applyFont="1" applyBorder="1" applyAlignment="1">
      <alignment horizontal="center" vertical="center"/>
    </xf>
    <xf numFmtId="37" fontId="45" fillId="0" borderId="122" xfId="48" applyNumberFormat="1" applyFont="1" applyBorder="1" applyAlignment="1">
      <alignment horizontal="center" vertical="center"/>
    </xf>
    <xf numFmtId="37" fontId="45" fillId="0" borderId="124" xfId="48" applyNumberFormat="1" applyFont="1" applyBorder="1" applyAlignment="1">
      <alignment horizontal="left" vertical="center" wrapText="1"/>
    </xf>
    <xf numFmtId="37" fontId="45" fillId="0" borderId="126" xfId="48" applyNumberFormat="1" applyFont="1" applyBorder="1" applyAlignment="1">
      <alignment horizontal="center" vertical="center"/>
    </xf>
    <xf numFmtId="0" fontId="45" fillId="0" borderId="134" xfId="49" applyFont="1" applyBorder="1" applyAlignment="1">
      <alignment horizontal="center" vertical="center"/>
    </xf>
    <xf numFmtId="37" fontId="45" fillId="0" borderId="127" xfId="48" applyNumberFormat="1" applyFont="1" applyBorder="1" applyAlignment="1">
      <alignment horizontal="center" vertical="center"/>
    </xf>
    <xf numFmtId="0" fontId="45" fillId="0" borderId="135" xfId="49" applyFont="1" applyBorder="1" applyAlignment="1">
      <alignment horizontal="center" vertical="center"/>
    </xf>
    <xf numFmtId="37" fontId="29" fillId="0" borderId="128" xfId="48" applyNumberFormat="1" applyFont="1" applyBorder="1" applyAlignment="1">
      <alignment horizontal="center" vertical="center" wrapText="1" shrinkToFit="1"/>
    </xf>
    <xf numFmtId="0" fontId="29" fillId="0" borderId="134" xfId="49" applyFont="1" applyBorder="1" applyAlignment="1">
      <alignment horizontal="center" vertical="center" shrinkToFit="1"/>
    </xf>
    <xf numFmtId="37" fontId="45" fillId="0" borderId="128" xfId="48" applyNumberFormat="1" applyFont="1" applyBorder="1" applyAlignment="1">
      <alignment horizontal="center" vertical="center"/>
    </xf>
    <xf numFmtId="0" fontId="35" fillId="0" borderId="134" xfId="53" applyFont="1" applyBorder="1" applyAlignment="1">
      <alignment horizontal="center" vertical="center"/>
    </xf>
    <xf numFmtId="37" fontId="45" fillId="0" borderId="128" xfId="48" applyNumberFormat="1" applyFont="1" applyBorder="1" applyAlignment="1">
      <alignment horizontal="center" vertical="center" shrinkToFit="1"/>
    </xf>
    <xf numFmtId="0" fontId="45" fillId="0" borderId="134" xfId="49" applyFont="1" applyBorder="1" applyAlignment="1">
      <alignment horizontal="center" vertical="center" shrinkToFit="1"/>
    </xf>
    <xf numFmtId="37" fontId="45" fillId="0" borderId="121" xfId="48" applyNumberFormat="1" applyFont="1" applyBorder="1" applyAlignment="1">
      <alignment horizontal="center" vertical="center"/>
    </xf>
    <xf numFmtId="0" fontId="35" fillId="0" borderId="121" xfId="53" applyFont="1" applyBorder="1" applyAlignment="1">
      <alignment horizontal="center" vertical="center"/>
    </xf>
    <xf numFmtId="37" fontId="45" fillId="0" borderId="123" xfId="48" applyNumberFormat="1" applyFont="1" applyBorder="1" applyAlignment="1">
      <alignment horizontal="center" vertical="center"/>
    </xf>
    <xf numFmtId="182" fontId="30" fillId="29" borderId="129" xfId="48" applyNumberFormat="1" applyFont="1" applyFill="1" applyBorder="1" applyAlignment="1">
      <alignment horizontal="center" vertical="center"/>
    </xf>
    <xf numFmtId="182" fontId="30" fillId="29" borderId="136" xfId="48" applyNumberFormat="1" applyFont="1" applyFill="1" applyBorder="1" applyAlignment="1">
      <alignment horizontal="center" vertical="center"/>
    </xf>
    <xf numFmtId="182" fontId="30" fillId="0" borderId="132" xfId="48" applyNumberFormat="1" applyFont="1" applyBorder="1" applyAlignment="1">
      <alignment horizontal="center" vertical="center"/>
    </xf>
    <xf numFmtId="182" fontId="1" fillId="0" borderId="139" xfId="53" applyNumberFormat="1" applyBorder="1" applyAlignment="1">
      <alignment horizontal="center" vertical="center"/>
    </xf>
    <xf numFmtId="182" fontId="30" fillId="0" borderId="131" xfId="48" applyNumberFormat="1" applyFont="1" applyBorder="1" applyAlignment="1">
      <alignment horizontal="center" vertical="center"/>
    </xf>
    <xf numFmtId="182" fontId="1" fillId="0" borderId="138" xfId="53" applyNumberFormat="1" applyBorder="1" applyAlignment="1">
      <alignment horizontal="center" vertical="center"/>
    </xf>
    <xf numFmtId="0" fontId="48" fillId="30" borderId="153" xfId="49" applyFont="1" applyFill="1" applyBorder="1" applyAlignment="1">
      <alignment horizontal="center" vertical="center" shrinkToFit="1"/>
    </xf>
    <xf numFmtId="57" fontId="48" fillId="30" borderId="153" xfId="49" applyNumberFormat="1" applyFont="1" applyFill="1" applyBorder="1" applyAlignment="1">
      <alignment horizontal="center" vertical="center" shrinkToFit="1"/>
    </xf>
    <xf numFmtId="180" fontId="48" fillId="30" borderId="153" xfId="49" applyNumberFormat="1" applyFont="1" applyFill="1" applyBorder="1" applyAlignment="1">
      <alignment horizontal="right" vertical="center" shrinkToFit="1"/>
    </xf>
    <xf numFmtId="183" fontId="48" fillId="30" borderId="153" xfId="49" applyNumberFormat="1" applyFont="1" applyFill="1" applyBorder="1" applyAlignment="1">
      <alignment horizontal="center" vertical="center" shrinkToFit="1"/>
    </xf>
    <xf numFmtId="0" fontId="48" fillId="30" borderId="154" xfId="49" applyFont="1" applyFill="1" applyBorder="1" applyAlignment="1">
      <alignment horizontal="center" vertical="center" shrinkToFit="1"/>
    </xf>
    <xf numFmtId="37" fontId="45" fillId="0" borderId="118" xfId="48" applyNumberFormat="1" applyFont="1" applyBorder="1" applyAlignment="1">
      <alignment horizontal="center" vertical="center"/>
    </xf>
    <xf numFmtId="37" fontId="45" fillId="0" borderId="125" xfId="48" applyNumberFormat="1" applyFont="1" applyBorder="1" applyAlignment="1">
      <alignment horizontal="center" vertical="center"/>
    </xf>
    <xf numFmtId="0" fontId="45" fillId="0" borderId="133" xfId="49" applyFont="1" applyBorder="1" applyAlignment="1">
      <alignment vertical="center"/>
    </xf>
    <xf numFmtId="37" fontId="45" fillId="0" borderId="119" xfId="48" applyNumberFormat="1" applyFont="1" applyBorder="1" applyAlignment="1">
      <alignment horizontal="center" vertical="center"/>
    </xf>
    <xf numFmtId="0" fontId="45" fillId="0" borderId="134" xfId="49" applyFont="1" applyBorder="1" applyAlignment="1">
      <alignment vertical="center"/>
    </xf>
    <xf numFmtId="183" fontId="48" fillId="30" borderId="141" xfId="49" applyNumberFormat="1" applyFont="1" applyFill="1" applyBorder="1" applyAlignment="1">
      <alignment horizontal="center" vertical="center" shrinkToFit="1"/>
    </xf>
    <xf numFmtId="183" fontId="48" fillId="30" borderId="126" xfId="49" applyNumberFormat="1" applyFont="1" applyFill="1" applyBorder="1" applyAlignment="1">
      <alignment horizontal="center" vertical="center" shrinkToFit="1"/>
    </xf>
    <xf numFmtId="57" fontId="48" fillId="30" borderId="141" xfId="49" applyNumberFormat="1" applyFont="1" applyFill="1" applyBorder="1" applyAlignment="1">
      <alignment horizontal="center" vertical="center" shrinkToFit="1"/>
    </xf>
    <xf numFmtId="57" fontId="48" fillId="30" borderId="126" xfId="49" applyNumberFormat="1" applyFont="1" applyFill="1" applyBorder="1" applyAlignment="1">
      <alignment horizontal="center" vertical="center" shrinkToFit="1"/>
    </xf>
    <xf numFmtId="0" fontId="48" fillId="30" borderId="142" xfId="49" applyFont="1" applyFill="1" applyBorder="1" applyAlignment="1">
      <alignment horizontal="center" vertical="center" shrinkToFit="1"/>
    </xf>
    <xf numFmtId="0" fontId="48" fillId="30" borderId="148" xfId="49" applyFont="1" applyFill="1" applyBorder="1" applyAlignment="1">
      <alignment horizontal="center" vertical="center" shrinkToFit="1"/>
    </xf>
    <xf numFmtId="0" fontId="45" fillId="0" borderId="140" xfId="49" applyFont="1" applyBorder="1" applyAlignment="1">
      <alignment horizontal="center" vertical="center" textRotation="255" shrinkToFit="1"/>
    </xf>
    <xf numFmtId="0" fontId="35" fillId="0" borderId="147" xfId="53" applyFont="1" applyBorder="1" applyAlignment="1">
      <alignment horizontal="center" vertical="center" textRotation="255" shrinkToFit="1"/>
    </xf>
    <xf numFmtId="0" fontId="35" fillId="0" borderId="166" xfId="53" applyFont="1" applyBorder="1" applyAlignment="1">
      <alignment horizontal="center" vertical="center" textRotation="255" shrinkToFit="1"/>
    </xf>
    <xf numFmtId="0" fontId="48" fillId="30" borderId="141" xfId="49" applyFont="1" applyFill="1" applyBorder="1" applyAlignment="1">
      <alignment horizontal="center" vertical="center" shrinkToFit="1"/>
    </xf>
    <xf numFmtId="0" fontId="48" fillId="30" borderId="126" xfId="49" applyFont="1" applyFill="1" applyBorder="1" applyAlignment="1">
      <alignment horizontal="center" vertical="center" shrinkToFit="1"/>
    </xf>
    <xf numFmtId="180" fontId="48" fillId="30" borderId="141" xfId="49" applyNumberFormat="1" applyFont="1" applyFill="1" applyBorder="1" applyAlignment="1">
      <alignment horizontal="right" vertical="center" shrinkToFit="1"/>
    </xf>
    <xf numFmtId="180" fontId="48" fillId="30" borderId="126" xfId="49" applyNumberFormat="1" applyFont="1" applyFill="1" applyBorder="1" applyAlignment="1">
      <alignment horizontal="right" vertical="center" shrinkToFit="1"/>
    </xf>
    <xf numFmtId="176" fontId="48" fillId="30" borderId="141" xfId="49" applyNumberFormat="1" applyFont="1" applyFill="1" applyBorder="1" applyAlignment="1">
      <alignment horizontal="center" vertical="center" shrinkToFit="1"/>
    </xf>
    <xf numFmtId="176" fontId="48" fillId="30" borderId="126" xfId="49" applyNumberFormat="1" applyFont="1" applyFill="1" applyBorder="1" applyAlignment="1">
      <alignment horizontal="center" vertical="center" shrinkToFit="1"/>
    </xf>
    <xf numFmtId="0" fontId="45" fillId="0" borderId="140" xfId="53" applyFont="1" applyBorder="1" applyAlignment="1">
      <alignment horizontal="center" vertical="center" textRotation="255" shrinkToFit="1"/>
    </xf>
    <xf numFmtId="0" fontId="45" fillId="0" borderId="147" xfId="53" applyFont="1" applyBorder="1" applyAlignment="1">
      <alignment horizontal="center" vertical="center"/>
    </xf>
    <xf numFmtId="0" fontId="45" fillId="0" borderId="166" xfId="53" applyFont="1" applyBorder="1" applyAlignment="1">
      <alignment horizontal="center" vertical="center"/>
    </xf>
    <xf numFmtId="0" fontId="45" fillId="0" borderId="159" xfId="49" applyFont="1" applyBorder="1" applyAlignment="1">
      <alignment horizontal="center" vertical="center"/>
    </xf>
    <xf numFmtId="0" fontId="45" fillId="0" borderId="160" xfId="49" applyFont="1" applyBorder="1" applyAlignment="1">
      <alignment horizontal="center" vertical="center"/>
    </xf>
    <xf numFmtId="0" fontId="45" fillId="0" borderId="167" xfId="49" applyFont="1" applyBorder="1" applyAlignment="1">
      <alignment horizontal="center" vertical="center"/>
    </xf>
    <xf numFmtId="180" fontId="48" fillId="0" borderId="141" xfId="49" applyNumberFormat="1" applyFont="1" applyBorder="1" applyAlignment="1">
      <alignment horizontal="right" vertical="center" shrinkToFit="1"/>
    </xf>
    <xf numFmtId="180" fontId="48" fillId="0" borderId="134" xfId="49" applyNumberFormat="1" applyFont="1" applyBorder="1" applyAlignment="1">
      <alignment horizontal="right" vertical="center" shrinkToFit="1"/>
    </xf>
    <xf numFmtId="176" fontId="48" fillId="0" borderId="161" xfId="49" applyNumberFormat="1" applyFont="1" applyBorder="1" applyAlignment="1">
      <alignment horizontal="center" vertical="center" shrinkToFit="1"/>
    </xf>
    <xf numFmtId="176" fontId="48" fillId="0" borderId="168" xfId="49" applyNumberFormat="1" applyFont="1" applyBorder="1" applyAlignment="1">
      <alignment horizontal="center" vertical="center" shrinkToFit="1"/>
    </xf>
    <xf numFmtId="180" fontId="30" fillId="0" borderId="141" xfId="49" applyNumberFormat="1" applyFont="1" applyBorder="1" applyAlignment="1">
      <alignment horizontal="right" vertical="center" shrinkToFit="1"/>
    </xf>
    <xf numFmtId="180" fontId="30" fillId="0" borderId="134" xfId="49" applyNumberFormat="1" applyFont="1" applyBorder="1" applyAlignment="1">
      <alignment horizontal="right" vertical="center" shrinkToFit="1"/>
    </xf>
    <xf numFmtId="180" fontId="48" fillId="30" borderId="276" xfId="49" applyNumberFormat="1" applyFont="1" applyFill="1" applyBorder="1" applyAlignment="1">
      <alignment horizontal="right" vertical="center" shrinkToFit="1"/>
    </xf>
    <xf numFmtId="176" fontId="48" fillId="30" borderId="276" xfId="49" applyNumberFormat="1" applyFont="1" applyFill="1" applyBorder="1" applyAlignment="1">
      <alignment horizontal="center" vertical="center" shrinkToFit="1"/>
    </xf>
    <xf numFmtId="183" fontId="48" fillId="30" borderId="276" xfId="49" applyNumberFormat="1" applyFont="1" applyFill="1" applyBorder="1" applyAlignment="1">
      <alignment horizontal="center" vertical="center" shrinkToFit="1"/>
    </xf>
    <xf numFmtId="0" fontId="48" fillId="30" borderId="276" xfId="49" applyFont="1" applyFill="1" applyBorder="1" applyAlignment="1">
      <alignment horizontal="center" vertical="center" shrinkToFit="1"/>
    </xf>
    <xf numFmtId="57" fontId="48" fillId="30" borderId="276" xfId="49" applyNumberFormat="1" applyFont="1" applyFill="1" applyBorder="1" applyAlignment="1">
      <alignment horizontal="center" vertical="center" shrinkToFit="1"/>
    </xf>
    <xf numFmtId="57" fontId="50" fillId="31" borderId="161" xfId="48" applyNumberFormat="1" applyFont="1" applyFill="1" applyBorder="1" applyAlignment="1">
      <alignment horizontal="center" vertical="center" shrinkToFit="1"/>
    </xf>
    <xf numFmtId="57" fontId="50" fillId="31" borderId="179" xfId="48" applyNumberFormat="1" applyFont="1" applyFill="1" applyBorder="1" applyAlignment="1">
      <alignment horizontal="center" vertical="center" shrinkToFit="1"/>
    </xf>
    <xf numFmtId="57" fontId="50" fillId="31" borderId="175" xfId="48" applyNumberFormat="1" applyFont="1" applyFill="1" applyBorder="1" applyAlignment="1">
      <alignment horizontal="center" vertical="center" shrinkToFit="1"/>
    </xf>
    <xf numFmtId="57" fontId="50" fillId="31" borderId="180" xfId="48" applyNumberFormat="1" applyFont="1" applyFill="1" applyBorder="1" applyAlignment="1">
      <alignment horizontal="center" vertical="center" shrinkToFit="1"/>
    </xf>
    <xf numFmtId="37" fontId="46" fillId="0" borderId="173" xfId="48" applyNumberFormat="1" applyFont="1" applyBorder="1" applyAlignment="1">
      <alignment horizontal="center" vertical="center"/>
    </xf>
    <xf numFmtId="37" fontId="46" fillId="0" borderId="174" xfId="48" applyNumberFormat="1" applyFont="1" applyBorder="1" applyAlignment="1">
      <alignment horizontal="center" vertical="center"/>
    </xf>
    <xf numFmtId="37" fontId="46" fillId="0" borderId="160" xfId="48" applyNumberFormat="1" applyFont="1" applyBorder="1" applyAlignment="1">
      <alignment horizontal="center" vertical="center"/>
    </xf>
    <xf numFmtId="37" fontId="46" fillId="0" borderId="176" xfId="48" applyNumberFormat="1" applyFont="1" applyBorder="1" applyAlignment="1">
      <alignment horizontal="center" vertical="center"/>
    </xf>
    <xf numFmtId="37" fontId="46" fillId="0" borderId="117" xfId="48" applyNumberFormat="1" applyFont="1" applyBorder="1" applyAlignment="1">
      <alignment horizontal="center" vertical="center"/>
    </xf>
    <xf numFmtId="37" fontId="46" fillId="0" borderId="177" xfId="48" applyNumberFormat="1" applyFont="1" applyBorder="1" applyAlignment="1">
      <alignment horizontal="center" vertical="center"/>
    </xf>
    <xf numFmtId="180" fontId="49" fillId="0" borderId="141" xfId="48" applyNumberFormat="1" applyFont="1" applyBorder="1" applyAlignment="1">
      <alignment horizontal="right" vertical="center" shrinkToFit="1"/>
    </xf>
    <xf numFmtId="180" fontId="49" fillId="0" borderId="178" xfId="48" applyNumberFormat="1" applyFont="1" applyBorder="1" applyAlignment="1">
      <alignment horizontal="right" vertical="center" shrinkToFit="1"/>
    </xf>
    <xf numFmtId="176" fontId="48" fillId="31" borderId="161" xfId="49" applyNumberFormat="1" applyFont="1" applyFill="1" applyBorder="1" applyAlignment="1">
      <alignment horizontal="center" vertical="center" shrinkToFit="1"/>
    </xf>
    <xf numFmtId="176" fontId="48" fillId="31" borderId="179" xfId="49" applyNumberFormat="1" applyFont="1" applyFill="1" applyBorder="1" applyAlignment="1">
      <alignment horizontal="center" vertical="center" shrinkToFit="1"/>
    </xf>
    <xf numFmtId="177" fontId="50" fillId="31" borderId="161" xfId="48" applyNumberFormat="1" applyFont="1" applyFill="1" applyBorder="1" applyAlignment="1">
      <alignment horizontal="center" vertical="center" shrinkToFit="1"/>
    </xf>
    <xf numFmtId="177" fontId="50" fillId="31" borderId="179" xfId="48" applyNumberFormat="1" applyFont="1" applyFill="1" applyBorder="1" applyAlignment="1">
      <alignment horizontal="center" vertical="center" shrinkToFit="1"/>
    </xf>
    <xf numFmtId="0" fontId="48" fillId="30" borderId="277" xfId="49" applyFont="1" applyFill="1" applyBorder="1" applyAlignment="1">
      <alignment horizontal="center" vertical="center" shrinkToFit="1"/>
    </xf>
    <xf numFmtId="37" fontId="45" fillId="0" borderId="140" xfId="48" applyNumberFormat="1" applyFont="1" applyBorder="1" applyAlignment="1">
      <alignment horizontal="center" vertical="center" textRotation="255"/>
    </xf>
    <xf numFmtId="0" fontId="1" fillId="0" borderId="147" xfId="53" applyBorder="1" applyAlignment="1">
      <alignment horizontal="center" vertical="center"/>
    </xf>
    <xf numFmtId="0" fontId="1" fillId="0" borderId="166" xfId="53" applyBorder="1" applyAlignment="1">
      <alignment horizontal="center" vertical="center"/>
    </xf>
    <xf numFmtId="0" fontId="0" fillId="27" borderId="32" xfId="0" applyFill="1" applyBorder="1" applyAlignment="1" applyProtection="1">
      <alignment vertical="center" wrapText="1"/>
      <protection locked="0"/>
    </xf>
    <xf numFmtId="0" fontId="0" fillId="27" borderId="29" xfId="0" applyFill="1" applyBorder="1" applyProtection="1">
      <alignment vertical="center"/>
      <protection locked="0"/>
    </xf>
    <xf numFmtId="0" fontId="0" fillId="27" borderId="18" xfId="0" applyFill="1" applyBorder="1" applyAlignment="1">
      <alignment horizontal="center" vertical="center" wrapText="1"/>
    </xf>
    <xf numFmtId="0" fontId="0" fillId="27" borderId="10" xfId="0" applyFill="1" applyBorder="1" applyAlignment="1">
      <alignment horizontal="center" vertical="center" wrapText="1"/>
    </xf>
    <xf numFmtId="0" fontId="0" fillId="27" borderId="56" xfId="0" applyFill="1" applyBorder="1" applyAlignment="1">
      <alignment horizontal="center" vertical="center" wrapText="1"/>
    </xf>
    <xf numFmtId="0" fontId="0" fillId="27" borderId="13" xfId="0" applyFill="1" applyBorder="1" applyAlignment="1">
      <alignment horizontal="center" vertical="center" wrapText="1"/>
    </xf>
    <xf numFmtId="179" fontId="0" fillId="27" borderId="32" xfId="0" applyNumberFormat="1" applyFill="1" applyBorder="1" applyAlignment="1">
      <alignment horizontal="right" vertical="center"/>
    </xf>
    <xf numFmtId="179" fontId="0" fillId="27" borderId="29" xfId="0" applyNumberFormat="1" applyFill="1" applyBorder="1" applyAlignment="1">
      <alignment horizontal="right" vertical="center"/>
    </xf>
    <xf numFmtId="38" fontId="0" fillId="27" borderId="32" xfId="34" applyFont="1" applyFill="1" applyBorder="1" applyAlignment="1" applyProtection="1">
      <alignment horizontal="right" vertical="center"/>
    </xf>
    <xf numFmtId="38" fontId="0" fillId="27" borderId="29" xfId="34" applyFont="1" applyFill="1" applyBorder="1" applyAlignment="1" applyProtection="1">
      <alignment horizontal="right" vertical="center"/>
    </xf>
    <xf numFmtId="38" fontId="0" fillId="0" borderId="32" xfId="34" applyFont="1" applyBorder="1" applyAlignment="1" applyProtection="1">
      <alignment horizontal="right" vertical="center"/>
    </xf>
    <xf numFmtId="38" fontId="0" fillId="0" borderId="29" xfId="34" applyFont="1" applyBorder="1" applyAlignment="1" applyProtection="1">
      <alignment horizontal="right" vertical="center"/>
    </xf>
    <xf numFmtId="0" fontId="0" fillId="0" borderId="32" xfId="0"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56"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0" fillId="0" borderId="11" xfId="0" applyBorder="1" applyAlignment="1" applyProtection="1">
      <alignment horizontal="left" vertical="center" shrinkToFit="1"/>
      <protection locked="0"/>
    </xf>
    <xf numFmtId="0" fontId="6" fillId="0" borderId="0" xfId="0" applyFont="1" applyAlignment="1" applyProtection="1">
      <alignment horizontal="center" vertical="center"/>
      <protection locked="0"/>
    </xf>
    <xf numFmtId="0" fontId="0" fillId="0" borderId="186" xfId="0" applyBorder="1" applyAlignment="1" applyProtection="1">
      <alignment horizontal="center" vertical="center" shrinkToFit="1"/>
      <protection locked="0"/>
    </xf>
    <xf numFmtId="0" fontId="0" fillId="0" borderId="188"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13" xfId="0" applyBorder="1" applyAlignment="1" applyProtection="1">
      <alignment horizontal="center" vertical="center" shrinkToFit="1"/>
      <protection locked="0"/>
    </xf>
    <xf numFmtId="0" fontId="0" fillId="0" borderId="15"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30" borderId="15" xfId="0" applyFill="1" applyBorder="1" applyAlignment="1" applyProtection="1">
      <alignment horizontal="center" vertical="center"/>
      <protection locked="0"/>
    </xf>
    <xf numFmtId="0" fontId="0" fillId="30" borderId="31" xfId="0" applyFill="1"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5" fillId="0" borderId="0" xfId="0" applyFont="1" applyAlignment="1" applyProtection="1">
      <alignment horizontal="left" vertical="top"/>
      <protection locked="0"/>
    </xf>
    <xf numFmtId="0" fontId="0" fillId="0" borderId="27"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180" fontId="0" fillId="0" borderId="18" xfId="0" applyNumberFormat="1" applyBorder="1" applyAlignment="1" applyProtection="1">
      <alignment horizontal="right" vertical="center"/>
      <protection locked="0"/>
    </xf>
    <xf numFmtId="180" fontId="0" fillId="0" borderId="56" xfId="0" applyNumberFormat="1" applyBorder="1" applyAlignment="1" applyProtection="1">
      <alignment horizontal="right" vertical="center"/>
      <protection locked="0"/>
    </xf>
    <xf numFmtId="180" fontId="0" fillId="0" borderId="115" xfId="0" applyNumberFormat="1" applyBorder="1" applyAlignment="1">
      <alignment horizontal="right" vertical="center"/>
    </xf>
    <xf numFmtId="180" fontId="0" fillId="0" borderId="33" xfId="0" applyNumberFormat="1" applyBorder="1" applyAlignment="1">
      <alignment horizontal="right" vertical="center"/>
    </xf>
    <xf numFmtId="0" fontId="0" fillId="0" borderId="0" xfId="0" applyFont="1">
      <alignment vertical="center"/>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2000000}"/>
    <cellStyle name="桁区切り 3" xfId="52" xr:uid="{00000000-0005-0000-0000-000023000000}"/>
    <cellStyle name="桁区切り 4" xfId="54" xr:uid="{00000000-0005-0000-0000-000024000000}"/>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入力" xfId="43" builtinId="20" customBuiltin="1"/>
    <cellStyle name="標準" xfId="0" builtinId="0"/>
    <cellStyle name="標準 2" xfId="44" xr:uid="{00000000-0005-0000-0000-00002E000000}"/>
    <cellStyle name="標準 3" xfId="51" xr:uid="{00000000-0005-0000-0000-00002F000000}"/>
    <cellStyle name="標準 4 3" xfId="53" xr:uid="{00000000-0005-0000-0000-000030000000}"/>
    <cellStyle name="標準 5" xfId="50" xr:uid="{00000000-0005-0000-0000-000031000000}"/>
    <cellStyle name="標準_② 施設整備費協議書" xfId="55" xr:uid="{00000000-0005-0000-0000-000032000000}"/>
    <cellStyle name="標準_20 ＳＰ確認シート" xfId="46" xr:uid="{00000000-0005-0000-0000-000033000000}"/>
    <cellStyle name="標準_医療  収支予想  (医)公明会_収支予想" xfId="47" xr:uid="{00000000-0005-0000-0000-000034000000}"/>
    <cellStyle name="標準_借入元利金償還額" xfId="48" xr:uid="{00000000-0005-0000-0000-000035000000}"/>
    <cellStyle name="標準_収支予想等" xfId="49" xr:uid="{00000000-0005-0000-0000-000036000000}"/>
    <cellStyle name="良い" xfId="45" builtinId="26" customBuiltin="1"/>
  </cellStyles>
  <dxfs count="0"/>
  <tableStyles count="0" defaultTableStyle="TableStyleMedium2" defaultPivotStyle="PivotStyleLight16"/>
  <colors>
    <mruColors>
      <color rgb="FFCCCCFF"/>
      <color rgb="FFFFFF99"/>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3</xdr:col>
      <xdr:colOff>3502268</xdr:colOff>
      <xdr:row>7</xdr:row>
      <xdr:rowOff>490904</xdr:rowOff>
    </xdr:from>
    <xdr:to>
      <xdr:col>3</xdr:col>
      <xdr:colOff>4326370</xdr:colOff>
      <xdr:row>7</xdr:row>
      <xdr:rowOff>722102</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5736980" y="3487616"/>
          <a:ext cx="824102" cy="231198"/>
        </a:xfrm>
        <a:prstGeom prst="round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kumimoji="1" lang="ja-JP" altLang="en-US" sz="1600" b="1"/>
            <a:t>Ａ３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265044</xdr:colOff>
      <xdr:row>9</xdr:row>
      <xdr:rowOff>66260</xdr:rowOff>
    </xdr:from>
    <xdr:to>
      <xdr:col>12</xdr:col>
      <xdr:colOff>289891</xdr:colOff>
      <xdr:row>9</xdr:row>
      <xdr:rowOff>438978</xdr:rowOff>
    </xdr:to>
    <xdr:sp macro="" textlink="">
      <xdr:nvSpPr>
        <xdr:cNvPr id="3" name="楕円 2">
          <a:extLst>
            <a:ext uri="{FF2B5EF4-FFF2-40B4-BE49-F238E27FC236}">
              <a16:creationId xmlns:a16="http://schemas.microsoft.com/office/drawing/2014/main" id="{00000000-0008-0000-0200-000003000000}"/>
            </a:ext>
          </a:extLst>
        </xdr:cNvPr>
        <xdr:cNvSpPr/>
      </xdr:nvSpPr>
      <xdr:spPr>
        <a:xfrm>
          <a:off x="6584674" y="2037521"/>
          <a:ext cx="712304" cy="372718"/>
        </a:xfrm>
        <a:prstGeom prst="ellipse">
          <a:avLst/>
        </a:prstGeom>
        <a:noFill/>
        <a:ln>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309769</xdr:colOff>
      <xdr:row>9</xdr:row>
      <xdr:rowOff>235225</xdr:rowOff>
    </xdr:from>
    <xdr:to>
      <xdr:col>12</xdr:col>
      <xdr:colOff>637761</xdr:colOff>
      <xdr:row>9</xdr:row>
      <xdr:rowOff>571500</xdr:rowOff>
    </xdr:to>
    <xdr:sp macro="" textlink="">
      <xdr:nvSpPr>
        <xdr:cNvPr id="4" name="楕円 3">
          <a:extLst>
            <a:ext uri="{FF2B5EF4-FFF2-40B4-BE49-F238E27FC236}">
              <a16:creationId xmlns:a16="http://schemas.microsoft.com/office/drawing/2014/main" id="{00000000-0008-0000-0200-000004000000}"/>
            </a:ext>
          </a:extLst>
        </xdr:cNvPr>
        <xdr:cNvSpPr/>
      </xdr:nvSpPr>
      <xdr:spPr>
        <a:xfrm>
          <a:off x="7316856" y="2206486"/>
          <a:ext cx="327992" cy="336275"/>
        </a:xfrm>
        <a:prstGeom prst="ellipse">
          <a:avLst/>
        </a:prstGeom>
        <a:noFill/>
        <a:ln>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B0749979-DA08-4AD0-877F-EBCDAFFA5C55}"/>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13</xdr:row>
      <xdr:rowOff>89646</xdr:rowOff>
    </xdr:from>
    <xdr:to>
      <xdr:col>4</xdr:col>
      <xdr:colOff>268942</xdr:colOff>
      <xdr:row>29</xdr:row>
      <xdr:rowOff>56029</xdr:rowOff>
    </xdr:to>
    <xdr:sp macro="" textlink="">
      <xdr:nvSpPr>
        <xdr:cNvPr id="7" name="Rectangle 2">
          <a:extLst>
            <a:ext uri="{FF2B5EF4-FFF2-40B4-BE49-F238E27FC236}">
              <a16:creationId xmlns:a16="http://schemas.microsoft.com/office/drawing/2014/main" id="{00000000-0008-0000-0A00-000007000000}"/>
            </a:ext>
          </a:extLst>
        </xdr:cNvPr>
        <xdr:cNvSpPr>
          <a:spLocks noChangeArrowheads="1"/>
        </xdr:cNvSpPr>
      </xdr:nvSpPr>
      <xdr:spPr bwMode="auto">
        <a:xfrm>
          <a:off x="1" y="3347196"/>
          <a:ext cx="4393266" cy="2976283"/>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r>
            <a:rPr lang="ja-JP" altLang="en-US"/>
            <a:t> </a:t>
          </a:r>
        </a:p>
      </xdr:txBody>
    </xdr:sp>
    <xdr:clientData/>
  </xdr:twoCellAnchor>
  <xdr:twoCellAnchor editAs="oneCell">
    <xdr:from>
      <xdr:col>0</xdr:col>
      <xdr:colOff>492498</xdr:colOff>
      <xdr:row>13</xdr:row>
      <xdr:rowOff>5601</xdr:rowOff>
    </xdr:from>
    <xdr:to>
      <xdr:col>1</xdr:col>
      <xdr:colOff>1411941</xdr:colOff>
      <xdr:row>13</xdr:row>
      <xdr:rowOff>208428</xdr:rowOff>
    </xdr:to>
    <xdr:sp macro="" textlink="">
      <xdr:nvSpPr>
        <xdr:cNvPr id="8" name="Rectangle 3">
          <a:extLst>
            <a:ext uri="{FF2B5EF4-FFF2-40B4-BE49-F238E27FC236}">
              <a16:creationId xmlns:a16="http://schemas.microsoft.com/office/drawing/2014/main" id="{00000000-0008-0000-0A00-000008000000}"/>
            </a:ext>
          </a:extLst>
        </xdr:cNvPr>
        <xdr:cNvSpPr>
          <a:spLocks noChangeArrowheads="1"/>
        </xdr:cNvSpPr>
      </xdr:nvSpPr>
      <xdr:spPr bwMode="auto">
        <a:xfrm>
          <a:off x="492498" y="3263151"/>
          <a:ext cx="2491068" cy="20282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【対象経費の実支出(予定)額確認欄】</a:t>
          </a:r>
        </a:p>
      </xdr:txBody>
    </xdr:sp>
    <xdr:clientData/>
  </xdr:twoCellAnchor>
  <xdr:twoCellAnchor>
    <xdr:from>
      <xdr:col>4</xdr:col>
      <xdr:colOff>425824</xdr:colOff>
      <xdr:row>13</xdr:row>
      <xdr:rowOff>94131</xdr:rowOff>
    </xdr:from>
    <xdr:to>
      <xdr:col>11</xdr:col>
      <xdr:colOff>123264</xdr:colOff>
      <xdr:row>29</xdr:row>
      <xdr:rowOff>78441</xdr:rowOff>
    </xdr:to>
    <xdr:sp macro="" textlink="">
      <xdr:nvSpPr>
        <xdr:cNvPr id="9" name="Rectangle 2">
          <a:extLst>
            <a:ext uri="{FF2B5EF4-FFF2-40B4-BE49-F238E27FC236}">
              <a16:creationId xmlns:a16="http://schemas.microsoft.com/office/drawing/2014/main" id="{00000000-0008-0000-0A00-000009000000}"/>
            </a:ext>
          </a:extLst>
        </xdr:cNvPr>
        <xdr:cNvSpPr>
          <a:spLocks noChangeArrowheads="1"/>
        </xdr:cNvSpPr>
      </xdr:nvSpPr>
      <xdr:spPr bwMode="auto">
        <a:xfrm>
          <a:off x="4550149" y="3351681"/>
          <a:ext cx="6060140" cy="299421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7</xdr:col>
      <xdr:colOff>549088</xdr:colOff>
      <xdr:row>13</xdr:row>
      <xdr:rowOff>11206</xdr:rowOff>
    </xdr:from>
    <xdr:to>
      <xdr:col>9</xdr:col>
      <xdr:colOff>89397</xdr:colOff>
      <xdr:row>13</xdr:row>
      <xdr:rowOff>156883</xdr:rowOff>
    </xdr:to>
    <xdr:sp macro="" textlink="">
      <xdr:nvSpPr>
        <xdr:cNvPr id="10" name="Rectangle 3">
          <a:extLst>
            <a:ext uri="{FF2B5EF4-FFF2-40B4-BE49-F238E27FC236}">
              <a16:creationId xmlns:a16="http://schemas.microsoft.com/office/drawing/2014/main" id="{00000000-0008-0000-0A00-00000A000000}"/>
            </a:ext>
          </a:extLst>
        </xdr:cNvPr>
        <xdr:cNvSpPr>
          <a:spLocks noChangeArrowheads="1"/>
        </xdr:cNvSpPr>
      </xdr:nvSpPr>
      <xdr:spPr bwMode="auto">
        <a:xfrm>
          <a:off x="7083238" y="3268756"/>
          <a:ext cx="1381686" cy="14567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【対象面積確認欄】</a:t>
          </a:r>
        </a:p>
      </xdr:txBody>
    </xdr:sp>
    <xdr:clientData/>
  </xdr:twoCellAnchor>
  <xdr:twoCellAnchor>
    <xdr:from>
      <xdr:col>0</xdr:col>
      <xdr:colOff>1</xdr:colOff>
      <xdr:row>13</xdr:row>
      <xdr:rowOff>89646</xdr:rowOff>
    </xdr:from>
    <xdr:to>
      <xdr:col>4</xdr:col>
      <xdr:colOff>268942</xdr:colOff>
      <xdr:row>29</xdr:row>
      <xdr:rowOff>56029</xdr:rowOff>
    </xdr:to>
    <xdr:sp macro="" textlink="">
      <xdr:nvSpPr>
        <xdr:cNvPr id="6" name="Rectangle 2">
          <a:extLst>
            <a:ext uri="{FF2B5EF4-FFF2-40B4-BE49-F238E27FC236}">
              <a16:creationId xmlns:a16="http://schemas.microsoft.com/office/drawing/2014/main" id="{00000000-0008-0000-0A00-000006000000}"/>
            </a:ext>
          </a:extLst>
        </xdr:cNvPr>
        <xdr:cNvSpPr>
          <a:spLocks noChangeArrowheads="1"/>
        </xdr:cNvSpPr>
      </xdr:nvSpPr>
      <xdr:spPr bwMode="auto">
        <a:xfrm>
          <a:off x="1" y="3423396"/>
          <a:ext cx="4393266" cy="3662083"/>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r>
            <a:rPr lang="ja-JP" altLang="en-US"/>
            <a:t> </a:t>
          </a:r>
        </a:p>
      </xdr:txBody>
    </xdr:sp>
    <xdr:clientData/>
  </xdr:twoCellAnchor>
  <xdr:twoCellAnchor editAs="oneCell">
    <xdr:from>
      <xdr:col>0</xdr:col>
      <xdr:colOff>492498</xdr:colOff>
      <xdr:row>13</xdr:row>
      <xdr:rowOff>5601</xdr:rowOff>
    </xdr:from>
    <xdr:to>
      <xdr:col>1</xdr:col>
      <xdr:colOff>1411941</xdr:colOff>
      <xdr:row>13</xdr:row>
      <xdr:rowOff>208428</xdr:rowOff>
    </xdr:to>
    <xdr:sp macro="" textlink="">
      <xdr:nvSpPr>
        <xdr:cNvPr id="11" name="Rectangle 3">
          <a:extLst>
            <a:ext uri="{FF2B5EF4-FFF2-40B4-BE49-F238E27FC236}">
              <a16:creationId xmlns:a16="http://schemas.microsoft.com/office/drawing/2014/main" id="{00000000-0008-0000-0A00-00000B000000}"/>
            </a:ext>
          </a:extLst>
        </xdr:cNvPr>
        <xdr:cNvSpPr>
          <a:spLocks noChangeArrowheads="1"/>
        </xdr:cNvSpPr>
      </xdr:nvSpPr>
      <xdr:spPr bwMode="auto">
        <a:xfrm>
          <a:off x="492498" y="3339351"/>
          <a:ext cx="2491068" cy="20282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【対象経費の実支出(予定)額確認欄】</a:t>
          </a:r>
        </a:p>
      </xdr:txBody>
    </xdr:sp>
    <xdr:clientData/>
  </xdr:twoCellAnchor>
  <xdr:twoCellAnchor>
    <xdr:from>
      <xdr:col>4</xdr:col>
      <xdr:colOff>425824</xdr:colOff>
      <xdr:row>13</xdr:row>
      <xdr:rowOff>94131</xdr:rowOff>
    </xdr:from>
    <xdr:to>
      <xdr:col>11</xdr:col>
      <xdr:colOff>123264</xdr:colOff>
      <xdr:row>29</xdr:row>
      <xdr:rowOff>78441</xdr:rowOff>
    </xdr:to>
    <xdr:sp macro="" textlink="">
      <xdr:nvSpPr>
        <xdr:cNvPr id="12" name="Rectangle 2">
          <a:extLst>
            <a:ext uri="{FF2B5EF4-FFF2-40B4-BE49-F238E27FC236}">
              <a16:creationId xmlns:a16="http://schemas.microsoft.com/office/drawing/2014/main" id="{00000000-0008-0000-0A00-00000C000000}"/>
            </a:ext>
          </a:extLst>
        </xdr:cNvPr>
        <xdr:cNvSpPr>
          <a:spLocks noChangeArrowheads="1"/>
        </xdr:cNvSpPr>
      </xdr:nvSpPr>
      <xdr:spPr bwMode="auto">
        <a:xfrm>
          <a:off x="4550149" y="3427881"/>
          <a:ext cx="6060140" cy="368001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7</xdr:col>
      <xdr:colOff>549088</xdr:colOff>
      <xdr:row>13</xdr:row>
      <xdr:rowOff>11206</xdr:rowOff>
    </xdr:from>
    <xdr:to>
      <xdr:col>9</xdr:col>
      <xdr:colOff>89397</xdr:colOff>
      <xdr:row>13</xdr:row>
      <xdr:rowOff>156883</xdr:rowOff>
    </xdr:to>
    <xdr:sp macro="" textlink="">
      <xdr:nvSpPr>
        <xdr:cNvPr id="13" name="Rectangle 3">
          <a:extLst>
            <a:ext uri="{FF2B5EF4-FFF2-40B4-BE49-F238E27FC236}">
              <a16:creationId xmlns:a16="http://schemas.microsoft.com/office/drawing/2014/main" id="{00000000-0008-0000-0A00-00000D000000}"/>
            </a:ext>
          </a:extLst>
        </xdr:cNvPr>
        <xdr:cNvSpPr>
          <a:spLocks noChangeArrowheads="1"/>
        </xdr:cNvSpPr>
      </xdr:nvSpPr>
      <xdr:spPr bwMode="auto">
        <a:xfrm>
          <a:off x="7083238" y="3344956"/>
          <a:ext cx="1383927" cy="14567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【対象面積確認欄】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0"/>
  <sheetViews>
    <sheetView showGridLines="0" tabSelected="1" view="pageBreakPreview" zoomScaleNormal="100" zoomScaleSheetLayoutView="100" workbookViewId="0">
      <selection activeCell="C2" sqref="C2"/>
    </sheetView>
  </sheetViews>
  <sheetFormatPr defaultRowHeight="13.5"/>
  <cols>
    <col min="1" max="2" width="3.625" customWidth="1"/>
    <col min="3" max="3" width="22" customWidth="1"/>
    <col min="4" max="4" width="59.375" customWidth="1"/>
    <col min="5" max="5" width="6.375" style="194" customWidth="1"/>
    <col min="6" max="6" width="6.375" style="194" bestFit="1" customWidth="1"/>
    <col min="7" max="7" width="3.5" customWidth="1"/>
    <col min="257" max="258" width="3.625" customWidth="1"/>
    <col min="259" max="259" width="22" customWidth="1"/>
    <col min="260" max="260" width="52.625" customWidth="1"/>
    <col min="261" max="261" width="6.375" customWidth="1"/>
    <col min="262" max="262" width="6.375" bestFit="1" customWidth="1"/>
    <col min="513" max="514" width="3.625" customWidth="1"/>
    <col min="515" max="515" width="22" customWidth="1"/>
    <col min="516" max="516" width="52.625" customWidth="1"/>
    <col min="517" max="517" width="6.375" customWidth="1"/>
    <col min="518" max="518" width="6.375" bestFit="1" customWidth="1"/>
    <col min="769" max="770" width="3.625" customWidth="1"/>
    <col min="771" max="771" width="22" customWidth="1"/>
    <col min="772" max="772" width="52.625" customWidth="1"/>
    <col min="773" max="773" width="6.375" customWidth="1"/>
    <col min="774" max="774" width="6.375" bestFit="1" customWidth="1"/>
    <col min="1025" max="1026" width="3.625" customWidth="1"/>
    <col min="1027" max="1027" width="22" customWidth="1"/>
    <col min="1028" max="1028" width="52.625" customWidth="1"/>
    <col min="1029" max="1029" width="6.375" customWidth="1"/>
    <col min="1030" max="1030" width="6.375" bestFit="1" customWidth="1"/>
    <col min="1281" max="1282" width="3.625" customWidth="1"/>
    <col min="1283" max="1283" width="22" customWidth="1"/>
    <col min="1284" max="1284" width="52.625" customWidth="1"/>
    <col min="1285" max="1285" width="6.375" customWidth="1"/>
    <col min="1286" max="1286" width="6.375" bestFit="1" customWidth="1"/>
    <col min="1537" max="1538" width="3.625" customWidth="1"/>
    <col min="1539" max="1539" width="22" customWidth="1"/>
    <col min="1540" max="1540" width="52.625" customWidth="1"/>
    <col min="1541" max="1541" width="6.375" customWidth="1"/>
    <col min="1542" max="1542" width="6.375" bestFit="1" customWidth="1"/>
    <col min="1793" max="1794" width="3.625" customWidth="1"/>
    <col min="1795" max="1795" width="22" customWidth="1"/>
    <col min="1796" max="1796" width="52.625" customWidth="1"/>
    <col min="1797" max="1797" width="6.375" customWidth="1"/>
    <col min="1798" max="1798" width="6.375" bestFit="1" customWidth="1"/>
    <col min="2049" max="2050" width="3.625" customWidth="1"/>
    <col min="2051" max="2051" width="22" customWidth="1"/>
    <col min="2052" max="2052" width="52.625" customWidth="1"/>
    <col min="2053" max="2053" width="6.375" customWidth="1"/>
    <col min="2054" max="2054" width="6.375" bestFit="1" customWidth="1"/>
    <col min="2305" max="2306" width="3.625" customWidth="1"/>
    <col min="2307" max="2307" width="22" customWidth="1"/>
    <col min="2308" max="2308" width="52.625" customWidth="1"/>
    <col min="2309" max="2309" width="6.375" customWidth="1"/>
    <col min="2310" max="2310" width="6.375" bestFit="1" customWidth="1"/>
    <col min="2561" max="2562" width="3.625" customWidth="1"/>
    <col min="2563" max="2563" width="22" customWidth="1"/>
    <col min="2564" max="2564" width="52.625" customWidth="1"/>
    <col min="2565" max="2565" width="6.375" customWidth="1"/>
    <col min="2566" max="2566" width="6.375" bestFit="1" customWidth="1"/>
    <col min="2817" max="2818" width="3.625" customWidth="1"/>
    <col min="2819" max="2819" width="22" customWidth="1"/>
    <col min="2820" max="2820" width="52.625" customWidth="1"/>
    <col min="2821" max="2821" width="6.375" customWidth="1"/>
    <col min="2822" max="2822" width="6.375" bestFit="1" customWidth="1"/>
    <col min="3073" max="3074" width="3.625" customWidth="1"/>
    <col min="3075" max="3075" width="22" customWidth="1"/>
    <col min="3076" max="3076" width="52.625" customWidth="1"/>
    <col min="3077" max="3077" width="6.375" customWidth="1"/>
    <col min="3078" max="3078" width="6.375" bestFit="1" customWidth="1"/>
    <col min="3329" max="3330" width="3.625" customWidth="1"/>
    <col min="3331" max="3331" width="22" customWidth="1"/>
    <col min="3332" max="3332" width="52.625" customWidth="1"/>
    <col min="3333" max="3333" width="6.375" customWidth="1"/>
    <col min="3334" max="3334" width="6.375" bestFit="1" customWidth="1"/>
    <col min="3585" max="3586" width="3.625" customWidth="1"/>
    <col min="3587" max="3587" width="22" customWidth="1"/>
    <col min="3588" max="3588" width="52.625" customWidth="1"/>
    <col min="3589" max="3589" width="6.375" customWidth="1"/>
    <col min="3590" max="3590" width="6.375" bestFit="1" customWidth="1"/>
    <col min="3841" max="3842" width="3.625" customWidth="1"/>
    <col min="3843" max="3843" width="22" customWidth="1"/>
    <col min="3844" max="3844" width="52.625" customWidth="1"/>
    <col min="3845" max="3845" width="6.375" customWidth="1"/>
    <col min="3846" max="3846" width="6.375" bestFit="1" customWidth="1"/>
    <col min="4097" max="4098" width="3.625" customWidth="1"/>
    <col min="4099" max="4099" width="22" customWidth="1"/>
    <col min="4100" max="4100" width="52.625" customWidth="1"/>
    <col min="4101" max="4101" width="6.375" customWidth="1"/>
    <col min="4102" max="4102" width="6.375" bestFit="1" customWidth="1"/>
    <col min="4353" max="4354" width="3.625" customWidth="1"/>
    <col min="4355" max="4355" width="22" customWidth="1"/>
    <col min="4356" max="4356" width="52.625" customWidth="1"/>
    <col min="4357" max="4357" width="6.375" customWidth="1"/>
    <col min="4358" max="4358" width="6.375" bestFit="1" customWidth="1"/>
    <col min="4609" max="4610" width="3.625" customWidth="1"/>
    <col min="4611" max="4611" width="22" customWidth="1"/>
    <col min="4612" max="4612" width="52.625" customWidth="1"/>
    <col min="4613" max="4613" width="6.375" customWidth="1"/>
    <col min="4614" max="4614" width="6.375" bestFit="1" customWidth="1"/>
    <col min="4865" max="4866" width="3.625" customWidth="1"/>
    <col min="4867" max="4867" width="22" customWidth="1"/>
    <col min="4868" max="4868" width="52.625" customWidth="1"/>
    <col min="4869" max="4869" width="6.375" customWidth="1"/>
    <col min="4870" max="4870" width="6.375" bestFit="1" customWidth="1"/>
    <col min="5121" max="5122" width="3.625" customWidth="1"/>
    <col min="5123" max="5123" width="22" customWidth="1"/>
    <col min="5124" max="5124" width="52.625" customWidth="1"/>
    <col min="5125" max="5125" width="6.375" customWidth="1"/>
    <col min="5126" max="5126" width="6.375" bestFit="1" customWidth="1"/>
    <col min="5377" max="5378" width="3.625" customWidth="1"/>
    <col min="5379" max="5379" width="22" customWidth="1"/>
    <col min="5380" max="5380" width="52.625" customWidth="1"/>
    <col min="5381" max="5381" width="6.375" customWidth="1"/>
    <col min="5382" max="5382" width="6.375" bestFit="1" customWidth="1"/>
    <col min="5633" max="5634" width="3.625" customWidth="1"/>
    <col min="5635" max="5635" width="22" customWidth="1"/>
    <col min="5636" max="5636" width="52.625" customWidth="1"/>
    <col min="5637" max="5637" width="6.375" customWidth="1"/>
    <col min="5638" max="5638" width="6.375" bestFit="1" customWidth="1"/>
    <col min="5889" max="5890" width="3.625" customWidth="1"/>
    <col min="5891" max="5891" width="22" customWidth="1"/>
    <col min="5892" max="5892" width="52.625" customWidth="1"/>
    <col min="5893" max="5893" width="6.375" customWidth="1"/>
    <col min="5894" max="5894" width="6.375" bestFit="1" customWidth="1"/>
    <col min="6145" max="6146" width="3.625" customWidth="1"/>
    <col min="6147" max="6147" width="22" customWidth="1"/>
    <col min="6148" max="6148" width="52.625" customWidth="1"/>
    <col min="6149" max="6149" width="6.375" customWidth="1"/>
    <col min="6150" max="6150" width="6.375" bestFit="1" customWidth="1"/>
    <col min="6401" max="6402" width="3.625" customWidth="1"/>
    <col min="6403" max="6403" width="22" customWidth="1"/>
    <col min="6404" max="6404" width="52.625" customWidth="1"/>
    <col min="6405" max="6405" width="6.375" customWidth="1"/>
    <col min="6406" max="6406" width="6.375" bestFit="1" customWidth="1"/>
    <col min="6657" max="6658" width="3.625" customWidth="1"/>
    <col min="6659" max="6659" width="22" customWidth="1"/>
    <col min="6660" max="6660" width="52.625" customWidth="1"/>
    <col min="6661" max="6661" width="6.375" customWidth="1"/>
    <col min="6662" max="6662" width="6.375" bestFit="1" customWidth="1"/>
    <col min="6913" max="6914" width="3.625" customWidth="1"/>
    <col min="6915" max="6915" width="22" customWidth="1"/>
    <col min="6916" max="6916" width="52.625" customWidth="1"/>
    <col min="6917" max="6917" width="6.375" customWidth="1"/>
    <col min="6918" max="6918" width="6.375" bestFit="1" customWidth="1"/>
    <col min="7169" max="7170" width="3.625" customWidth="1"/>
    <col min="7171" max="7171" width="22" customWidth="1"/>
    <col min="7172" max="7172" width="52.625" customWidth="1"/>
    <col min="7173" max="7173" width="6.375" customWidth="1"/>
    <col min="7174" max="7174" width="6.375" bestFit="1" customWidth="1"/>
    <col min="7425" max="7426" width="3.625" customWidth="1"/>
    <col min="7427" max="7427" width="22" customWidth="1"/>
    <col min="7428" max="7428" width="52.625" customWidth="1"/>
    <col min="7429" max="7429" width="6.375" customWidth="1"/>
    <col min="7430" max="7430" width="6.375" bestFit="1" customWidth="1"/>
    <col min="7681" max="7682" width="3.625" customWidth="1"/>
    <col min="7683" max="7683" width="22" customWidth="1"/>
    <col min="7684" max="7684" width="52.625" customWidth="1"/>
    <col min="7685" max="7685" width="6.375" customWidth="1"/>
    <col min="7686" max="7686" width="6.375" bestFit="1" customWidth="1"/>
    <col min="7937" max="7938" width="3.625" customWidth="1"/>
    <col min="7939" max="7939" width="22" customWidth="1"/>
    <col min="7940" max="7940" width="52.625" customWidth="1"/>
    <col min="7941" max="7941" width="6.375" customWidth="1"/>
    <col min="7942" max="7942" width="6.375" bestFit="1" customWidth="1"/>
    <col min="8193" max="8194" width="3.625" customWidth="1"/>
    <col min="8195" max="8195" width="22" customWidth="1"/>
    <col min="8196" max="8196" width="52.625" customWidth="1"/>
    <col min="8197" max="8197" width="6.375" customWidth="1"/>
    <col min="8198" max="8198" width="6.375" bestFit="1" customWidth="1"/>
    <col min="8449" max="8450" width="3.625" customWidth="1"/>
    <col min="8451" max="8451" width="22" customWidth="1"/>
    <col min="8452" max="8452" width="52.625" customWidth="1"/>
    <col min="8453" max="8453" width="6.375" customWidth="1"/>
    <col min="8454" max="8454" width="6.375" bestFit="1" customWidth="1"/>
    <col min="8705" max="8706" width="3.625" customWidth="1"/>
    <col min="8707" max="8707" width="22" customWidth="1"/>
    <col min="8708" max="8708" width="52.625" customWidth="1"/>
    <col min="8709" max="8709" width="6.375" customWidth="1"/>
    <col min="8710" max="8710" width="6.375" bestFit="1" customWidth="1"/>
    <col min="8961" max="8962" width="3.625" customWidth="1"/>
    <col min="8963" max="8963" width="22" customWidth="1"/>
    <col min="8964" max="8964" width="52.625" customWidth="1"/>
    <col min="8965" max="8965" width="6.375" customWidth="1"/>
    <col min="8966" max="8966" width="6.375" bestFit="1" customWidth="1"/>
    <col min="9217" max="9218" width="3.625" customWidth="1"/>
    <col min="9219" max="9219" width="22" customWidth="1"/>
    <col min="9220" max="9220" width="52.625" customWidth="1"/>
    <col min="9221" max="9221" width="6.375" customWidth="1"/>
    <col min="9222" max="9222" width="6.375" bestFit="1" customWidth="1"/>
    <col min="9473" max="9474" width="3.625" customWidth="1"/>
    <col min="9475" max="9475" width="22" customWidth="1"/>
    <col min="9476" max="9476" width="52.625" customWidth="1"/>
    <col min="9477" max="9477" width="6.375" customWidth="1"/>
    <col min="9478" max="9478" width="6.375" bestFit="1" customWidth="1"/>
    <col min="9729" max="9730" width="3.625" customWidth="1"/>
    <col min="9731" max="9731" width="22" customWidth="1"/>
    <col min="9732" max="9732" width="52.625" customWidth="1"/>
    <col min="9733" max="9733" width="6.375" customWidth="1"/>
    <col min="9734" max="9734" width="6.375" bestFit="1" customWidth="1"/>
    <col min="9985" max="9986" width="3.625" customWidth="1"/>
    <col min="9987" max="9987" width="22" customWidth="1"/>
    <col min="9988" max="9988" width="52.625" customWidth="1"/>
    <col min="9989" max="9989" width="6.375" customWidth="1"/>
    <col min="9990" max="9990" width="6.375" bestFit="1" customWidth="1"/>
    <col min="10241" max="10242" width="3.625" customWidth="1"/>
    <col min="10243" max="10243" width="22" customWidth="1"/>
    <col min="10244" max="10244" width="52.625" customWidth="1"/>
    <col min="10245" max="10245" width="6.375" customWidth="1"/>
    <col min="10246" max="10246" width="6.375" bestFit="1" customWidth="1"/>
    <col min="10497" max="10498" width="3.625" customWidth="1"/>
    <col min="10499" max="10499" width="22" customWidth="1"/>
    <col min="10500" max="10500" width="52.625" customWidth="1"/>
    <col min="10501" max="10501" width="6.375" customWidth="1"/>
    <col min="10502" max="10502" width="6.375" bestFit="1" customWidth="1"/>
    <col min="10753" max="10754" width="3.625" customWidth="1"/>
    <col min="10755" max="10755" width="22" customWidth="1"/>
    <col min="10756" max="10756" width="52.625" customWidth="1"/>
    <col min="10757" max="10757" width="6.375" customWidth="1"/>
    <col min="10758" max="10758" width="6.375" bestFit="1" customWidth="1"/>
    <col min="11009" max="11010" width="3.625" customWidth="1"/>
    <col min="11011" max="11011" width="22" customWidth="1"/>
    <col min="11012" max="11012" width="52.625" customWidth="1"/>
    <col min="11013" max="11013" width="6.375" customWidth="1"/>
    <col min="11014" max="11014" width="6.375" bestFit="1" customWidth="1"/>
    <col min="11265" max="11266" width="3.625" customWidth="1"/>
    <col min="11267" max="11267" width="22" customWidth="1"/>
    <col min="11268" max="11268" width="52.625" customWidth="1"/>
    <col min="11269" max="11269" width="6.375" customWidth="1"/>
    <col min="11270" max="11270" width="6.375" bestFit="1" customWidth="1"/>
    <col min="11521" max="11522" width="3.625" customWidth="1"/>
    <col min="11523" max="11523" width="22" customWidth="1"/>
    <col min="11524" max="11524" width="52.625" customWidth="1"/>
    <col min="11525" max="11525" width="6.375" customWidth="1"/>
    <col min="11526" max="11526" width="6.375" bestFit="1" customWidth="1"/>
    <col min="11777" max="11778" width="3.625" customWidth="1"/>
    <col min="11779" max="11779" width="22" customWidth="1"/>
    <col min="11780" max="11780" width="52.625" customWidth="1"/>
    <col min="11781" max="11781" width="6.375" customWidth="1"/>
    <col min="11782" max="11782" width="6.375" bestFit="1" customWidth="1"/>
    <col min="12033" max="12034" width="3.625" customWidth="1"/>
    <col min="12035" max="12035" width="22" customWidth="1"/>
    <col min="12036" max="12036" width="52.625" customWidth="1"/>
    <col min="12037" max="12037" width="6.375" customWidth="1"/>
    <col min="12038" max="12038" width="6.375" bestFit="1" customWidth="1"/>
    <col min="12289" max="12290" width="3.625" customWidth="1"/>
    <col min="12291" max="12291" width="22" customWidth="1"/>
    <col min="12292" max="12292" width="52.625" customWidth="1"/>
    <col min="12293" max="12293" width="6.375" customWidth="1"/>
    <col min="12294" max="12294" width="6.375" bestFit="1" customWidth="1"/>
    <col min="12545" max="12546" width="3.625" customWidth="1"/>
    <col min="12547" max="12547" width="22" customWidth="1"/>
    <col min="12548" max="12548" width="52.625" customWidth="1"/>
    <col min="12549" max="12549" width="6.375" customWidth="1"/>
    <col min="12550" max="12550" width="6.375" bestFit="1" customWidth="1"/>
    <col min="12801" max="12802" width="3.625" customWidth="1"/>
    <col min="12803" max="12803" width="22" customWidth="1"/>
    <col min="12804" max="12804" width="52.625" customWidth="1"/>
    <col min="12805" max="12805" width="6.375" customWidth="1"/>
    <col min="12806" max="12806" width="6.375" bestFit="1" customWidth="1"/>
    <col min="13057" max="13058" width="3.625" customWidth="1"/>
    <col min="13059" max="13059" width="22" customWidth="1"/>
    <col min="13060" max="13060" width="52.625" customWidth="1"/>
    <col min="13061" max="13061" width="6.375" customWidth="1"/>
    <col min="13062" max="13062" width="6.375" bestFit="1" customWidth="1"/>
    <col min="13313" max="13314" width="3.625" customWidth="1"/>
    <col min="13315" max="13315" width="22" customWidth="1"/>
    <col min="13316" max="13316" width="52.625" customWidth="1"/>
    <col min="13317" max="13317" width="6.375" customWidth="1"/>
    <col min="13318" max="13318" width="6.375" bestFit="1" customWidth="1"/>
    <col min="13569" max="13570" width="3.625" customWidth="1"/>
    <col min="13571" max="13571" width="22" customWidth="1"/>
    <col min="13572" max="13572" width="52.625" customWidth="1"/>
    <col min="13573" max="13573" width="6.375" customWidth="1"/>
    <col min="13574" max="13574" width="6.375" bestFit="1" customWidth="1"/>
    <col min="13825" max="13826" width="3.625" customWidth="1"/>
    <col min="13827" max="13827" width="22" customWidth="1"/>
    <col min="13828" max="13828" width="52.625" customWidth="1"/>
    <col min="13829" max="13829" width="6.375" customWidth="1"/>
    <col min="13830" max="13830" width="6.375" bestFit="1" customWidth="1"/>
    <col min="14081" max="14082" width="3.625" customWidth="1"/>
    <col min="14083" max="14083" width="22" customWidth="1"/>
    <col min="14084" max="14084" width="52.625" customWidth="1"/>
    <col min="14085" max="14085" width="6.375" customWidth="1"/>
    <col min="14086" max="14086" width="6.375" bestFit="1" customWidth="1"/>
    <col min="14337" max="14338" width="3.625" customWidth="1"/>
    <col min="14339" max="14339" width="22" customWidth="1"/>
    <col min="14340" max="14340" width="52.625" customWidth="1"/>
    <col min="14341" max="14341" width="6.375" customWidth="1"/>
    <col min="14342" max="14342" width="6.375" bestFit="1" customWidth="1"/>
    <col min="14593" max="14594" width="3.625" customWidth="1"/>
    <col min="14595" max="14595" width="22" customWidth="1"/>
    <col min="14596" max="14596" width="52.625" customWidth="1"/>
    <col min="14597" max="14597" width="6.375" customWidth="1"/>
    <col min="14598" max="14598" width="6.375" bestFit="1" customWidth="1"/>
    <col min="14849" max="14850" width="3.625" customWidth="1"/>
    <col min="14851" max="14851" width="22" customWidth="1"/>
    <col min="14852" max="14852" width="52.625" customWidth="1"/>
    <col min="14853" max="14853" width="6.375" customWidth="1"/>
    <col min="14854" max="14854" width="6.375" bestFit="1" customWidth="1"/>
    <col min="15105" max="15106" width="3.625" customWidth="1"/>
    <col min="15107" max="15107" width="22" customWidth="1"/>
    <col min="15108" max="15108" width="52.625" customWidth="1"/>
    <col min="15109" max="15109" width="6.375" customWidth="1"/>
    <col min="15110" max="15110" width="6.375" bestFit="1" customWidth="1"/>
    <col min="15361" max="15362" width="3.625" customWidth="1"/>
    <col min="15363" max="15363" width="22" customWidth="1"/>
    <col min="15364" max="15364" width="52.625" customWidth="1"/>
    <col min="15365" max="15365" width="6.375" customWidth="1"/>
    <col min="15366" max="15366" width="6.375" bestFit="1" customWidth="1"/>
    <col min="15617" max="15618" width="3.625" customWidth="1"/>
    <col min="15619" max="15619" width="22" customWidth="1"/>
    <col min="15620" max="15620" width="52.625" customWidth="1"/>
    <col min="15621" max="15621" width="6.375" customWidth="1"/>
    <col min="15622" max="15622" width="6.375" bestFit="1" customWidth="1"/>
    <col min="15873" max="15874" width="3.625" customWidth="1"/>
    <col min="15875" max="15875" width="22" customWidth="1"/>
    <col min="15876" max="15876" width="52.625" customWidth="1"/>
    <col min="15877" max="15877" width="6.375" customWidth="1"/>
    <col min="15878" max="15878" width="6.375" bestFit="1" customWidth="1"/>
    <col min="16129" max="16130" width="3.625" customWidth="1"/>
    <col min="16131" max="16131" width="22" customWidth="1"/>
    <col min="16132" max="16132" width="52.625" customWidth="1"/>
    <col min="16133" max="16133" width="6.375" customWidth="1"/>
    <col min="16134" max="16134" width="6.375" bestFit="1" customWidth="1"/>
  </cols>
  <sheetData>
    <row r="1" spans="1:23" ht="38.25" customHeight="1" thickBot="1">
      <c r="A1" s="584" t="s">
        <v>540</v>
      </c>
      <c r="B1" s="584"/>
      <c r="C1" s="584"/>
      <c r="D1" s="584"/>
      <c r="E1" s="584"/>
      <c r="F1" s="584"/>
    </row>
    <row r="2" spans="1:23" ht="28.5" customHeight="1" thickBot="1">
      <c r="A2" s="96" t="s">
        <v>97</v>
      </c>
      <c r="B2" s="97" t="s">
        <v>98</v>
      </c>
      <c r="C2" s="98"/>
      <c r="D2" s="98"/>
      <c r="E2" s="99" t="s">
        <v>99</v>
      </c>
      <c r="F2" s="100" t="s">
        <v>100</v>
      </c>
    </row>
    <row r="3" spans="1:23" ht="24.95" customHeight="1" thickTop="1">
      <c r="A3" s="421">
        <v>1</v>
      </c>
      <c r="B3" s="585" t="s">
        <v>164</v>
      </c>
      <c r="C3" s="585"/>
      <c r="D3" s="422"/>
      <c r="E3" s="314" t="s">
        <v>101</v>
      </c>
      <c r="F3" s="192"/>
    </row>
    <row r="4" spans="1:23" ht="30" customHeight="1">
      <c r="A4" s="423"/>
      <c r="B4" s="455" t="s">
        <v>103</v>
      </c>
      <c r="C4" s="571" t="s">
        <v>463</v>
      </c>
      <c r="D4" s="580"/>
      <c r="E4" s="316" t="s">
        <v>101</v>
      </c>
      <c r="F4" s="102"/>
    </row>
    <row r="5" spans="1:23" ht="60" customHeight="1">
      <c r="A5" s="423"/>
      <c r="B5" s="456" t="s">
        <v>104</v>
      </c>
      <c r="C5" s="589" t="s">
        <v>464</v>
      </c>
      <c r="D5" s="581"/>
      <c r="E5" s="453" t="s">
        <v>227</v>
      </c>
      <c r="F5" s="454"/>
    </row>
    <row r="6" spans="1:23" ht="45" customHeight="1">
      <c r="A6" s="460"/>
      <c r="B6" s="461" t="s">
        <v>105</v>
      </c>
      <c r="C6" s="586" t="s">
        <v>651</v>
      </c>
      <c r="D6" s="587"/>
      <c r="E6" s="317" t="s">
        <v>520</v>
      </c>
      <c r="F6" s="459"/>
      <c r="I6" s="588"/>
      <c r="J6" s="588"/>
      <c r="K6" s="588"/>
    </row>
    <row r="7" spans="1:23" ht="24.95" customHeight="1">
      <c r="A7" s="457">
        <v>2</v>
      </c>
      <c r="B7" s="563" t="s">
        <v>102</v>
      </c>
      <c r="C7" s="563"/>
      <c r="D7" s="424"/>
      <c r="E7" s="458" t="s">
        <v>101</v>
      </c>
      <c r="F7" s="459"/>
      <c r="I7" s="588"/>
      <c r="J7" s="588"/>
      <c r="K7" s="588"/>
    </row>
    <row r="8" spans="1:23" ht="60" customHeight="1">
      <c r="A8" s="425"/>
      <c r="B8" s="101" t="s">
        <v>103</v>
      </c>
      <c r="C8" s="570" t="s">
        <v>533</v>
      </c>
      <c r="D8" s="580"/>
      <c r="E8" s="451" t="s">
        <v>101</v>
      </c>
      <c r="F8" s="452"/>
    </row>
    <row r="9" spans="1:23" ht="35.1" customHeight="1">
      <c r="A9" s="425"/>
      <c r="B9" s="103" t="s">
        <v>104</v>
      </c>
      <c r="C9" s="572" t="s">
        <v>515</v>
      </c>
      <c r="D9" s="581"/>
      <c r="E9" s="453" t="s">
        <v>101</v>
      </c>
      <c r="F9" s="454"/>
    </row>
    <row r="10" spans="1:23" ht="41.25" customHeight="1">
      <c r="A10" s="425"/>
      <c r="B10" s="103" t="s">
        <v>105</v>
      </c>
      <c r="C10" s="572" t="s">
        <v>479</v>
      </c>
      <c r="D10" s="581"/>
      <c r="E10" s="453" t="s">
        <v>101</v>
      </c>
      <c r="F10" s="454"/>
    </row>
    <row r="11" spans="1:23" ht="87.75" customHeight="1">
      <c r="A11" s="425"/>
      <c r="B11" s="103" t="s">
        <v>425</v>
      </c>
      <c r="C11" s="572" t="s">
        <v>516</v>
      </c>
      <c r="D11" s="581"/>
      <c r="E11" s="453" t="s">
        <v>101</v>
      </c>
      <c r="F11" s="454"/>
      <c r="H11" s="582" t="s">
        <v>534</v>
      </c>
      <c r="I11" s="582"/>
      <c r="J11" s="582"/>
      <c r="K11" s="582"/>
      <c r="L11" s="582"/>
      <c r="M11" s="582"/>
      <c r="N11" s="582"/>
      <c r="O11" s="582"/>
      <c r="P11" s="582"/>
      <c r="Q11" s="582"/>
      <c r="R11" s="582"/>
      <c r="S11" s="582"/>
      <c r="T11" s="582"/>
      <c r="U11" s="582"/>
      <c r="V11" s="582"/>
      <c r="W11" s="582"/>
    </row>
    <row r="12" spans="1:23" ht="45" customHeight="1">
      <c r="A12" s="425"/>
      <c r="B12" s="462" t="s">
        <v>171</v>
      </c>
      <c r="C12" s="572" t="s">
        <v>517</v>
      </c>
      <c r="D12" s="581"/>
      <c r="E12" s="453" t="s">
        <v>101</v>
      </c>
      <c r="F12" s="454"/>
      <c r="H12" s="582"/>
      <c r="I12" s="582"/>
      <c r="J12" s="582"/>
      <c r="K12" s="582"/>
      <c r="L12" s="582"/>
      <c r="M12" s="582"/>
      <c r="N12" s="582"/>
      <c r="O12" s="582"/>
      <c r="P12" s="582"/>
      <c r="Q12" s="582"/>
      <c r="R12" s="582"/>
      <c r="S12" s="582"/>
      <c r="T12" s="582"/>
      <c r="U12" s="582"/>
      <c r="V12" s="582"/>
      <c r="W12" s="582"/>
    </row>
    <row r="13" spans="1:23" ht="42.95" customHeight="1">
      <c r="A13" s="426"/>
      <c r="B13" s="463" t="s">
        <v>199</v>
      </c>
      <c r="C13" s="572" t="s">
        <v>535</v>
      </c>
      <c r="D13" s="581"/>
      <c r="E13" s="453" t="s">
        <v>101</v>
      </c>
      <c r="F13" s="454"/>
      <c r="H13" s="582"/>
      <c r="I13" s="582"/>
      <c r="J13" s="582"/>
      <c r="K13" s="582"/>
      <c r="L13" s="582"/>
      <c r="M13" s="582"/>
      <c r="N13" s="582"/>
      <c r="O13" s="582"/>
      <c r="P13" s="582"/>
      <c r="Q13" s="582"/>
      <c r="R13" s="582"/>
      <c r="S13" s="582"/>
      <c r="T13" s="582"/>
      <c r="U13" s="582"/>
      <c r="V13" s="582"/>
      <c r="W13" s="582"/>
    </row>
    <row r="14" spans="1:23" ht="27" customHeight="1">
      <c r="A14" s="425"/>
      <c r="B14" s="462" t="s">
        <v>200</v>
      </c>
      <c r="C14" s="572" t="s">
        <v>377</v>
      </c>
      <c r="D14" s="581"/>
      <c r="E14" s="453" t="s">
        <v>101</v>
      </c>
      <c r="F14" s="454"/>
      <c r="H14" s="583"/>
      <c r="I14" s="583"/>
      <c r="J14" s="583"/>
      <c r="K14" s="583"/>
      <c r="L14" s="583"/>
      <c r="M14" s="583"/>
      <c r="N14" s="583"/>
      <c r="O14" s="583"/>
      <c r="P14" s="583"/>
      <c r="Q14" s="583"/>
      <c r="R14" s="583"/>
      <c r="S14" s="583"/>
      <c r="T14" s="583"/>
      <c r="U14" s="583"/>
      <c r="V14" s="583"/>
      <c r="W14" s="583"/>
    </row>
    <row r="15" spans="1:23" ht="27" customHeight="1">
      <c r="A15" s="426"/>
      <c r="B15" s="464" t="s">
        <v>222</v>
      </c>
      <c r="C15" s="572" t="s">
        <v>383</v>
      </c>
      <c r="D15" s="581"/>
      <c r="E15" s="453" t="s">
        <v>101</v>
      </c>
      <c r="F15" s="454"/>
      <c r="H15" s="583"/>
      <c r="I15" s="583"/>
      <c r="J15" s="583"/>
      <c r="K15" s="583"/>
      <c r="L15" s="583"/>
      <c r="M15" s="583"/>
      <c r="N15" s="583"/>
      <c r="O15" s="583"/>
      <c r="P15" s="583"/>
      <c r="Q15" s="583"/>
      <c r="R15" s="583"/>
      <c r="S15" s="583"/>
      <c r="T15" s="583"/>
      <c r="U15" s="583"/>
      <c r="V15" s="583"/>
      <c r="W15" s="583"/>
    </row>
    <row r="16" spans="1:23" ht="27" customHeight="1">
      <c r="A16" s="426"/>
      <c r="B16" s="465" t="s">
        <v>231</v>
      </c>
      <c r="C16" s="572" t="s">
        <v>518</v>
      </c>
      <c r="D16" s="573"/>
      <c r="E16" s="453" t="s">
        <v>101</v>
      </c>
      <c r="F16" s="454"/>
      <c r="H16" s="583"/>
      <c r="I16" s="583"/>
      <c r="J16" s="583"/>
      <c r="K16" s="583"/>
      <c r="L16" s="583"/>
      <c r="M16" s="583"/>
      <c r="N16" s="583"/>
      <c r="O16" s="583"/>
      <c r="P16" s="583"/>
      <c r="Q16" s="583"/>
      <c r="R16" s="583"/>
      <c r="S16" s="583"/>
      <c r="T16" s="583"/>
      <c r="U16" s="583"/>
      <c r="V16" s="583"/>
      <c r="W16" s="583"/>
    </row>
    <row r="17" spans="1:17" ht="27" customHeight="1">
      <c r="A17" s="426"/>
      <c r="B17" s="466" t="s">
        <v>232</v>
      </c>
      <c r="C17" s="467" t="s">
        <v>169</v>
      </c>
      <c r="D17" s="468"/>
      <c r="E17" s="453" t="s">
        <v>108</v>
      </c>
      <c r="F17" s="454"/>
    </row>
    <row r="18" spans="1:17" ht="55.5" customHeight="1">
      <c r="A18" s="426"/>
      <c r="B18" s="103" t="s">
        <v>234</v>
      </c>
      <c r="C18" s="572" t="s">
        <v>649</v>
      </c>
      <c r="D18" s="573"/>
      <c r="E18" s="453" t="s">
        <v>108</v>
      </c>
      <c r="F18" s="454"/>
      <c r="H18" s="574"/>
      <c r="I18" s="574"/>
      <c r="J18" s="574"/>
      <c r="K18" s="574"/>
      <c r="L18" s="574"/>
      <c r="M18" s="574"/>
      <c r="N18" s="574"/>
      <c r="O18" s="574"/>
      <c r="P18" s="574"/>
      <c r="Q18" s="574"/>
    </row>
    <row r="19" spans="1:17" ht="27" customHeight="1">
      <c r="A19" s="427"/>
      <c r="B19" s="107" t="s">
        <v>236</v>
      </c>
      <c r="C19" s="575" t="s">
        <v>529</v>
      </c>
      <c r="D19" s="576"/>
      <c r="E19" s="317" t="s">
        <v>101</v>
      </c>
      <c r="F19" s="459"/>
      <c r="H19" s="469"/>
      <c r="I19" s="469"/>
      <c r="J19" s="469"/>
      <c r="K19" s="469"/>
      <c r="L19" s="469"/>
      <c r="M19" s="469"/>
      <c r="N19" s="469"/>
      <c r="O19" s="469"/>
      <c r="P19" s="469"/>
      <c r="Q19" s="469"/>
    </row>
    <row r="20" spans="1:17">
      <c r="A20" s="561">
        <v>3</v>
      </c>
      <c r="B20" s="562" t="s">
        <v>106</v>
      </c>
      <c r="C20" s="562"/>
      <c r="D20" s="564"/>
      <c r="E20" s="566" t="s">
        <v>101</v>
      </c>
      <c r="F20" s="567"/>
      <c r="H20" s="469"/>
      <c r="I20" s="469"/>
      <c r="J20" s="469"/>
      <c r="K20" s="469"/>
      <c r="L20" s="469"/>
      <c r="M20" s="469"/>
      <c r="N20" s="469"/>
      <c r="O20" s="469"/>
      <c r="P20" s="469"/>
      <c r="Q20" s="469"/>
    </row>
    <row r="21" spans="1:17">
      <c r="A21" s="561"/>
      <c r="B21" s="563"/>
      <c r="C21" s="563"/>
      <c r="D21" s="565"/>
      <c r="E21" s="566"/>
      <c r="F21" s="568"/>
      <c r="H21" s="569"/>
      <c r="I21" s="569"/>
      <c r="J21" s="569"/>
      <c r="K21" s="569"/>
      <c r="L21" s="569"/>
      <c r="M21" s="569"/>
      <c r="N21" s="569"/>
      <c r="O21" s="569"/>
      <c r="P21" s="569"/>
      <c r="Q21" s="569"/>
    </row>
    <row r="22" spans="1:17" ht="27" customHeight="1">
      <c r="A22" s="425"/>
      <c r="B22" s="191" t="s">
        <v>166</v>
      </c>
      <c r="C22" s="105"/>
      <c r="D22" s="105"/>
      <c r="E22" s="428"/>
      <c r="F22" s="429"/>
      <c r="H22" s="569"/>
      <c r="I22" s="569"/>
      <c r="J22" s="569"/>
      <c r="K22" s="569"/>
      <c r="L22" s="569"/>
      <c r="M22" s="569"/>
      <c r="N22" s="569"/>
      <c r="O22" s="569"/>
      <c r="P22" s="569"/>
      <c r="Q22" s="569"/>
    </row>
    <row r="23" spans="1:17" ht="27" customHeight="1">
      <c r="A23" s="430"/>
      <c r="B23" s="101" t="s">
        <v>103</v>
      </c>
      <c r="C23" s="570" t="s">
        <v>367</v>
      </c>
      <c r="D23" s="571"/>
      <c r="E23" s="316" t="s">
        <v>101</v>
      </c>
      <c r="F23" s="102"/>
      <c r="H23" s="569"/>
      <c r="I23" s="569"/>
      <c r="J23" s="569"/>
      <c r="K23" s="569"/>
      <c r="L23" s="569"/>
      <c r="M23" s="569"/>
      <c r="N23" s="569"/>
      <c r="O23" s="569"/>
      <c r="P23" s="569"/>
      <c r="Q23" s="569"/>
    </row>
    <row r="24" spans="1:17" ht="27" customHeight="1">
      <c r="A24" s="430"/>
      <c r="B24" s="103" t="s">
        <v>104</v>
      </c>
      <c r="C24" s="106" t="s">
        <v>107</v>
      </c>
      <c r="D24" s="106"/>
      <c r="E24" s="315" t="s">
        <v>101</v>
      </c>
      <c r="F24" s="104"/>
    </row>
    <row r="25" spans="1:17" ht="27" customHeight="1">
      <c r="A25" s="430"/>
      <c r="B25" s="103" t="s">
        <v>225</v>
      </c>
      <c r="C25" s="106" t="s">
        <v>226</v>
      </c>
      <c r="D25" s="106"/>
      <c r="E25" s="315" t="s">
        <v>227</v>
      </c>
      <c r="F25" s="104"/>
    </row>
    <row r="26" spans="1:17" ht="27" customHeight="1">
      <c r="A26" s="430"/>
      <c r="B26" s="103" t="s">
        <v>170</v>
      </c>
      <c r="C26" s="106" t="s">
        <v>228</v>
      </c>
      <c r="D26" s="106"/>
      <c r="E26" s="315" t="s">
        <v>227</v>
      </c>
      <c r="F26" s="104"/>
    </row>
    <row r="27" spans="1:17" ht="27" customHeight="1">
      <c r="A27" s="430"/>
      <c r="B27" s="103" t="s">
        <v>171</v>
      </c>
      <c r="C27" s="106" t="s">
        <v>229</v>
      </c>
      <c r="D27" s="106"/>
      <c r="E27" s="315" t="s">
        <v>227</v>
      </c>
      <c r="F27" s="104"/>
    </row>
    <row r="28" spans="1:17" ht="27" customHeight="1">
      <c r="A28" s="430"/>
      <c r="B28" s="103" t="s">
        <v>199</v>
      </c>
      <c r="C28" s="106" t="s">
        <v>230</v>
      </c>
      <c r="D28" s="106"/>
      <c r="E28" s="315" t="s">
        <v>227</v>
      </c>
      <c r="F28" s="104"/>
    </row>
    <row r="29" spans="1:17" ht="27" customHeight="1">
      <c r="A29" s="430"/>
      <c r="B29" s="103" t="s">
        <v>200</v>
      </c>
      <c r="C29" s="106" t="s">
        <v>455</v>
      </c>
      <c r="D29" s="106"/>
      <c r="E29" s="315" t="s">
        <v>227</v>
      </c>
      <c r="F29" s="104"/>
    </row>
    <row r="30" spans="1:17" ht="27" customHeight="1">
      <c r="A30" s="430"/>
      <c r="B30" s="103" t="s">
        <v>222</v>
      </c>
      <c r="C30" s="106" t="s">
        <v>223</v>
      </c>
      <c r="D30" s="106"/>
      <c r="E30" s="315" t="s">
        <v>227</v>
      </c>
      <c r="F30" s="104"/>
    </row>
    <row r="31" spans="1:17" ht="27" customHeight="1">
      <c r="A31" s="430"/>
      <c r="B31" s="103" t="s">
        <v>231</v>
      </c>
      <c r="C31" s="106" t="s">
        <v>224</v>
      </c>
      <c r="D31" s="106"/>
      <c r="E31" s="315" t="s">
        <v>227</v>
      </c>
      <c r="F31" s="104"/>
    </row>
    <row r="32" spans="1:17" ht="27" customHeight="1">
      <c r="A32" s="430"/>
      <c r="B32" s="103" t="s">
        <v>232</v>
      </c>
      <c r="C32" s="106" t="s">
        <v>233</v>
      </c>
      <c r="D32" s="106"/>
      <c r="E32" s="315" t="s">
        <v>227</v>
      </c>
      <c r="F32" s="104"/>
    </row>
    <row r="33" spans="1:13" ht="27" customHeight="1">
      <c r="A33" s="430"/>
      <c r="B33" s="103" t="s">
        <v>234</v>
      </c>
      <c r="C33" s="106" t="s">
        <v>235</v>
      </c>
      <c r="D33" s="106"/>
      <c r="E33" s="315" t="s">
        <v>227</v>
      </c>
      <c r="F33" s="104"/>
    </row>
    <row r="34" spans="1:13" ht="27" customHeight="1">
      <c r="A34" s="430"/>
      <c r="B34" s="103" t="s">
        <v>236</v>
      </c>
      <c r="C34" s="577" t="s">
        <v>237</v>
      </c>
      <c r="D34" s="573"/>
      <c r="E34" s="315" t="s">
        <v>108</v>
      </c>
      <c r="F34" s="104"/>
    </row>
    <row r="35" spans="1:13" ht="27" customHeight="1">
      <c r="A35" s="427"/>
      <c r="B35" s="107" t="s">
        <v>238</v>
      </c>
      <c r="C35" s="578" t="s">
        <v>384</v>
      </c>
      <c r="D35" s="579"/>
      <c r="E35" s="317" t="s">
        <v>108</v>
      </c>
      <c r="F35" s="459"/>
    </row>
    <row r="36" spans="1:13" ht="27" customHeight="1" thickBot="1">
      <c r="A36" s="470">
        <v>4</v>
      </c>
      <c r="B36" s="431" t="s">
        <v>362</v>
      </c>
      <c r="C36" s="432"/>
      <c r="D36" s="433"/>
      <c r="E36" s="318" t="s">
        <v>101</v>
      </c>
      <c r="F36" s="113"/>
    </row>
    <row r="37" spans="1:13" ht="18" customHeight="1">
      <c r="A37" s="2" t="s">
        <v>368</v>
      </c>
      <c r="B37" s="2"/>
      <c r="F37"/>
    </row>
    <row r="38" spans="1:13" ht="17.25" customHeight="1">
      <c r="A38" s="2" t="s">
        <v>369</v>
      </c>
      <c r="B38" s="2"/>
      <c r="F38"/>
    </row>
    <row r="39" spans="1:13" ht="31.5" customHeight="1">
      <c r="A39" s="559" t="s">
        <v>381</v>
      </c>
      <c r="B39" s="559"/>
      <c r="C39" s="559"/>
      <c r="D39" s="559"/>
      <c r="E39" s="559"/>
      <c r="F39" s="559"/>
      <c r="G39" s="471"/>
      <c r="H39" s="471"/>
      <c r="I39" s="471"/>
      <c r="J39" s="471"/>
      <c r="K39" s="471"/>
      <c r="L39" s="471"/>
      <c r="M39" s="471"/>
    </row>
    <row r="40" spans="1:13" ht="16.5" customHeight="1">
      <c r="A40" s="560"/>
      <c r="B40" s="560"/>
      <c r="C40" s="560"/>
      <c r="D40" s="560"/>
      <c r="E40" s="560"/>
      <c r="F40" s="560"/>
      <c r="G40" s="560"/>
      <c r="H40" s="560"/>
      <c r="I40" s="560"/>
      <c r="J40" s="560"/>
      <c r="K40" s="560"/>
      <c r="L40" s="560"/>
      <c r="M40" s="560"/>
    </row>
  </sheetData>
  <mergeCells count="31">
    <mergeCell ref="A1:F1"/>
    <mergeCell ref="B3:C3"/>
    <mergeCell ref="C4:D4"/>
    <mergeCell ref="C6:D6"/>
    <mergeCell ref="I6:K7"/>
    <mergeCell ref="B7:C7"/>
    <mergeCell ref="C5:D5"/>
    <mergeCell ref="C8:D8"/>
    <mergeCell ref="C10:D10"/>
    <mergeCell ref="C11:D11"/>
    <mergeCell ref="H11:W16"/>
    <mergeCell ref="C14:D14"/>
    <mergeCell ref="C15:D15"/>
    <mergeCell ref="C16:D16"/>
    <mergeCell ref="C9:D9"/>
    <mergeCell ref="C12:D12"/>
    <mergeCell ref="C13:D13"/>
    <mergeCell ref="C18:D18"/>
    <mergeCell ref="H18:Q18"/>
    <mergeCell ref="C19:D19"/>
    <mergeCell ref="C34:D34"/>
    <mergeCell ref="C35:D35"/>
    <mergeCell ref="A39:F39"/>
    <mergeCell ref="A40:M40"/>
    <mergeCell ref="A20:A21"/>
    <mergeCell ref="B20:C21"/>
    <mergeCell ref="D20:D21"/>
    <mergeCell ref="E20:E21"/>
    <mergeCell ref="F20:F21"/>
    <mergeCell ref="H21:Q23"/>
    <mergeCell ref="C23:D23"/>
  </mergeCells>
  <phoneticPr fontId="2"/>
  <dataValidations count="1">
    <dataValidation type="list" allowBlank="1" showInputMessage="1" showErrorMessage="1" sqref="F65568:F65571 JB65568:JB65571 SX65568:SX65571 ACT65568:ACT65571 AMP65568:AMP65571 AWL65568:AWL65571 BGH65568:BGH65571 BQD65568:BQD65571 BZZ65568:BZZ65571 CJV65568:CJV65571 CTR65568:CTR65571 DDN65568:DDN65571 DNJ65568:DNJ65571 DXF65568:DXF65571 EHB65568:EHB65571 EQX65568:EQX65571 FAT65568:FAT65571 FKP65568:FKP65571 FUL65568:FUL65571 GEH65568:GEH65571 GOD65568:GOD65571 GXZ65568:GXZ65571 HHV65568:HHV65571 HRR65568:HRR65571 IBN65568:IBN65571 ILJ65568:ILJ65571 IVF65568:IVF65571 JFB65568:JFB65571 JOX65568:JOX65571 JYT65568:JYT65571 KIP65568:KIP65571 KSL65568:KSL65571 LCH65568:LCH65571 LMD65568:LMD65571 LVZ65568:LVZ65571 MFV65568:MFV65571 MPR65568:MPR65571 MZN65568:MZN65571 NJJ65568:NJJ65571 NTF65568:NTF65571 ODB65568:ODB65571 OMX65568:OMX65571 OWT65568:OWT65571 PGP65568:PGP65571 PQL65568:PQL65571 QAH65568:QAH65571 QKD65568:QKD65571 QTZ65568:QTZ65571 RDV65568:RDV65571 RNR65568:RNR65571 RXN65568:RXN65571 SHJ65568:SHJ65571 SRF65568:SRF65571 TBB65568:TBB65571 TKX65568:TKX65571 TUT65568:TUT65571 UEP65568:UEP65571 UOL65568:UOL65571 UYH65568:UYH65571 VID65568:VID65571 VRZ65568:VRZ65571 WBV65568:WBV65571 WLR65568:WLR65571 WVN65568:WVN65571 F131104:F131107 JB131104:JB131107 SX131104:SX131107 ACT131104:ACT131107 AMP131104:AMP131107 AWL131104:AWL131107 BGH131104:BGH131107 BQD131104:BQD131107 BZZ131104:BZZ131107 CJV131104:CJV131107 CTR131104:CTR131107 DDN131104:DDN131107 DNJ131104:DNJ131107 DXF131104:DXF131107 EHB131104:EHB131107 EQX131104:EQX131107 FAT131104:FAT131107 FKP131104:FKP131107 FUL131104:FUL131107 GEH131104:GEH131107 GOD131104:GOD131107 GXZ131104:GXZ131107 HHV131104:HHV131107 HRR131104:HRR131107 IBN131104:IBN131107 ILJ131104:ILJ131107 IVF131104:IVF131107 JFB131104:JFB131107 JOX131104:JOX131107 JYT131104:JYT131107 KIP131104:KIP131107 KSL131104:KSL131107 LCH131104:LCH131107 LMD131104:LMD131107 LVZ131104:LVZ131107 MFV131104:MFV131107 MPR131104:MPR131107 MZN131104:MZN131107 NJJ131104:NJJ131107 NTF131104:NTF131107 ODB131104:ODB131107 OMX131104:OMX131107 OWT131104:OWT131107 PGP131104:PGP131107 PQL131104:PQL131107 QAH131104:QAH131107 QKD131104:QKD131107 QTZ131104:QTZ131107 RDV131104:RDV131107 RNR131104:RNR131107 RXN131104:RXN131107 SHJ131104:SHJ131107 SRF131104:SRF131107 TBB131104:TBB131107 TKX131104:TKX131107 TUT131104:TUT131107 UEP131104:UEP131107 UOL131104:UOL131107 UYH131104:UYH131107 VID131104:VID131107 VRZ131104:VRZ131107 WBV131104:WBV131107 WLR131104:WLR131107 WVN131104:WVN131107 F196640:F196643 JB196640:JB196643 SX196640:SX196643 ACT196640:ACT196643 AMP196640:AMP196643 AWL196640:AWL196643 BGH196640:BGH196643 BQD196640:BQD196643 BZZ196640:BZZ196643 CJV196640:CJV196643 CTR196640:CTR196643 DDN196640:DDN196643 DNJ196640:DNJ196643 DXF196640:DXF196643 EHB196640:EHB196643 EQX196640:EQX196643 FAT196640:FAT196643 FKP196640:FKP196643 FUL196640:FUL196643 GEH196640:GEH196643 GOD196640:GOD196643 GXZ196640:GXZ196643 HHV196640:HHV196643 HRR196640:HRR196643 IBN196640:IBN196643 ILJ196640:ILJ196643 IVF196640:IVF196643 JFB196640:JFB196643 JOX196640:JOX196643 JYT196640:JYT196643 KIP196640:KIP196643 KSL196640:KSL196643 LCH196640:LCH196643 LMD196640:LMD196643 LVZ196640:LVZ196643 MFV196640:MFV196643 MPR196640:MPR196643 MZN196640:MZN196643 NJJ196640:NJJ196643 NTF196640:NTF196643 ODB196640:ODB196643 OMX196640:OMX196643 OWT196640:OWT196643 PGP196640:PGP196643 PQL196640:PQL196643 QAH196640:QAH196643 QKD196640:QKD196643 QTZ196640:QTZ196643 RDV196640:RDV196643 RNR196640:RNR196643 RXN196640:RXN196643 SHJ196640:SHJ196643 SRF196640:SRF196643 TBB196640:TBB196643 TKX196640:TKX196643 TUT196640:TUT196643 UEP196640:UEP196643 UOL196640:UOL196643 UYH196640:UYH196643 VID196640:VID196643 VRZ196640:VRZ196643 WBV196640:WBV196643 WLR196640:WLR196643 WVN196640:WVN196643 F262176:F262179 JB262176:JB262179 SX262176:SX262179 ACT262176:ACT262179 AMP262176:AMP262179 AWL262176:AWL262179 BGH262176:BGH262179 BQD262176:BQD262179 BZZ262176:BZZ262179 CJV262176:CJV262179 CTR262176:CTR262179 DDN262176:DDN262179 DNJ262176:DNJ262179 DXF262176:DXF262179 EHB262176:EHB262179 EQX262176:EQX262179 FAT262176:FAT262179 FKP262176:FKP262179 FUL262176:FUL262179 GEH262176:GEH262179 GOD262176:GOD262179 GXZ262176:GXZ262179 HHV262176:HHV262179 HRR262176:HRR262179 IBN262176:IBN262179 ILJ262176:ILJ262179 IVF262176:IVF262179 JFB262176:JFB262179 JOX262176:JOX262179 JYT262176:JYT262179 KIP262176:KIP262179 KSL262176:KSL262179 LCH262176:LCH262179 LMD262176:LMD262179 LVZ262176:LVZ262179 MFV262176:MFV262179 MPR262176:MPR262179 MZN262176:MZN262179 NJJ262176:NJJ262179 NTF262176:NTF262179 ODB262176:ODB262179 OMX262176:OMX262179 OWT262176:OWT262179 PGP262176:PGP262179 PQL262176:PQL262179 QAH262176:QAH262179 QKD262176:QKD262179 QTZ262176:QTZ262179 RDV262176:RDV262179 RNR262176:RNR262179 RXN262176:RXN262179 SHJ262176:SHJ262179 SRF262176:SRF262179 TBB262176:TBB262179 TKX262176:TKX262179 TUT262176:TUT262179 UEP262176:UEP262179 UOL262176:UOL262179 UYH262176:UYH262179 VID262176:VID262179 VRZ262176:VRZ262179 WBV262176:WBV262179 WLR262176:WLR262179 WVN262176:WVN262179 F327712:F327715 JB327712:JB327715 SX327712:SX327715 ACT327712:ACT327715 AMP327712:AMP327715 AWL327712:AWL327715 BGH327712:BGH327715 BQD327712:BQD327715 BZZ327712:BZZ327715 CJV327712:CJV327715 CTR327712:CTR327715 DDN327712:DDN327715 DNJ327712:DNJ327715 DXF327712:DXF327715 EHB327712:EHB327715 EQX327712:EQX327715 FAT327712:FAT327715 FKP327712:FKP327715 FUL327712:FUL327715 GEH327712:GEH327715 GOD327712:GOD327715 GXZ327712:GXZ327715 HHV327712:HHV327715 HRR327712:HRR327715 IBN327712:IBN327715 ILJ327712:ILJ327715 IVF327712:IVF327715 JFB327712:JFB327715 JOX327712:JOX327715 JYT327712:JYT327715 KIP327712:KIP327715 KSL327712:KSL327715 LCH327712:LCH327715 LMD327712:LMD327715 LVZ327712:LVZ327715 MFV327712:MFV327715 MPR327712:MPR327715 MZN327712:MZN327715 NJJ327712:NJJ327715 NTF327712:NTF327715 ODB327712:ODB327715 OMX327712:OMX327715 OWT327712:OWT327715 PGP327712:PGP327715 PQL327712:PQL327715 QAH327712:QAH327715 QKD327712:QKD327715 QTZ327712:QTZ327715 RDV327712:RDV327715 RNR327712:RNR327715 RXN327712:RXN327715 SHJ327712:SHJ327715 SRF327712:SRF327715 TBB327712:TBB327715 TKX327712:TKX327715 TUT327712:TUT327715 UEP327712:UEP327715 UOL327712:UOL327715 UYH327712:UYH327715 VID327712:VID327715 VRZ327712:VRZ327715 WBV327712:WBV327715 WLR327712:WLR327715 WVN327712:WVN327715 F393248:F393251 JB393248:JB393251 SX393248:SX393251 ACT393248:ACT393251 AMP393248:AMP393251 AWL393248:AWL393251 BGH393248:BGH393251 BQD393248:BQD393251 BZZ393248:BZZ393251 CJV393248:CJV393251 CTR393248:CTR393251 DDN393248:DDN393251 DNJ393248:DNJ393251 DXF393248:DXF393251 EHB393248:EHB393251 EQX393248:EQX393251 FAT393248:FAT393251 FKP393248:FKP393251 FUL393248:FUL393251 GEH393248:GEH393251 GOD393248:GOD393251 GXZ393248:GXZ393251 HHV393248:HHV393251 HRR393248:HRR393251 IBN393248:IBN393251 ILJ393248:ILJ393251 IVF393248:IVF393251 JFB393248:JFB393251 JOX393248:JOX393251 JYT393248:JYT393251 KIP393248:KIP393251 KSL393248:KSL393251 LCH393248:LCH393251 LMD393248:LMD393251 LVZ393248:LVZ393251 MFV393248:MFV393251 MPR393248:MPR393251 MZN393248:MZN393251 NJJ393248:NJJ393251 NTF393248:NTF393251 ODB393248:ODB393251 OMX393248:OMX393251 OWT393248:OWT393251 PGP393248:PGP393251 PQL393248:PQL393251 QAH393248:QAH393251 QKD393248:QKD393251 QTZ393248:QTZ393251 RDV393248:RDV393251 RNR393248:RNR393251 RXN393248:RXN393251 SHJ393248:SHJ393251 SRF393248:SRF393251 TBB393248:TBB393251 TKX393248:TKX393251 TUT393248:TUT393251 UEP393248:UEP393251 UOL393248:UOL393251 UYH393248:UYH393251 VID393248:VID393251 VRZ393248:VRZ393251 WBV393248:WBV393251 WLR393248:WLR393251 WVN393248:WVN393251 F458784:F458787 JB458784:JB458787 SX458784:SX458787 ACT458784:ACT458787 AMP458784:AMP458787 AWL458784:AWL458787 BGH458784:BGH458787 BQD458784:BQD458787 BZZ458784:BZZ458787 CJV458784:CJV458787 CTR458784:CTR458787 DDN458784:DDN458787 DNJ458784:DNJ458787 DXF458784:DXF458787 EHB458784:EHB458787 EQX458784:EQX458787 FAT458784:FAT458787 FKP458784:FKP458787 FUL458784:FUL458787 GEH458784:GEH458787 GOD458784:GOD458787 GXZ458784:GXZ458787 HHV458784:HHV458787 HRR458784:HRR458787 IBN458784:IBN458787 ILJ458784:ILJ458787 IVF458784:IVF458787 JFB458784:JFB458787 JOX458784:JOX458787 JYT458784:JYT458787 KIP458784:KIP458787 KSL458784:KSL458787 LCH458784:LCH458787 LMD458784:LMD458787 LVZ458784:LVZ458787 MFV458784:MFV458787 MPR458784:MPR458787 MZN458784:MZN458787 NJJ458784:NJJ458787 NTF458784:NTF458787 ODB458784:ODB458787 OMX458784:OMX458787 OWT458784:OWT458787 PGP458784:PGP458787 PQL458784:PQL458787 QAH458784:QAH458787 QKD458784:QKD458787 QTZ458784:QTZ458787 RDV458784:RDV458787 RNR458784:RNR458787 RXN458784:RXN458787 SHJ458784:SHJ458787 SRF458784:SRF458787 TBB458784:TBB458787 TKX458784:TKX458787 TUT458784:TUT458787 UEP458784:UEP458787 UOL458784:UOL458787 UYH458784:UYH458787 VID458784:VID458787 VRZ458784:VRZ458787 WBV458784:WBV458787 WLR458784:WLR458787 WVN458784:WVN458787 F524320:F524323 JB524320:JB524323 SX524320:SX524323 ACT524320:ACT524323 AMP524320:AMP524323 AWL524320:AWL524323 BGH524320:BGH524323 BQD524320:BQD524323 BZZ524320:BZZ524323 CJV524320:CJV524323 CTR524320:CTR524323 DDN524320:DDN524323 DNJ524320:DNJ524323 DXF524320:DXF524323 EHB524320:EHB524323 EQX524320:EQX524323 FAT524320:FAT524323 FKP524320:FKP524323 FUL524320:FUL524323 GEH524320:GEH524323 GOD524320:GOD524323 GXZ524320:GXZ524323 HHV524320:HHV524323 HRR524320:HRR524323 IBN524320:IBN524323 ILJ524320:ILJ524323 IVF524320:IVF524323 JFB524320:JFB524323 JOX524320:JOX524323 JYT524320:JYT524323 KIP524320:KIP524323 KSL524320:KSL524323 LCH524320:LCH524323 LMD524320:LMD524323 LVZ524320:LVZ524323 MFV524320:MFV524323 MPR524320:MPR524323 MZN524320:MZN524323 NJJ524320:NJJ524323 NTF524320:NTF524323 ODB524320:ODB524323 OMX524320:OMX524323 OWT524320:OWT524323 PGP524320:PGP524323 PQL524320:PQL524323 QAH524320:QAH524323 QKD524320:QKD524323 QTZ524320:QTZ524323 RDV524320:RDV524323 RNR524320:RNR524323 RXN524320:RXN524323 SHJ524320:SHJ524323 SRF524320:SRF524323 TBB524320:TBB524323 TKX524320:TKX524323 TUT524320:TUT524323 UEP524320:UEP524323 UOL524320:UOL524323 UYH524320:UYH524323 VID524320:VID524323 VRZ524320:VRZ524323 WBV524320:WBV524323 WLR524320:WLR524323 WVN524320:WVN524323 F589856:F589859 JB589856:JB589859 SX589856:SX589859 ACT589856:ACT589859 AMP589856:AMP589859 AWL589856:AWL589859 BGH589856:BGH589859 BQD589856:BQD589859 BZZ589856:BZZ589859 CJV589856:CJV589859 CTR589856:CTR589859 DDN589856:DDN589859 DNJ589856:DNJ589859 DXF589856:DXF589859 EHB589856:EHB589859 EQX589856:EQX589859 FAT589856:FAT589859 FKP589856:FKP589859 FUL589856:FUL589859 GEH589856:GEH589859 GOD589856:GOD589859 GXZ589856:GXZ589859 HHV589856:HHV589859 HRR589856:HRR589859 IBN589856:IBN589859 ILJ589856:ILJ589859 IVF589856:IVF589859 JFB589856:JFB589859 JOX589856:JOX589859 JYT589856:JYT589859 KIP589856:KIP589859 KSL589856:KSL589859 LCH589856:LCH589859 LMD589856:LMD589859 LVZ589856:LVZ589859 MFV589856:MFV589859 MPR589856:MPR589859 MZN589856:MZN589859 NJJ589856:NJJ589859 NTF589856:NTF589859 ODB589856:ODB589859 OMX589856:OMX589859 OWT589856:OWT589859 PGP589856:PGP589859 PQL589856:PQL589859 QAH589856:QAH589859 QKD589856:QKD589859 QTZ589856:QTZ589859 RDV589856:RDV589859 RNR589856:RNR589859 RXN589856:RXN589859 SHJ589856:SHJ589859 SRF589856:SRF589859 TBB589856:TBB589859 TKX589856:TKX589859 TUT589856:TUT589859 UEP589856:UEP589859 UOL589856:UOL589859 UYH589856:UYH589859 VID589856:VID589859 VRZ589856:VRZ589859 WBV589856:WBV589859 WLR589856:WLR589859 WVN589856:WVN589859 F655392:F655395 JB655392:JB655395 SX655392:SX655395 ACT655392:ACT655395 AMP655392:AMP655395 AWL655392:AWL655395 BGH655392:BGH655395 BQD655392:BQD655395 BZZ655392:BZZ655395 CJV655392:CJV655395 CTR655392:CTR655395 DDN655392:DDN655395 DNJ655392:DNJ655395 DXF655392:DXF655395 EHB655392:EHB655395 EQX655392:EQX655395 FAT655392:FAT655395 FKP655392:FKP655395 FUL655392:FUL655395 GEH655392:GEH655395 GOD655392:GOD655395 GXZ655392:GXZ655395 HHV655392:HHV655395 HRR655392:HRR655395 IBN655392:IBN655395 ILJ655392:ILJ655395 IVF655392:IVF655395 JFB655392:JFB655395 JOX655392:JOX655395 JYT655392:JYT655395 KIP655392:KIP655395 KSL655392:KSL655395 LCH655392:LCH655395 LMD655392:LMD655395 LVZ655392:LVZ655395 MFV655392:MFV655395 MPR655392:MPR655395 MZN655392:MZN655395 NJJ655392:NJJ655395 NTF655392:NTF655395 ODB655392:ODB655395 OMX655392:OMX655395 OWT655392:OWT655395 PGP655392:PGP655395 PQL655392:PQL655395 QAH655392:QAH655395 QKD655392:QKD655395 QTZ655392:QTZ655395 RDV655392:RDV655395 RNR655392:RNR655395 RXN655392:RXN655395 SHJ655392:SHJ655395 SRF655392:SRF655395 TBB655392:TBB655395 TKX655392:TKX655395 TUT655392:TUT655395 UEP655392:UEP655395 UOL655392:UOL655395 UYH655392:UYH655395 VID655392:VID655395 VRZ655392:VRZ655395 WBV655392:WBV655395 WLR655392:WLR655395 WVN655392:WVN655395 F720928:F720931 JB720928:JB720931 SX720928:SX720931 ACT720928:ACT720931 AMP720928:AMP720931 AWL720928:AWL720931 BGH720928:BGH720931 BQD720928:BQD720931 BZZ720928:BZZ720931 CJV720928:CJV720931 CTR720928:CTR720931 DDN720928:DDN720931 DNJ720928:DNJ720931 DXF720928:DXF720931 EHB720928:EHB720931 EQX720928:EQX720931 FAT720928:FAT720931 FKP720928:FKP720931 FUL720928:FUL720931 GEH720928:GEH720931 GOD720928:GOD720931 GXZ720928:GXZ720931 HHV720928:HHV720931 HRR720928:HRR720931 IBN720928:IBN720931 ILJ720928:ILJ720931 IVF720928:IVF720931 JFB720928:JFB720931 JOX720928:JOX720931 JYT720928:JYT720931 KIP720928:KIP720931 KSL720928:KSL720931 LCH720928:LCH720931 LMD720928:LMD720931 LVZ720928:LVZ720931 MFV720928:MFV720931 MPR720928:MPR720931 MZN720928:MZN720931 NJJ720928:NJJ720931 NTF720928:NTF720931 ODB720928:ODB720931 OMX720928:OMX720931 OWT720928:OWT720931 PGP720928:PGP720931 PQL720928:PQL720931 QAH720928:QAH720931 QKD720928:QKD720931 QTZ720928:QTZ720931 RDV720928:RDV720931 RNR720928:RNR720931 RXN720928:RXN720931 SHJ720928:SHJ720931 SRF720928:SRF720931 TBB720928:TBB720931 TKX720928:TKX720931 TUT720928:TUT720931 UEP720928:UEP720931 UOL720928:UOL720931 UYH720928:UYH720931 VID720928:VID720931 VRZ720928:VRZ720931 WBV720928:WBV720931 WLR720928:WLR720931 WVN720928:WVN720931 F786464:F786467 JB786464:JB786467 SX786464:SX786467 ACT786464:ACT786467 AMP786464:AMP786467 AWL786464:AWL786467 BGH786464:BGH786467 BQD786464:BQD786467 BZZ786464:BZZ786467 CJV786464:CJV786467 CTR786464:CTR786467 DDN786464:DDN786467 DNJ786464:DNJ786467 DXF786464:DXF786467 EHB786464:EHB786467 EQX786464:EQX786467 FAT786464:FAT786467 FKP786464:FKP786467 FUL786464:FUL786467 GEH786464:GEH786467 GOD786464:GOD786467 GXZ786464:GXZ786467 HHV786464:HHV786467 HRR786464:HRR786467 IBN786464:IBN786467 ILJ786464:ILJ786467 IVF786464:IVF786467 JFB786464:JFB786467 JOX786464:JOX786467 JYT786464:JYT786467 KIP786464:KIP786467 KSL786464:KSL786467 LCH786464:LCH786467 LMD786464:LMD786467 LVZ786464:LVZ786467 MFV786464:MFV786467 MPR786464:MPR786467 MZN786464:MZN786467 NJJ786464:NJJ786467 NTF786464:NTF786467 ODB786464:ODB786467 OMX786464:OMX786467 OWT786464:OWT786467 PGP786464:PGP786467 PQL786464:PQL786467 QAH786464:QAH786467 QKD786464:QKD786467 QTZ786464:QTZ786467 RDV786464:RDV786467 RNR786464:RNR786467 RXN786464:RXN786467 SHJ786464:SHJ786467 SRF786464:SRF786467 TBB786464:TBB786467 TKX786464:TKX786467 TUT786464:TUT786467 UEP786464:UEP786467 UOL786464:UOL786467 UYH786464:UYH786467 VID786464:VID786467 VRZ786464:VRZ786467 WBV786464:WBV786467 WLR786464:WLR786467 WVN786464:WVN786467 F852000:F852003 JB852000:JB852003 SX852000:SX852003 ACT852000:ACT852003 AMP852000:AMP852003 AWL852000:AWL852003 BGH852000:BGH852003 BQD852000:BQD852003 BZZ852000:BZZ852003 CJV852000:CJV852003 CTR852000:CTR852003 DDN852000:DDN852003 DNJ852000:DNJ852003 DXF852000:DXF852003 EHB852000:EHB852003 EQX852000:EQX852003 FAT852000:FAT852003 FKP852000:FKP852003 FUL852000:FUL852003 GEH852000:GEH852003 GOD852000:GOD852003 GXZ852000:GXZ852003 HHV852000:HHV852003 HRR852000:HRR852003 IBN852000:IBN852003 ILJ852000:ILJ852003 IVF852000:IVF852003 JFB852000:JFB852003 JOX852000:JOX852003 JYT852000:JYT852003 KIP852000:KIP852003 KSL852000:KSL852003 LCH852000:LCH852003 LMD852000:LMD852003 LVZ852000:LVZ852003 MFV852000:MFV852003 MPR852000:MPR852003 MZN852000:MZN852003 NJJ852000:NJJ852003 NTF852000:NTF852003 ODB852000:ODB852003 OMX852000:OMX852003 OWT852000:OWT852003 PGP852000:PGP852003 PQL852000:PQL852003 QAH852000:QAH852003 QKD852000:QKD852003 QTZ852000:QTZ852003 RDV852000:RDV852003 RNR852000:RNR852003 RXN852000:RXN852003 SHJ852000:SHJ852003 SRF852000:SRF852003 TBB852000:TBB852003 TKX852000:TKX852003 TUT852000:TUT852003 UEP852000:UEP852003 UOL852000:UOL852003 UYH852000:UYH852003 VID852000:VID852003 VRZ852000:VRZ852003 WBV852000:WBV852003 WLR852000:WLR852003 WVN852000:WVN852003 F917536:F917539 JB917536:JB917539 SX917536:SX917539 ACT917536:ACT917539 AMP917536:AMP917539 AWL917536:AWL917539 BGH917536:BGH917539 BQD917536:BQD917539 BZZ917536:BZZ917539 CJV917536:CJV917539 CTR917536:CTR917539 DDN917536:DDN917539 DNJ917536:DNJ917539 DXF917536:DXF917539 EHB917536:EHB917539 EQX917536:EQX917539 FAT917536:FAT917539 FKP917536:FKP917539 FUL917536:FUL917539 GEH917536:GEH917539 GOD917536:GOD917539 GXZ917536:GXZ917539 HHV917536:HHV917539 HRR917536:HRR917539 IBN917536:IBN917539 ILJ917536:ILJ917539 IVF917536:IVF917539 JFB917536:JFB917539 JOX917536:JOX917539 JYT917536:JYT917539 KIP917536:KIP917539 KSL917536:KSL917539 LCH917536:LCH917539 LMD917536:LMD917539 LVZ917536:LVZ917539 MFV917536:MFV917539 MPR917536:MPR917539 MZN917536:MZN917539 NJJ917536:NJJ917539 NTF917536:NTF917539 ODB917536:ODB917539 OMX917536:OMX917539 OWT917536:OWT917539 PGP917536:PGP917539 PQL917536:PQL917539 QAH917536:QAH917539 QKD917536:QKD917539 QTZ917536:QTZ917539 RDV917536:RDV917539 RNR917536:RNR917539 RXN917536:RXN917539 SHJ917536:SHJ917539 SRF917536:SRF917539 TBB917536:TBB917539 TKX917536:TKX917539 TUT917536:TUT917539 UEP917536:UEP917539 UOL917536:UOL917539 UYH917536:UYH917539 VID917536:VID917539 VRZ917536:VRZ917539 WBV917536:WBV917539 WLR917536:WLR917539 WVN917536:WVN917539 F983072:F983075 JB983072:JB983075 SX983072:SX983075 ACT983072:ACT983075 AMP983072:AMP983075 AWL983072:AWL983075 BGH983072:BGH983075 BQD983072:BQD983075 BZZ983072:BZZ983075 CJV983072:CJV983075 CTR983072:CTR983075 DDN983072:DDN983075 DNJ983072:DNJ983075 DXF983072:DXF983075 EHB983072:EHB983075 EQX983072:EQX983075 FAT983072:FAT983075 FKP983072:FKP983075 FUL983072:FUL983075 GEH983072:GEH983075 GOD983072:GOD983075 GXZ983072:GXZ983075 HHV983072:HHV983075 HRR983072:HRR983075 IBN983072:IBN983075 ILJ983072:ILJ983075 IVF983072:IVF983075 JFB983072:JFB983075 JOX983072:JOX983075 JYT983072:JYT983075 KIP983072:KIP983075 KSL983072:KSL983075 LCH983072:LCH983075 LMD983072:LMD983075 LVZ983072:LVZ983075 MFV983072:MFV983075 MPR983072:MPR983075 MZN983072:MZN983075 NJJ983072:NJJ983075 NTF983072:NTF983075 ODB983072:ODB983075 OMX983072:OMX983075 OWT983072:OWT983075 PGP983072:PGP983075 PQL983072:PQL983075 QAH983072:QAH983075 QKD983072:QKD983075 QTZ983072:QTZ983075 RDV983072:RDV983075 RNR983072:RNR983075 RXN983072:RXN983075 SHJ983072:SHJ983075 SRF983072:SRF983075 TBB983072:TBB983075 TKX983072:TKX983075 TUT983072:TUT983075 UEP983072:UEP983075 UOL983072:UOL983075 UYH983072:UYH983075 VID983072:VID983075 VRZ983072:VRZ983075 WBV983072:WBV983075 WLR983072:WLR983075 WVN983072:WVN983075 F65550:F65566 JB65550:JB65566 SX65550:SX65566 ACT65550:ACT65566 AMP65550:AMP65566 AWL65550:AWL65566 BGH65550:BGH65566 BQD65550:BQD65566 BZZ65550:BZZ65566 CJV65550:CJV65566 CTR65550:CTR65566 DDN65550:DDN65566 DNJ65550:DNJ65566 DXF65550:DXF65566 EHB65550:EHB65566 EQX65550:EQX65566 FAT65550:FAT65566 FKP65550:FKP65566 FUL65550:FUL65566 GEH65550:GEH65566 GOD65550:GOD65566 GXZ65550:GXZ65566 HHV65550:HHV65566 HRR65550:HRR65566 IBN65550:IBN65566 ILJ65550:ILJ65566 IVF65550:IVF65566 JFB65550:JFB65566 JOX65550:JOX65566 JYT65550:JYT65566 KIP65550:KIP65566 KSL65550:KSL65566 LCH65550:LCH65566 LMD65550:LMD65566 LVZ65550:LVZ65566 MFV65550:MFV65566 MPR65550:MPR65566 MZN65550:MZN65566 NJJ65550:NJJ65566 NTF65550:NTF65566 ODB65550:ODB65566 OMX65550:OMX65566 OWT65550:OWT65566 PGP65550:PGP65566 PQL65550:PQL65566 QAH65550:QAH65566 QKD65550:QKD65566 QTZ65550:QTZ65566 RDV65550:RDV65566 RNR65550:RNR65566 RXN65550:RXN65566 SHJ65550:SHJ65566 SRF65550:SRF65566 TBB65550:TBB65566 TKX65550:TKX65566 TUT65550:TUT65566 UEP65550:UEP65566 UOL65550:UOL65566 UYH65550:UYH65566 VID65550:VID65566 VRZ65550:VRZ65566 WBV65550:WBV65566 WLR65550:WLR65566 WVN65550:WVN65566 F131086:F131102 JB131086:JB131102 SX131086:SX131102 ACT131086:ACT131102 AMP131086:AMP131102 AWL131086:AWL131102 BGH131086:BGH131102 BQD131086:BQD131102 BZZ131086:BZZ131102 CJV131086:CJV131102 CTR131086:CTR131102 DDN131086:DDN131102 DNJ131086:DNJ131102 DXF131086:DXF131102 EHB131086:EHB131102 EQX131086:EQX131102 FAT131086:FAT131102 FKP131086:FKP131102 FUL131086:FUL131102 GEH131086:GEH131102 GOD131086:GOD131102 GXZ131086:GXZ131102 HHV131086:HHV131102 HRR131086:HRR131102 IBN131086:IBN131102 ILJ131086:ILJ131102 IVF131086:IVF131102 JFB131086:JFB131102 JOX131086:JOX131102 JYT131086:JYT131102 KIP131086:KIP131102 KSL131086:KSL131102 LCH131086:LCH131102 LMD131086:LMD131102 LVZ131086:LVZ131102 MFV131086:MFV131102 MPR131086:MPR131102 MZN131086:MZN131102 NJJ131086:NJJ131102 NTF131086:NTF131102 ODB131086:ODB131102 OMX131086:OMX131102 OWT131086:OWT131102 PGP131086:PGP131102 PQL131086:PQL131102 QAH131086:QAH131102 QKD131086:QKD131102 QTZ131086:QTZ131102 RDV131086:RDV131102 RNR131086:RNR131102 RXN131086:RXN131102 SHJ131086:SHJ131102 SRF131086:SRF131102 TBB131086:TBB131102 TKX131086:TKX131102 TUT131086:TUT131102 UEP131086:UEP131102 UOL131086:UOL131102 UYH131086:UYH131102 VID131086:VID131102 VRZ131086:VRZ131102 WBV131086:WBV131102 WLR131086:WLR131102 WVN131086:WVN131102 F196622:F196638 JB196622:JB196638 SX196622:SX196638 ACT196622:ACT196638 AMP196622:AMP196638 AWL196622:AWL196638 BGH196622:BGH196638 BQD196622:BQD196638 BZZ196622:BZZ196638 CJV196622:CJV196638 CTR196622:CTR196638 DDN196622:DDN196638 DNJ196622:DNJ196638 DXF196622:DXF196638 EHB196622:EHB196638 EQX196622:EQX196638 FAT196622:FAT196638 FKP196622:FKP196638 FUL196622:FUL196638 GEH196622:GEH196638 GOD196622:GOD196638 GXZ196622:GXZ196638 HHV196622:HHV196638 HRR196622:HRR196638 IBN196622:IBN196638 ILJ196622:ILJ196638 IVF196622:IVF196638 JFB196622:JFB196638 JOX196622:JOX196638 JYT196622:JYT196638 KIP196622:KIP196638 KSL196622:KSL196638 LCH196622:LCH196638 LMD196622:LMD196638 LVZ196622:LVZ196638 MFV196622:MFV196638 MPR196622:MPR196638 MZN196622:MZN196638 NJJ196622:NJJ196638 NTF196622:NTF196638 ODB196622:ODB196638 OMX196622:OMX196638 OWT196622:OWT196638 PGP196622:PGP196638 PQL196622:PQL196638 QAH196622:QAH196638 QKD196622:QKD196638 QTZ196622:QTZ196638 RDV196622:RDV196638 RNR196622:RNR196638 RXN196622:RXN196638 SHJ196622:SHJ196638 SRF196622:SRF196638 TBB196622:TBB196638 TKX196622:TKX196638 TUT196622:TUT196638 UEP196622:UEP196638 UOL196622:UOL196638 UYH196622:UYH196638 VID196622:VID196638 VRZ196622:VRZ196638 WBV196622:WBV196638 WLR196622:WLR196638 WVN196622:WVN196638 F262158:F262174 JB262158:JB262174 SX262158:SX262174 ACT262158:ACT262174 AMP262158:AMP262174 AWL262158:AWL262174 BGH262158:BGH262174 BQD262158:BQD262174 BZZ262158:BZZ262174 CJV262158:CJV262174 CTR262158:CTR262174 DDN262158:DDN262174 DNJ262158:DNJ262174 DXF262158:DXF262174 EHB262158:EHB262174 EQX262158:EQX262174 FAT262158:FAT262174 FKP262158:FKP262174 FUL262158:FUL262174 GEH262158:GEH262174 GOD262158:GOD262174 GXZ262158:GXZ262174 HHV262158:HHV262174 HRR262158:HRR262174 IBN262158:IBN262174 ILJ262158:ILJ262174 IVF262158:IVF262174 JFB262158:JFB262174 JOX262158:JOX262174 JYT262158:JYT262174 KIP262158:KIP262174 KSL262158:KSL262174 LCH262158:LCH262174 LMD262158:LMD262174 LVZ262158:LVZ262174 MFV262158:MFV262174 MPR262158:MPR262174 MZN262158:MZN262174 NJJ262158:NJJ262174 NTF262158:NTF262174 ODB262158:ODB262174 OMX262158:OMX262174 OWT262158:OWT262174 PGP262158:PGP262174 PQL262158:PQL262174 QAH262158:QAH262174 QKD262158:QKD262174 QTZ262158:QTZ262174 RDV262158:RDV262174 RNR262158:RNR262174 RXN262158:RXN262174 SHJ262158:SHJ262174 SRF262158:SRF262174 TBB262158:TBB262174 TKX262158:TKX262174 TUT262158:TUT262174 UEP262158:UEP262174 UOL262158:UOL262174 UYH262158:UYH262174 VID262158:VID262174 VRZ262158:VRZ262174 WBV262158:WBV262174 WLR262158:WLR262174 WVN262158:WVN262174 F327694:F327710 JB327694:JB327710 SX327694:SX327710 ACT327694:ACT327710 AMP327694:AMP327710 AWL327694:AWL327710 BGH327694:BGH327710 BQD327694:BQD327710 BZZ327694:BZZ327710 CJV327694:CJV327710 CTR327694:CTR327710 DDN327694:DDN327710 DNJ327694:DNJ327710 DXF327694:DXF327710 EHB327694:EHB327710 EQX327694:EQX327710 FAT327694:FAT327710 FKP327694:FKP327710 FUL327694:FUL327710 GEH327694:GEH327710 GOD327694:GOD327710 GXZ327694:GXZ327710 HHV327694:HHV327710 HRR327694:HRR327710 IBN327694:IBN327710 ILJ327694:ILJ327710 IVF327694:IVF327710 JFB327694:JFB327710 JOX327694:JOX327710 JYT327694:JYT327710 KIP327694:KIP327710 KSL327694:KSL327710 LCH327694:LCH327710 LMD327694:LMD327710 LVZ327694:LVZ327710 MFV327694:MFV327710 MPR327694:MPR327710 MZN327694:MZN327710 NJJ327694:NJJ327710 NTF327694:NTF327710 ODB327694:ODB327710 OMX327694:OMX327710 OWT327694:OWT327710 PGP327694:PGP327710 PQL327694:PQL327710 QAH327694:QAH327710 QKD327694:QKD327710 QTZ327694:QTZ327710 RDV327694:RDV327710 RNR327694:RNR327710 RXN327694:RXN327710 SHJ327694:SHJ327710 SRF327694:SRF327710 TBB327694:TBB327710 TKX327694:TKX327710 TUT327694:TUT327710 UEP327694:UEP327710 UOL327694:UOL327710 UYH327694:UYH327710 VID327694:VID327710 VRZ327694:VRZ327710 WBV327694:WBV327710 WLR327694:WLR327710 WVN327694:WVN327710 F393230:F393246 JB393230:JB393246 SX393230:SX393246 ACT393230:ACT393246 AMP393230:AMP393246 AWL393230:AWL393246 BGH393230:BGH393246 BQD393230:BQD393246 BZZ393230:BZZ393246 CJV393230:CJV393246 CTR393230:CTR393246 DDN393230:DDN393246 DNJ393230:DNJ393246 DXF393230:DXF393246 EHB393230:EHB393246 EQX393230:EQX393246 FAT393230:FAT393246 FKP393230:FKP393246 FUL393230:FUL393246 GEH393230:GEH393246 GOD393230:GOD393246 GXZ393230:GXZ393246 HHV393230:HHV393246 HRR393230:HRR393246 IBN393230:IBN393246 ILJ393230:ILJ393246 IVF393230:IVF393246 JFB393230:JFB393246 JOX393230:JOX393246 JYT393230:JYT393246 KIP393230:KIP393246 KSL393230:KSL393246 LCH393230:LCH393246 LMD393230:LMD393246 LVZ393230:LVZ393246 MFV393230:MFV393246 MPR393230:MPR393246 MZN393230:MZN393246 NJJ393230:NJJ393246 NTF393230:NTF393246 ODB393230:ODB393246 OMX393230:OMX393246 OWT393230:OWT393246 PGP393230:PGP393246 PQL393230:PQL393246 QAH393230:QAH393246 QKD393230:QKD393246 QTZ393230:QTZ393246 RDV393230:RDV393246 RNR393230:RNR393246 RXN393230:RXN393246 SHJ393230:SHJ393246 SRF393230:SRF393246 TBB393230:TBB393246 TKX393230:TKX393246 TUT393230:TUT393246 UEP393230:UEP393246 UOL393230:UOL393246 UYH393230:UYH393246 VID393230:VID393246 VRZ393230:VRZ393246 WBV393230:WBV393246 WLR393230:WLR393246 WVN393230:WVN393246 F458766:F458782 JB458766:JB458782 SX458766:SX458782 ACT458766:ACT458782 AMP458766:AMP458782 AWL458766:AWL458782 BGH458766:BGH458782 BQD458766:BQD458782 BZZ458766:BZZ458782 CJV458766:CJV458782 CTR458766:CTR458782 DDN458766:DDN458782 DNJ458766:DNJ458782 DXF458766:DXF458782 EHB458766:EHB458782 EQX458766:EQX458782 FAT458766:FAT458782 FKP458766:FKP458782 FUL458766:FUL458782 GEH458766:GEH458782 GOD458766:GOD458782 GXZ458766:GXZ458782 HHV458766:HHV458782 HRR458766:HRR458782 IBN458766:IBN458782 ILJ458766:ILJ458782 IVF458766:IVF458782 JFB458766:JFB458782 JOX458766:JOX458782 JYT458766:JYT458782 KIP458766:KIP458782 KSL458766:KSL458782 LCH458766:LCH458782 LMD458766:LMD458782 LVZ458766:LVZ458782 MFV458766:MFV458782 MPR458766:MPR458782 MZN458766:MZN458782 NJJ458766:NJJ458782 NTF458766:NTF458782 ODB458766:ODB458782 OMX458766:OMX458782 OWT458766:OWT458782 PGP458766:PGP458782 PQL458766:PQL458782 QAH458766:QAH458782 QKD458766:QKD458782 QTZ458766:QTZ458782 RDV458766:RDV458782 RNR458766:RNR458782 RXN458766:RXN458782 SHJ458766:SHJ458782 SRF458766:SRF458782 TBB458766:TBB458782 TKX458766:TKX458782 TUT458766:TUT458782 UEP458766:UEP458782 UOL458766:UOL458782 UYH458766:UYH458782 VID458766:VID458782 VRZ458766:VRZ458782 WBV458766:WBV458782 WLR458766:WLR458782 WVN458766:WVN458782 F524302:F524318 JB524302:JB524318 SX524302:SX524318 ACT524302:ACT524318 AMP524302:AMP524318 AWL524302:AWL524318 BGH524302:BGH524318 BQD524302:BQD524318 BZZ524302:BZZ524318 CJV524302:CJV524318 CTR524302:CTR524318 DDN524302:DDN524318 DNJ524302:DNJ524318 DXF524302:DXF524318 EHB524302:EHB524318 EQX524302:EQX524318 FAT524302:FAT524318 FKP524302:FKP524318 FUL524302:FUL524318 GEH524302:GEH524318 GOD524302:GOD524318 GXZ524302:GXZ524318 HHV524302:HHV524318 HRR524302:HRR524318 IBN524302:IBN524318 ILJ524302:ILJ524318 IVF524302:IVF524318 JFB524302:JFB524318 JOX524302:JOX524318 JYT524302:JYT524318 KIP524302:KIP524318 KSL524302:KSL524318 LCH524302:LCH524318 LMD524302:LMD524318 LVZ524302:LVZ524318 MFV524302:MFV524318 MPR524302:MPR524318 MZN524302:MZN524318 NJJ524302:NJJ524318 NTF524302:NTF524318 ODB524302:ODB524318 OMX524302:OMX524318 OWT524302:OWT524318 PGP524302:PGP524318 PQL524302:PQL524318 QAH524302:QAH524318 QKD524302:QKD524318 QTZ524302:QTZ524318 RDV524302:RDV524318 RNR524302:RNR524318 RXN524302:RXN524318 SHJ524302:SHJ524318 SRF524302:SRF524318 TBB524302:TBB524318 TKX524302:TKX524318 TUT524302:TUT524318 UEP524302:UEP524318 UOL524302:UOL524318 UYH524302:UYH524318 VID524302:VID524318 VRZ524302:VRZ524318 WBV524302:WBV524318 WLR524302:WLR524318 WVN524302:WVN524318 F589838:F589854 JB589838:JB589854 SX589838:SX589854 ACT589838:ACT589854 AMP589838:AMP589854 AWL589838:AWL589854 BGH589838:BGH589854 BQD589838:BQD589854 BZZ589838:BZZ589854 CJV589838:CJV589854 CTR589838:CTR589854 DDN589838:DDN589854 DNJ589838:DNJ589854 DXF589838:DXF589854 EHB589838:EHB589854 EQX589838:EQX589854 FAT589838:FAT589854 FKP589838:FKP589854 FUL589838:FUL589854 GEH589838:GEH589854 GOD589838:GOD589854 GXZ589838:GXZ589854 HHV589838:HHV589854 HRR589838:HRR589854 IBN589838:IBN589854 ILJ589838:ILJ589854 IVF589838:IVF589854 JFB589838:JFB589854 JOX589838:JOX589854 JYT589838:JYT589854 KIP589838:KIP589854 KSL589838:KSL589854 LCH589838:LCH589854 LMD589838:LMD589854 LVZ589838:LVZ589854 MFV589838:MFV589854 MPR589838:MPR589854 MZN589838:MZN589854 NJJ589838:NJJ589854 NTF589838:NTF589854 ODB589838:ODB589854 OMX589838:OMX589854 OWT589838:OWT589854 PGP589838:PGP589854 PQL589838:PQL589854 QAH589838:QAH589854 QKD589838:QKD589854 QTZ589838:QTZ589854 RDV589838:RDV589854 RNR589838:RNR589854 RXN589838:RXN589854 SHJ589838:SHJ589854 SRF589838:SRF589854 TBB589838:TBB589854 TKX589838:TKX589854 TUT589838:TUT589854 UEP589838:UEP589854 UOL589838:UOL589854 UYH589838:UYH589854 VID589838:VID589854 VRZ589838:VRZ589854 WBV589838:WBV589854 WLR589838:WLR589854 WVN589838:WVN589854 F655374:F655390 JB655374:JB655390 SX655374:SX655390 ACT655374:ACT655390 AMP655374:AMP655390 AWL655374:AWL655390 BGH655374:BGH655390 BQD655374:BQD655390 BZZ655374:BZZ655390 CJV655374:CJV655390 CTR655374:CTR655390 DDN655374:DDN655390 DNJ655374:DNJ655390 DXF655374:DXF655390 EHB655374:EHB655390 EQX655374:EQX655390 FAT655374:FAT655390 FKP655374:FKP655390 FUL655374:FUL655390 GEH655374:GEH655390 GOD655374:GOD655390 GXZ655374:GXZ655390 HHV655374:HHV655390 HRR655374:HRR655390 IBN655374:IBN655390 ILJ655374:ILJ655390 IVF655374:IVF655390 JFB655374:JFB655390 JOX655374:JOX655390 JYT655374:JYT655390 KIP655374:KIP655390 KSL655374:KSL655390 LCH655374:LCH655390 LMD655374:LMD655390 LVZ655374:LVZ655390 MFV655374:MFV655390 MPR655374:MPR655390 MZN655374:MZN655390 NJJ655374:NJJ655390 NTF655374:NTF655390 ODB655374:ODB655390 OMX655374:OMX655390 OWT655374:OWT655390 PGP655374:PGP655390 PQL655374:PQL655390 QAH655374:QAH655390 QKD655374:QKD655390 QTZ655374:QTZ655390 RDV655374:RDV655390 RNR655374:RNR655390 RXN655374:RXN655390 SHJ655374:SHJ655390 SRF655374:SRF655390 TBB655374:TBB655390 TKX655374:TKX655390 TUT655374:TUT655390 UEP655374:UEP655390 UOL655374:UOL655390 UYH655374:UYH655390 VID655374:VID655390 VRZ655374:VRZ655390 WBV655374:WBV655390 WLR655374:WLR655390 WVN655374:WVN655390 F720910:F720926 JB720910:JB720926 SX720910:SX720926 ACT720910:ACT720926 AMP720910:AMP720926 AWL720910:AWL720926 BGH720910:BGH720926 BQD720910:BQD720926 BZZ720910:BZZ720926 CJV720910:CJV720926 CTR720910:CTR720926 DDN720910:DDN720926 DNJ720910:DNJ720926 DXF720910:DXF720926 EHB720910:EHB720926 EQX720910:EQX720926 FAT720910:FAT720926 FKP720910:FKP720926 FUL720910:FUL720926 GEH720910:GEH720926 GOD720910:GOD720926 GXZ720910:GXZ720926 HHV720910:HHV720926 HRR720910:HRR720926 IBN720910:IBN720926 ILJ720910:ILJ720926 IVF720910:IVF720926 JFB720910:JFB720926 JOX720910:JOX720926 JYT720910:JYT720926 KIP720910:KIP720926 KSL720910:KSL720926 LCH720910:LCH720926 LMD720910:LMD720926 LVZ720910:LVZ720926 MFV720910:MFV720926 MPR720910:MPR720926 MZN720910:MZN720926 NJJ720910:NJJ720926 NTF720910:NTF720926 ODB720910:ODB720926 OMX720910:OMX720926 OWT720910:OWT720926 PGP720910:PGP720926 PQL720910:PQL720926 QAH720910:QAH720926 QKD720910:QKD720926 QTZ720910:QTZ720926 RDV720910:RDV720926 RNR720910:RNR720926 RXN720910:RXN720926 SHJ720910:SHJ720926 SRF720910:SRF720926 TBB720910:TBB720926 TKX720910:TKX720926 TUT720910:TUT720926 UEP720910:UEP720926 UOL720910:UOL720926 UYH720910:UYH720926 VID720910:VID720926 VRZ720910:VRZ720926 WBV720910:WBV720926 WLR720910:WLR720926 WVN720910:WVN720926 F786446:F786462 JB786446:JB786462 SX786446:SX786462 ACT786446:ACT786462 AMP786446:AMP786462 AWL786446:AWL786462 BGH786446:BGH786462 BQD786446:BQD786462 BZZ786446:BZZ786462 CJV786446:CJV786462 CTR786446:CTR786462 DDN786446:DDN786462 DNJ786446:DNJ786462 DXF786446:DXF786462 EHB786446:EHB786462 EQX786446:EQX786462 FAT786446:FAT786462 FKP786446:FKP786462 FUL786446:FUL786462 GEH786446:GEH786462 GOD786446:GOD786462 GXZ786446:GXZ786462 HHV786446:HHV786462 HRR786446:HRR786462 IBN786446:IBN786462 ILJ786446:ILJ786462 IVF786446:IVF786462 JFB786446:JFB786462 JOX786446:JOX786462 JYT786446:JYT786462 KIP786446:KIP786462 KSL786446:KSL786462 LCH786446:LCH786462 LMD786446:LMD786462 LVZ786446:LVZ786462 MFV786446:MFV786462 MPR786446:MPR786462 MZN786446:MZN786462 NJJ786446:NJJ786462 NTF786446:NTF786462 ODB786446:ODB786462 OMX786446:OMX786462 OWT786446:OWT786462 PGP786446:PGP786462 PQL786446:PQL786462 QAH786446:QAH786462 QKD786446:QKD786462 QTZ786446:QTZ786462 RDV786446:RDV786462 RNR786446:RNR786462 RXN786446:RXN786462 SHJ786446:SHJ786462 SRF786446:SRF786462 TBB786446:TBB786462 TKX786446:TKX786462 TUT786446:TUT786462 UEP786446:UEP786462 UOL786446:UOL786462 UYH786446:UYH786462 VID786446:VID786462 VRZ786446:VRZ786462 WBV786446:WBV786462 WLR786446:WLR786462 WVN786446:WVN786462 F851982:F851998 JB851982:JB851998 SX851982:SX851998 ACT851982:ACT851998 AMP851982:AMP851998 AWL851982:AWL851998 BGH851982:BGH851998 BQD851982:BQD851998 BZZ851982:BZZ851998 CJV851982:CJV851998 CTR851982:CTR851998 DDN851982:DDN851998 DNJ851982:DNJ851998 DXF851982:DXF851998 EHB851982:EHB851998 EQX851982:EQX851998 FAT851982:FAT851998 FKP851982:FKP851998 FUL851982:FUL851998 GEH851982:GEH851998 GOD851982:GOD851998 GXZ851982:GXZ851998 HHV851982:HHV851998 HRR851982:HRR851998 IBN851982:IBN851998 ILJ851982:ILJ851998 IVF851982:IVF851998 JFB851982:JFB851998 JOX851982:JOX851998 JYT851982:JYT851998 KIP851982:KIP851998 KSL851982:KSL851998 LCH851982:LCH851998 LMD851982:LMD851998 LVZ851982:LVZ851998 MFV851982:MFV851998 MPR851982:MPR851998 MZN851982:MZN851998 NJJ851982:NJJ851998 NTF851982:NTF851998 ODB851982:ODB851998 OMX851982:OMX851998 OWT851982:OWT851998 PGP851982:PGP851998 PQL851982:PQL851998 QAH851982:QAH851998 QKD851982:QKD851998 QTZ851982:QTZ851998 RDV851982:RDV851998 RNR851982:RNR851998 RXN851982:RXN851998 SHJ851982:SHJ851998 SRF851982:SRF851998 TBB851982:TBB851998 TKX851982:TKX851998 TUT851982:TUT851998 UEP851982:UEP851998 UOL851982:UOL851998 UYH851982:UYH851998 VID851982:VID851998 VRZ851982:VRZ851998 WBV851982:WBV851998 WLR851982:WLR851998 WVN851982:WVN851998 F917518:F917534 JB917518:JB917534 SX917518:SX917534 ACT917518:ACT917534 AMP917518:AMP917534 AWL917518:AWL917534 BGH917518:BGH917534 BQD917518:BQD917534 BZZ917518:BZZ917534 CJV917518:CJV917534 CTR917518:CTR917534 DDN917518:DDN917534 DNJ917518:DNJ917534 DXF917518:DXF917534 EHB917518:EHB917534 EQX917518:EQX917534 FAT917518:FAT917534 FKP917518:FKP917534 FUL917518:FUL917534 GEH917518:GEH917534 GOD917518:GOD917534 GXZ917518:GXZ917534 HHV917518:HHV917534 HRR917518:HRR917534 IBN917518:IBN917534 ILJ917518:ILJ917534 IVF917518:IVF917534 JFB917518:JFB917534 JOX917518:JOX917534 JYT917518:JYT917534 KIP917518:KIP917534 KSL917518:KSL917534 LCH917518:LCH917534 LMD917518:LMD917534 LVZ917518:LVZ917534 MFV917518:MFV917534 MPR917518:MPR917534 MZN917518:MZN917534 NJJ917518:NJJ917534 NTF917518:NTF917534 ODB917518:ODB917534 OMX917518:OMX917534 OWT917518:OWT917534 PGP917518:PGP917534 PQL917518:PQL917534 QAH917518:QAH917534 QKD917518:QKD917534 QTZ917518:QTZ917534 RDV917518:RDV917534 RNR917518:RNR917534 RXN917518:RXN917534 SHJ917518:SHJ917534 SRF917518:SRF917534 TBB917518:TBB917534 TKX917518:TKX917534 TUT917518:TUT917534 UEP917518:UEP917534 UOL917518:UOL917534 UYH917518:UYH917534 VID917518:VID917534 VRZ917518:VRZ917534 WBV917518:WBV917534 WLR917518:WLR917534 WVN917518:WVN917534 F983054:F983070 JB983054:JB983070 SX983054:SX983070 ACT983054:ACT983070 AMP983054:AMP983070 AWL983054:AWL983070 BGH983054:BGH983070 BQD983054:BQD983070 BZZ983054:BZZ983070 CJV983054:CJV983070 CTR983054:CTR983070 DDN983054:DDN983070 DNJ983054:DNJ983070 DXF983054:DXF983070 EHB983054:EHB983070 EQX983054:EQX983070 FAT983054:FAT983070 FKP983054:FKP983070 FUL983054:FUL983070 GEH983054:GEH983070 GOD983054:GOD983070 GXZ983054:GXZ983070 HHV983054:HHV983070 HRR983054:HRR983070 IBN983054:IBN983070 ILJ983054:ILJ983070 IVF983054:IVF983070 JFB983054:JFB983070 JOX983054:JOX983070 JYT983054:JYT983070 KIP983054:KIP983070 KSL983054:KSL983070 LCH983054:LCH983070 LMD983054:LMD983070 LVZ983054:LVZ983070 MFV983054:MFV983070 MPR983054:MPR983070 MZN983054:MZN983070 NJJ983054:NJJ983070 NTF983054:NTF983070 ODB983054:ODB983070 OMX983054:OMX983070 OWT983054:OWT983070 PGP983054:PGP983070 PQL983054:PQL983070 QAH983054:QAH983070 QKD983054:QKD983070 QTZ983054:QTZ983070 RDV983054:RDV983070 RNR983054:RNR983070 RXN983054:RXN983070 SHJ983054:SHJ983070 SRF983054:SRF983070 TBB983054:TBB983070 TKX983054:TKX983070 TUT983054:TUT983070 UEP983054:UEP983070 UOL983054:UOL983070 UYH983054:UYH983070 VID983054:VID983070 VRZ983054:VRZ983070 WBV983054:WBV983070 WLR983054:WLR983070 WVN983054:WVN983070 F23:F36 WVN23:WVN36 WLR23:WLR36 WBV23:WBV36 VRZ23:VRZ36 VID23:VID36 UYH23:UYH36 UOL23:UOL36 UEP23:UEP36 TUT23:TUT36 TKX23:TKX36 TBB23:TBB36 SRF23:SRF36 SHJ23:SHJ36 RXN23:RXN36 RNR23:RNR36 RDV23:RDV36 QTZ23:QTZ36 QKD23:QKD36 QAH23:QAH36 PQL23:PQL36 PGP23:PGP36 OWT23:OWT36 OMX23:OMX36 ODB23:ODB36 NTF23:NTF36 NJJ23:NJJ36 MZN23:MZN36 MPR23:MPR36 MFV23:MFV36 LVZ23:LVZ36 LMD23:LMD36 LCH23:LCH36 KSL23:KSL36 KIP23:KIP36 JYT23:JYT36 JOX23:JOX36 JFB23:JFB36 IVF23:IVF36 ILJ23:ILJ36 IBN23:IBN36 HRR23:HRR36 HHV23:HHV36 GXZ23:GXZ36 GOD23:GOD36 GEH23:GEH36 FUL23:FUL36 FKP23:FKP36 FAT23:FAT36 EQX23:EQX36 EHB23:EHB36 DXF23:DXF36 DNJ23:DNJ36 DDN23:DDN36 CTR23:CTR36 CJV23:CJV36 BZZ23:BZZ36 BQD23:BQD36 BGH23:BGH36 AWL23:AWL36 AMP23:AMP36 ACT23:ACT36 SX23:SX36 JB23:JB36 WVN3:WVN21 JB3:JB21 SX3:SX21 ACT3:ACT21 AMP3:AMP21 AWL3:AWL21 BGH3:BGH21 BQD3:BQD21 BZZ3:BZZ21 CJV3:CJV21 CTR3:CTR21 DDN3:DDN21 DNJ3:DNJ21 DXF3:DXF21 EHB3:EHB21 EQX3:EQX21 FAT3:FAT21 FKP3:FKP21 FUL3:FUL21 GEH3:GEH21 GOD3:GOD21 GXZ3:GXZ21 HHV3:HHV21 HRR3:HRR21 IBN3:IBN21 ILJ3:ILJ21 IVF3:IVF21 JFB3:JFB21 JOX3:JOX21 JYT3:JYT21 KIP3:KIP21 KSL3:KSL21 LCH3:LCH21 LMD3:LMD21 LVZ3:LVZ21 MFV3:MFV21 MPR3:MPR21 MZN3:MZN21 NJJ3:NJJ21 NTF3:NTF21 ODB3:ODB21 OMX3:OMX21 OWT3:OWT21 PGP3:PGP21 PQL3:PQL21 QAH3:QAH21 QKD3:QKD21 QTZ3:QTZ21 RDV3:RDV21 RNR3:RNR21 RXN3:RXN21 SHJ3:SHJ21 SRF3:SRF21 TBB3:TBB21 TKX3:TKX21 TUT3:TUT21 UEP3:UEP21 UOL3:UOL21 UYH3:UYH21 VID3:VID21 VRZ3:VRZ21 WBV3:WBV21 WLR3:WLR21 F3:F21" xr:uid="{00000000-0002-0000-0000-000000000000}">
      <formula1>"○"</formula1>
    </dataValidation>
  </dataValidations>
  <printOptions horizontalCentered="1" verticalCentered="1"/>
  <pageMargins left="0.11811023622047245" right="3.937007874015748E-2" top="0.19685039370078741" bottom="7.874015748031496E-2" header="3.937007874015748E-2" footer="3.937007874015748E-2"/>
  <pageSetup paperSize="9" scale="71"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40"/>
  <sheetViews>
    <sheetView view="pageBreakPreview" zoomScaleNormal="100" zoomScaleSheetLayoutView="100" workbookViewId="0">
      <selection activeCell="A2" sqref="A2:C2"/>
    </sheetView>
  </sheetViews>
  <sheetFormatPr defaultRowHeight="13.5"/>
  <cols>
    <col min="1" max="1" width="14.375" customWidth="1"/>
    <col min="2" max="2" width="24.75" bestFit="1" customWidth="1"/>
    <col min="3" max="3" width="93.25" bestFit="1" customWidth="1"/>
  </cols>
  <sheetData>
    <row r="1" spans="1:3" ht="7.5" customHeight="1"/>
    <row r="2" spans="1:3" ht="30" customHeight="1" thickBot="1">
      <c r="A2" s="590" t="s">
        <v>473</v>
      </c>
      <c r="B2" s="590"/>
      <c r="C2" s="590"/>
    </row>
    <row r="3" spans="1:3" ht="21.75" customHeight="1" thickBot="1">
      <c r="A3" s="440" t="s">
        <v>468</v>
      </c>
      <c r="B3" s="441" t="s">
        <v>469</v>
      </c>
      <c r="C3" s="442" t="s">
        <v>470</v>
      </c>
    </row>
    <row r="4" spans="1:3" ht="21.75" customHeight="1">
      <c r="A4" s="450" t="s">
        <v>471</v>
      </c>
      <c r="B4" s="449"/>
      <c r="C4" s="444" t="s">
        <v>472</v>
      </c>
    </row>
    <row r="5" spans="1:3" ht="36.75" customHeight="1">
      <c r="A5" s="526" t="s">
        <v>523</v>
      </c>
      <c r="B5" s="527" t="s">
        <v>524</v>
      </c>
      <c r="C5" s="528" t="s">
        <v>525</v>
      </c>
    </row>
    <row r="6" spans="1:3" ht="21.75" customHeight="1">
      <c r="A6" s="448" t="s">
        <v>474</v>
      </c>
      <c r="B6" s="591" t="s">
        <v>526</v>
      </c>
      <c r="C6" s="592"/>
    </row>
    <row r="7" spans="1:3" ht="21.75" customHeight="1">
      <c r="A7" s="445"/>
      <c r="B7" s="447" t="s">
        <v>483</v>
      </c>
      <c r="C7" s="445"/>
    </row>
    <row r="8" spans="1:3" ht="44.25" customHeight="1">
      <c r="A8" s="445"/>
      <c r="B8" s="445" t="s">
        <v>478</v>
      </c>
      <c r="C8" s="446" t="s">
        <v>512</v>
      </c>
    </row>
    <row r="9" spans="1:3" ht="58.5" customHeight="1">
      <c r="A9" s="445"/>
      <c r="B9" s="445" t="s">
        <v>477</v>
      </c>
      <c r="C9" s="446" t="s">
        <v>538</v>
      </c>
    </row>
    <row r="10" spans="1:3" ht="64.5" customHeight="1">
      <c r="A10" s="445"/>
      <c r="B10" s="445" t="s">
        <v>476</v>
      </c>
      <c r="C10" s="446" t="s">
        <v>475</v>
      </c>
    </row>
    <row r="11" spans="1:3" ht="21.75" customHeight="1">
      <c r="A11" s="445"/>
      <c r="B11" s="447" t="s">
        <v>486</v>
      </c>
      <c r="C11" s="445"/>
    </row>
    <row r="12" spans="1:3" ht="60.75" customHeight="1">
      <c r="A12" s="445"/>
      <c r="B12" s="445" t="s">
        <v>487</v>
      </c>
      <c r="C12" s="446" t="s">
        <v>488</v>
      </c>
    </row>
    <row r="13" spans="1:3" ht="31.5" customHeight="1">
      <c r="A13" s="445"/>
      <c r="B13" s="445" t="s">
        <v>492</v>
      </c>
      <c r="C13" s="446" t="s">
        <v>493</v>
      </c>
    </row>
    <row r="14" spans="1:3" ht="44.25" customHeight="1">
      <c r="A14" s="445"/>
      <c r="B14" s="445" t="s">
        <v>490</v>
      </c>
      <c r="C14" s="446" t="s">
        <v>491</v>
      </c>
    </row>
    <row r="15" spans="1:3" ht="48.75" customHeight="1">
      <c r="A15" s="445"/>
      <c r="B15" s="446" t="s">
        <v>489</v>
      </c>
      <c r="C15" s="446" t="s">
        <v>513</v>
      </c>
    </row>
    <row r="16" spans="1:3" ht="63.75" customHeight="1">
      <c r="A16" s="445"/>
      <c r="B16" s="445" t="s">
        <v>494</v>
      </c>
      <c r="C16" s="446" t="s">
        <v>539</v>
      </c>
    </row>
    <row r="17" spans="1:3" ht="21.75" customHeight="1">
      <c r="A17" s="445"/>
      <c r="B17" s="447" t="s">
        <v>485</v>
      </c>
      <c r="C17" s="445"/>
    </row>
    <row r="18" spans="1:3" ht="44.25" customHeight="1">
      <c r="A18" s="445"/>
      <c r="B18" s="445" t="s">
        <v>484</v>
      </c>
      <c r="C18" s="446" t="s">
        <v>499</v>
      </c>
    </row>
    <row r="19" spans="1:3" ht="44.25" customHeight="1">
      <c r="A19" s="445"/>
      <c r="B19" s="445" t="s">
        <v>480</v>
      </c>
      <c r="C19" s="446" t="s">
        <v>482</v>
      </c>
    </row>
    <row r="20" spans="1:3" ht="58.5" customHeight="1">
      <c r="A20" s="445"/>
      <c r="B20" s="445" t="s">
        <v>481</v>
      </c>
      <c r="C20" s="446" t="s">
        <v>495</v>
      </c>
    </row>
    <row r="21" spans="1:3" ht="21.75" customHeight="1">
      <c r="A21" s="445"/>
      <c r="B21" s="447" t="s">
        <v>496</v>
      </c>
      <c r="C21" s="445"/>
    </row>
    <row r="22" spans="1:3" ht="98.25" customHeight="1">
      <c r="A22" s="445"/>
      <c r="B22" s="445" t="s">
        <v>497</v>
      </c>
      <c r="C22" s="446" t="s">
        <v>498</v>
      </c>
    </row>
    <row r="23" spans="1:3" ht="21.75" customHeight="1">
      <c r="A23" s="445"/>
      <c r="B23" s="447" t="s">
        <v>500</v>
      </c>
      <c r="C23" s="445"/>
    </row>
    <row r="24" spans="1:3" ht="27" customHeight="1">
      <c r="A24" s="445"/>
      <c r="B24" s="445" t="s">
        <v>501</v>
      </c>
      <c r="C24" s="446" t="s">
        <v>502</v>
      </c>
    </row>
    <row r="25" spans="1:3" ht="64.5" customHeight="1">
      <c r="A25" s="445"/>
      <c r="B25" s="445" t="s">
        <v>510</v>
      </c>
      <c r="C25" s="446" t="s">
        <v>511</v>
      </c>
    </row>
    <row r="26" spans="1:3" ht="21.75" customHeight="1">
      <c r="A26" s="445"/>
      <c r="B26" s="447" t="s">
        <v>503</v>
      </c>
      <c r="C26" s="445"/>
    </row>
    <row r="27" spans="1:3" ht="75" customHeight="1">
      <c r="A27" s="445"/>
      <c r="B27" s="445" t="s">
        <v>504</v>
      </c>
      <c r="C27" s="446" t="s">
        <v>505</v>
      </c>
    </row>
    <row r="28" spans="1:3" ht="24" customHeight="1">
      <c r="A28" s="445"/>
      <c r="B28" s="445" t="s">
        <v>506</v>
      </c>
      <c r="C28" s="446" t="s">
        <v>514</v>
      </c>
    </row>
    <row r="29" spans="1:3" ht="21.75" customHeight="1">
      <c r="A29" s="445"/>
      <c r="B29" s="447" t="s">
        <v>507</v>
      </c>
      <c r="C29" s="445"/>
    </row>
    <row r="30" spans="1:3" ht="84.75" customHeight="1">
      <c r="A30" s="445"/>
      <c r="B30" s="445" t="s">
        <v>508</v>
      </c>
      <c r="C30" s="446" t="s">
        <v>509</v>
      </c>
    </row>
    <row r="31" spans="1:3" ht="60">
      <c r="A31" s="445"/>
      <c r="B31" s="447" t="s">
        <v>530</v>
      </c>
      <c r="C31" s="446" t="s">
        <v>532</v>
      </c>
    </row>
    <row r="32" spans="1:3" ht="58.5" customHeight="1">
      <c r="A32" s="445"/>
      <c r="B32" s="445"/>
      <c r="C32" s="446"/>
    </row>
    <row r="33" spans="2:3">
      <c r="B33" s="443"/>
      <c r="C33" s="443"/>
    </row>
    <row r="34" spans="2:3">
      <c r="B34" s="443"/>
      <c r="C34" s="443"/>
    </row>
    <row r="35" spans="2:3">
      <c r="B35" s="443"/>
    </row>
    <row r="36" spans="2:3">
      <c r="B36" s="443"/>
    </row>
    <row r="37" spans="2:3">
      <c r="B37" s="443"/>
    </row>
    <row r="38" spans="2:3">
      <c r="B38" s="443"/>
    </row>
    <row r="39" spans="2:3">
      <c r="B39" s="443"/>
    </row>
    <row r="40" spans="2:3">
      <c r="B40" s="443"/>
    </row>
  </sheetData>
  <mergeCells count="2">
    <mergeCell ref="A2:C2"/>
    <mergeCell ref="B6:C6"/>
  </mergeCells>
  <phoneticPr fontId="2"/>
  <printOptions horizontalCentered="1" verticalCentered="1"/>
  <pageMargins left="0.70866141732283472" right="0.70866141732283472" top="0.19685039370078741" bottom="0.19685039370078741" header="0.31496062992125984" footer="0.31496062992125984"/>
  <pageSetup paperSize="9" scale="6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109"/>
  <sheetViews>
    <sheetView showGridLines="0" view="pageBreakPreview" zoomScaleNormal="100" zoomScaleSheetLayoutView="100" workbookViewId="0">
      <selection activeCell="B3" sqref="B3"/>
    </sheetView>
  </sheetViews>
  <sheetFormatPr defaultRowHeight="13.5"/>
  <cols>
    <col min="1" max="1" width="0.875" customWidth="1"/>
    <col min="11" max="11" width="0.875" customWidth="1"/>
    <col min="18" max="18" width="9.5" bestFit="1" customWidth="1"/>
    <col min="257" max="257" width="0.875" customWidth="1"/>
    <col min="267" max="267" width="0.875" customWidth="1"/>
    <col min="513" max="513" width="0.875" customWidth="1"/>
    <col min="523" max="523" width="0.875" customWidth="1"/>
    <col min="769" max="769" width="0.875" customWidth="1"/>
    <col min="779" max="779" width="0.875" customWidth="1"/>
    <col min="1025" max="1025" width="0.875" customWidth="1"/>
    <col min="1035" max="1035" width="0.875" customWidth="1"/>
    <col min="1281" max="1281" width="0.875" customWidth="1"/>
    <col min="1291" max="1291" width="0.875" customWidth="1"/>
    <col min="1537" max="1537" width="0.875" customWidth="1"/>
    <col min="1547" max="1547" width="0.875" customWidth="1"/>
    <col min="1793" max="1793" width="0.875" customWidth="1"/>
    <col min="1803" max="1803" width="0.875" customWidth="1"/>
    <col min="2049" max="2049" width="0.875" customWidth="1"/>
    <col min="2059" max="2059" width="0.875" customWidth="1"/>
    <col min="2305" max="2305" width="0.875" customWidth="1"/>
    <col min="2315" max="2315" width="0.875" customWidth="1"/>
    <col min="2561" max="2561" width="0.875" customWidth="1"/>
    <col min="2571" max="2571" width="0.875" customWidth="1"/>
    <col min="2817" max="2817" width="0.875" customWidth="1"/>
    <col min="2827" max="2827" width="0.875" customWidth="1"/>
    <col min="3073" max="3073" width="0.875" customWidth="1"/>
    <col min="3083" max="3083" width="0.875" customWidth="1"/>
    <col min="3329" max="3329" width="0.875" customWidth="1"/>
    <col min="3339" max="3339" width="0.875" customWidth="1"/>
    <col min="3585" max="3585" width="0.875" customWidth="1"/>
    <col min="3595" max="3595" width="0.875" customWidth="1"/>
    <col min="3841" max="3841" width="0.875" customWidth="1"/>
    <col min="3851" max="3851" width="0.875" customWidth="1"/>
    <col min="4097" max="4097" width="0.875" customWidth="1"/>
    <col min="4107" max="4107" width="0.875" customWidth="1"/>
    <col min="4353" max="4353" width="0.875" customWidth="1"/>
    <col min="4363" max="4363" width="0.875" customWidth="1"/>
    <col min="4609" max="4609" width="0.875" customWidth="1"/>
    <col min="4619" max="4619" width="0.875" customWidth="1"/>
    <col min="4865" max="4865" width="0.875" customWidth="1"/>
    <col min="4875" max="4875" width="0.875" customWidth="1"/>
    <col min="5121" max="5121" width="0.875" customWidth="1"/>
    <col min="5131" max="5131" width="0.875" customWidth="1"/>
    <col min="5377" max="5377" width="0.875" customWidth="1"/>
    <col min="5387" max="5387" width="0.875" customWidth="1"/>
    <col min="5633" max="5633" width="0.875" customWidth="1"/>
    <col min="5643" max="5643" width="0.875" customWidth="1"/>
    <col min="5889" max="5889" width="0.875" customWidth="1"/>
    <col min="5899" max="5899" width="0.875" customWidth="1"/>
    <col min="6145" max="6145" width="0.875" customWidth="1"/>
    <col min="6155" max="6155" width="0.875" customWidth="1"/>
    <col min="6401" max="6401" width="0.875" customWidth="1"/>
    <col min="6411" max="6411" width="0.875" customWidth="1"/>
    <col min="6657" max="6657" width="0.875" customWidth="1"/>
    <col min="6667" max="6667" width="0.875" customWidth="1"/>
    <col min="6913" max="6913" width="0.875" customWidth="1"/>
    <col min="6923" max="6923" width="0.875" customWidth="1"/>
    <col min="7169" max="7169" width="0.875" customWidth="1"/>
    <col min="7179" max="7179" width="0.875" customWidth="1"/>
    <col min="7425" max="7425" width="0.875" customWidth="1"/>
    <col min="7435" max="7435" width="0.875" customWidth="1"/>
    <col min="7681" max="7681" width="0.875" customWidth="1"/>
    <col min="7691" max="7691" width="0.875" customWidth="1"/>
    <col min="7937" max="7937" width="0.875" customWidth="1"/>
    <col min="7947" max="7947" width="0.875" customWidth="1"/>
    <col min="8193" max="8193" width="0.875" customWidth="1"/>
    <col min="8203" max="8203" width="0.875" customWidth="1"/>
    <col min="8449" max="8449" width="0.875" customWidth="1"/>
    <col min="8459" max="8459" width="0.875" customWidth="1"/>
    <col min="8705" max="8705" width="0.875" customWidth="1"/>
    <col min="8715" max="8715" width="0.875" customWidth="1"/>
    <col min="8961" max="8961" width="0.875" customWidth="1"/>
    <col min="8971" max="8971" width="0.875" customWidth="1"/>
    <col min="9217" max="9217" width="0.875" customWidth="1"/>
    <col min="9227" max="9227" width="0.875" customWidth="1"/>
    <col min="9473" max="9473" width="0.875" customWidth="1"/>
    <col min="9483" max="9483" width="0.875" customWidth="1"/>
    <col min="9729" max="9729" width="0.875" customWidth="1"/>
    <col min="9739" max="9739" width="0.875" customWidth="1"/>
    <col min="9985" max="9985" width="0.875" customWidth="1"/>
    <col min="9995" max="9995" width="0.875" customWidth="1"/>
    <col min="10241" max="10241" width="0.875" customWidth="1"/>
    <col min="10251" max="10251" width="0.875" customWidth="1"/>
    <col min="10497" max="10497" width="0.875" customWidth="1"/>
    <col min="10507" max="10507" width="0.875" customWidth="1"/>
    <col min="10753" max="10753" width="0.875" customWidth="1"/>
    <col min="10763" max="10763" width="0.875" customWidth="1"/>
    <col min="11009" max="11009" width="0.875" customWidth="1"/>
    <col min="11019" max="11019" width="0.875" customWidth="1"/>
    <col min="11265" max="11265" width="0.875" customWidth="1"/>
    <col min="11275" max="11275" width="0.875" customWidth="1"/>
    <col min="11521" max="11521" width="0.875" customWidth="1"/>
    <col min="11531" max="11531" width="0.875" customWidth="1"/>
    <col min="11777" max="11777" width="0.875" customWidth="1"/>
    <col min="11787" max="11787" width="0.875" customWidth="1"/>
    <col min="12033" max="12033" width="0.875" customWidth="1"/>
    <col min="12043" max="12043" width="0.875" customWidth="1"/>
    <col min="12289" max="12289" width="0.875" customWidth="1"/>
    <col min="12299" max="12299" width="0.875" customWidth="1"/>
    <col min="12545" max="12545" width="0.875" customWidth="1"/>
    <col min="12555" max="12555" width="0.875" customWidth="1"/>
    <col min="12801" max="12801" width="0.875" customWidth="1"/>
    <col min="12811" max="12811" width="0.875" customWidth="1"/>
    <col min="13057" max="13057" width="0.875" customWidth="1"/>
    <col min="13067" max="13067" width="0.875" customWidth="1"/>
    <col min="13313" max="13313" width="0.875" customWidth="1"/>
    <col min="13323" max="13323" width="0.875" customWidth="1"/>
    <col min="13569" max="13569" width="0.875" customWidth="1"/>
    <col min="13579" max="13579" width="0.875" customWidth="1"/>
    <col min="13825" max="13825" width="0.875" customWidth="1"/>
    <col min="13835" max="13835" width="0.875" customWidth="1"/>
    <col min="14081" max="14081" width="0.875" customWidth="1"/>
    <col min="14091" max="14091" width="0.875" customWidth="1"/>
    <col min="14337" max="14337" width="0.875" customWidth="1"/>
    <col min="14347" max="14347" width="0.875" customWidth="1"/>
    <col min="14593" max="14593" width="0.875" customWidth="1"/>
    <col min="14603" max="14603" width="0.875" customWidth="1"/>
    <col min="14849" max="14849" width="0.875" customWidth="1"/>
    <col min="14859" max="14859" width="0.875" customWidth="1"/>
    <col min="15105" max="15105" width="0.875" customWidth="1"/>
    <col min="15115" max="15115" width="0.875" customWidth="1"/>
    <col min="15361" max="15361" width="0.875" customWidth="1"/>
    <col min="15371" max="15371" width="0.875" customWidth="1"/>
    <col min="15617" max="15617" width="0.875" customWidth="1"/>
    <col min="15627" max="15627" width="0.875" customWidth="1"/>
    <col min="15873" max="15873" width="0.875" customWidth="1"/>
    <col min="15883" max="15883" width="0.875" customWidth="1"/>
    <col min="16129" max="16129" width="0.875" customWidth="1"/>
    <col min="16139" max="16139" width="0.875" customWidth="1"/>
  </cols>
  <sheetData>
    <row r="1" spans="2:13" ht="11.25" customHeight="1"/>
    <row r="2" spans="2:13" ht="28.5" customHeight="1">
      <c r="B2" s="709" t="s">
        <v>652</v>
      </c>
      <c r="C2" s="709"/>
      <c r="D2" s="709"/>
      <c r="E2" s="709"/>
      <c r="F2" s="709"/>
      <c r="G2" s="709"/>
      <c r="H2" s="709"/>
      <c r="I2" s="709"/>
      <c r="J2" s="108"/>
    </row>
    <row r="3" spans="2:13" ht="13.5" customHeight="1">
      <c r="F3" s="472" t="s">
        <v>109</v>
      </c>
      <c r="G3" s="473" t="s">
        <v>110</v>
      </c>
      <c r="H3" s="473"/>
      <c r="I3" s="473"/>
      <c r="J3" s="473"/>
    </row>
    <row r="4" spans="2:13" ht="17.25" customHeight="1">
      <c r="F4" s="109" t="s">
        <v>52</v>
      </c>
      <c r="G4" s="710"/>
      <c r="H4" s="710"/>
      <c r="I4" s="710"/>
      <c r="J4" s="474"/>
    </row>
    <row r="5" spans="2:13" ht="17.25" customHeight="1">
      <c r="F5" s="109" t="s">
        <v>239</v>
      </c>
      <c r="G5" s="710"/>
      <c r="H5" s="710"/>
      <c r="I5" s="710"/>
      <c r="J5" s="474"/>
    </row>
    <row r="6" spans="2:13" ht="17.25" customHeight="1">
      <c r="F6" s="109" t="s">
        <v>14</v>
      </c>
      <c r="G6" s="710"/>
      <c r="H6" s="710"/>
      <c r="I6" s="710"/>
      <c r="J6" s="474"/>
      <c r="L6" s="474"/>
    </row>
    <row r="7" spans="2:13" ht="17.25" customHeight="1" thickBot="1">
      <c r="B7" t="s">
        <v>162</v>
      </c>
      <c r="F7" s="109"/>
    </row>
    <row r="8" spans="2:13" ht="17.25" customHeight="1">
      <c r="B8" s="711" t="s">
        <v>163</v>
      </c>
      <c r="C8" s="713" t="s">
        <v>201</v>
      </c>
      <c r="D8" s="713"/>
      <c r="E8" s="713"/>
      <c r="F8" s="713"/>
      <c r="G8" s="713"/>
      <c r="H8" s="713"/>
      <c r="I8" s="713"/>
      <c r="J8" s="714"/>
    </row>
    <row r="9" spans="2:13" ht="17.25" customHeight="1" thickBot="1">
      <c r="B9" s="712"/>
      <c r="C9" s="715"/>
      <c r="D9" s="715"/>
      <c r="E9" s="715"/>
      <c r="F9" s="715"/>
      <c r="G9" s="715"/>
      <c r="H9" s="715"/>
      <c r="I9" s="715"/>
      <c r="J9" s="716"/>
    </row>
    <row r="10" spans="2:13" ht="50.25" customHeight="1" thickBot="1">
      <c r="B10" s="603" t="s">
        <v>461</v>
      </c>
      <c r="C10" s="604"/>
      <c r="D10" s="604"/>
      <c r="E10" s="604"/>
      <c r="F10" s="603" t="s">
        <v>462</v>
      </c>
      <c r="G10" s="605"/>
      <c r="H10" s="605"/>
      <c r="I10" s="605"/>
      <c r="J10" s="606"/>
    </row>
    <row r="11" spans="2:13" ht="17.25" customHeight="1">
      <c r="B11" s="111" t="s">
        <v>111</v>
      </c>
      <c r="C11" s="112"/>
      <c r="D11" s="112"/>
      <c r="E11" s="475"/>
      <c r="F11" s="476" t="s">
        <v>27</v>
      </c>
      <c r="G11" s="717"/>
      <c r="H11" s="717"/>
      <c r="I11" s="717"/>
      <c r="J11" s="718"/>
    </row>
    <row r="12" spans="2:13" ht="17.25" customHeight="1">
      <c r="B12" s="719"/>
      <c r="C12" s="720"/>
      <c r="D12" s="720"/>
      <c r="E12" s="721"/>
      <c r="F12" s="477" t="s">
        <v>112</v>
      </c>
      <c r="G12" s="621"/>
      <c r="H12" s="621"/>
      <c r="I12" s="621"/>
      <c r="J12" s="687"/>
    </row>
    <row r="13" spans="2:13" ht="17.25" customHeight="1">
      <c r="B13" s="722"/>
      <c r="C13" s="723"/>
      <c r="D13" s="723"/>
      <c r="E13" s="724"/>
      <c r="F13" s="182" t="s">
        <v>153</v>
      </c>
      <c r="G13" s="183"/>
      <c r="H13" s="725" t="s">
        <v>459</v>
      </c>
      <c r="I13" s="725"/>
      <c r="J13" s="726"/>
    </row>
    <row r="14" spans="2:13" ht="17.25" customHeight="1">
      <c r="B14" s="151" t="s">
        <v>113</v>
      </c>
      <c r="C14" s="135"/>
      <c r="D14" s="135"/>
      <c r="E14" s="136"/>
      <c r="F14" s="134" t="s">
        <v>114</v>
      </c>
      <c r="G14" s="135"/>
      <c r="I14" s="478"/>
      <c r="J14" s="479"/>
    </row>
    <row r="15" spans="2:13" ht="17.25" customHeight="1">
      <c r="B15" s="480"/>
      <c r="C15" s="194"/>
      <c r="D15" s="481"/>
      <c r="E15" s="142"/>
      <c r="F15" s="482"/>
      <c r="G15" s="483" t="s">
        <v>116</v>
      </c>
      <c r="H15" s="484"/>
      <c r="I15" s="727" t="s">
        <v>117</v>
      </c>
      <c r="J15" s="728"/>
      <c r="M15" t="s">
        <v>460</v>
      </c>
    </row>
    <row r="16" spans="2:13" ht="17.25" customHeight="1">
      <c r="B16" s="480"/>
      <c r="C16" s="194"/>
      <c r="D16" s="485"/>
      <c r="E16" s="142" t="s">
        <v>115</v>
      </c>
      <c r="F16" s="620"/>
      <c r="G16" s="621"/>
      <c r="H16" s="622"/>
      <c r="I16" s="695"/>
      <c r="J16" s="696"/>
    </row>
    <row r="17" spans="2:12" ht="17.25" customHeight="1">
      <c r="B17" s="480"/>
      <c r="C17" s="194"/>
      <c r="D17" s="485"/>
      <c r="E17" s="142"/>
      <c r="F17" s="620"/>
      <c r="G17" s="621"/>
      <c r="H17" s="622"/>
      <c r="I17" s="695"/>
      <c r="J17" s="696"/>
    </row>
    <row r="18" spans="2:12" ht="17.25" customHeight="1">
      <c r="B18" s="480"/>
      <c r="C18" s="194"/>
      <c r="D18" s="485"/>
      <c r="E18" s="142"/>
      <c r="F18" s="620"/>
      <c r="G18" s="621"/>
      <c r="H18" s="622"/>
      <c r="I18" s="695"/>
      <c r="J18" s="696"/>
    </row>
    <row r="19" spans="2:12" ht="17.25" customHeight="1">
      <c r="B19" s="480"/>
      <c r="C19" s="194"/>
      <c r="D19" s="197"/>
      <c r="E19" s="142"/>
      <c r="F19" s="620"/>
      <c r="G19" s="621"/>
      <c r="H19" s="622"/>
      <c r="I19" s="695"/>
      <c r="J19" s="696"/>
    </row>
    <row r="20" spans="2:12" ht="17.25" customHeight="1">
      <c r="B20" s="480"/>
      <c r="C20" s="194"/>
      <c r="D20" s="197"/>
      <c r="E20" s="142"/>
      <c r="F20" s="620"/>
      <c r="G20" s="621"/>
      <c r="H20" s="622"/>
      <c r="I20" s="695"/>
      <c r="J20" s="696"/>
    </row>
    <row r="21" spans="2:12" ht="17.25" customHeight="1">
      <c r="B21" s="697"/>
      <c r="C21" s="698"/>
      <c r="D21" s="698"/>
      <c r="E21" s="699"/>
      <c r="F21" s="700"/>
      <c r="G21" s="701"/>
      <c r="H21" s="702"/>
      <c r="I21" s="703"/>
      <c r="J21" s="704"/>
    </row>
    <row r="22" spans="2:12" ht="18" customHeight="1">
      <c r="B22" s="705" t="s">
        <v>644</v>
      </c>
      <c r="C22" s="706"/>
      <c r="D22" s="706"/>
      <c r="E22" s="707"/>
      <c r="F22" s="691"/>
      <c r="G22" s="639"/>
      <c r="H22" s="657" t="s">
        <v>458</v>
      </c>
      <c r="I22" s="657"/>
      <c r="J22" s="658"/>
      <c r="L22" t="s">
        <v>385</v>
      </c>
    </row>
    <row r="23" spans="2:12" ht="23.25" customHeight="1">
      <c r="B23" s="693" t="s">
        <v>645</v>
      </c>
      <c r="C23" s="694"/>
      <c r="D23" s="694"/>
      <c r="E23" s="694"/>
      <c r="F23" s="691"/>
      <c r="G23" s="639"/>
      <c r="H23" s="657" t="s">
        <v>457</v>
      </c>
      <c r="I23" s="657"/>
      <c r="J23" s="658"/>
      <c r="L23" t="s">
        <v>385</v>
      </c>
    </row>
    <row r="24" spans="2:12" ht="23.25" customHeight="1">
      <c r="B24" s="618" t="s">
        <v>161</v>
      </c>
      <c r="C24" s="619"/>
      <c r="D24" s="619"/>
      <c r="E24" s="729"/>
      <c r="F24" s="691"/>
      <c r="G24" s="639"/>
      <c r="H24" s="639"/>
      <c r="I24" s="639"/>
      <c r="J24" s="692"/>
    </row>
    <row r="25" spans="2:12" ht="23.25" customHeight="1">
      <c r="B25" s="618" t="s">
        <v>160</v>
      </c>
      <c r="C25" s="619"/>
      <c r="D25" s="619"/>
      <c r="E25" s="619"/>
      <c r="F25" s="593" t="s">
        <v>378</v>
      </c>
      <c r="G25" s="594"/>
      <c r="H25" s="486" t="s">
        <v>365</v>
      </c>
      <c r="I25" s="595" t="s">
        <v>380</v>
      </c>
      <c r="J25" s="596"/>
      <c r="L25" t="s">
        <v>366</v>
      </c>
    </row>
    <row r="26" spans="2:12" ht="23.25" customHeight="1">
      <c r="B26" s="618" t="s">
        <v>363</v>
      </c>
      <c r="C26" s="619"/>
      <c r="D26" s="619"/>
      <c r="E26" s="619"/>
      <c r="F26" s="593" t="s">
        <v>378</v>
      </c>
      <c r="G26" s="594"/>
      <c r="H26" s="486" t="s">
        <v>365</v>
      </c>
      <c r="I26" s="595" t="s">
        <v>380</v>
      </c>
      <c r="J26" s="596"/>
      <c r="L26" t="s">
        <v>366</v>
      </c>
    </row>
    <row r="27" spans="2:12" ht="23.25" customHeight="1">
      <c r="B27" s="618" t="s">
        <v>364</v>
      </c>
      <c r="C27" s="619"/>
      <c r="D27" s="619"/>
      <c r="E27" s="619"/>
      <c r="F27" s="593" t="s">
        <v>378</v>
      </c>
      <c r="G27" s="594"/>
      <c r="H27" s="486" t="s">
        <v>365</v>
      </c>
      <c r="I27" s="595" t="s">
        <v>380</v>
      </c>
      <c r="J27" s="596"/>
      <c r="L27" t="s">
        <v>366</v>
      </c>
    </row>
    <row r="28" spans="2:12" ht="18.75" customHeight="1">
      <c r="B28" s="607" t="s">
        <v>394</v>
      </c>
      <c r="C28" s="608"/>
      <c r="D28" s="613" t="s">
        <v>395</v>
      </c>
      <c r="E28" s="323" t="s">
        <v>465</v>
      </c>
      <c r="F28" s="324"/>
      <c r="G28" s="325"/>
      <c r="H28" s="326"/>
      <c r="I28" s="327"/>
      <c r="J28" s="328"/>
      <c r="L28" t="s">
        <v>388</v>
      </c>
    </row>
    <row r="29" spans="2:12" ht="18.75" customHeight="1">
      <c r="B29" s="609"/>
      <c r="C29" s="610"/>
      <c r="D29" s="614"/>
      <c r="E29" s="329" t="s">
        <v>466</v>
      </c>
      <c r="F29" s="330"/>
      <c r="G29" s="331"/>
      <c r="H29" s="332"/>
      <c r="I29" s="333"/>
      <c r="J29" s="334"/>
      <c r="L29" t="s">
        <v>389</v>
      </c>
    </row>
    <row r="30" spans="2:12" ht="18.75" customHeight="1">
      <c r="B30" s="609"/>
      <c r="C30" s="610"/>
      <c r="D30" s="613" t="s">
        <v>396</v>
      </c>
      <c r="E30" s="435" t="s">
        <v>397</v>
      </c>
      <c r="F30" s="324"/>
      <c r="G30" s="325"/>
      <c r="H30" s="326"/>
      <c r="I30" s="327"/>
      <c r="J30" s="328"/>
      <c r="L30" t="s">
        <v>390</v>
      </c>
    </row>
    <row r="31" spans="2:12" ht="18.75" customHeight="1">
      <c r="B31" s="609"/>
      <c r="C31" s="610"/>
      <c r="D31" s="708"/>
      <c r="E31" s="436" t="s">
        <v>398</v>
      </c>
      <c r="F31" s="335"/>
      <c r="G31" s="336"/>
      <c r="H31" s="337"/>
      <c r="I31" s="338"/>
      <c r="J31" s="339"/>
    </row>
    <row r="32" spans="2:12" ht="18.75" customHeight="1">
      <c r="B32" s="609"/>
      <c r="C32" s="610"/>
      <c r="D32" s="708"/>
      <c r="E32" s="436" t="s">
        <v>399</v>
      </c>
      <c r="F32" s="335"/>
      <c r="G32" s="336"/>
      <c r="H32" s="337"/>
      <c r="I32" s="338"/>
      <c r="J32" s="339"/>
    </row>
    <row r="33" spans="2:12" ht="18.75" customHeight="1">
      <c r="B33" s="609"/>
      <c r="C33" s="610"/>
      <c r="D33" s="708"/>
      <c r="E33" s="436" t="s">
        <v>386</v>
      </c>
      <c r="F33" s="335"/>
      <c r="G33" s="336"/>
      <c r="H33" s="337"/>
      <c r="I33" s="338"/>
      <c r="J33" s="339"/>
      <c r="L33" t="s">
        <v>391</v>
      </c>
    </row>
    <row r="34" spans="2:12" ht="18.75" customHeight="1">
      <c r="B34" s="609"/>
      <c r="C34" s="610"/>
      <c r="D34" s="708"/>
      <c r="E34" s="436" t="s">
        <v>642</v>
      </c>
      <c r="F34" s="335"/>
      <c r="G34" s="336"/>
      <c r="H34" s="337"/>
      <c r="I34" s="338"/>
      <c r="J34" s="339"/>
      <c r="L34" t="s">
        <v>392</v>
      </c>
    </row>
    <row r="35" spans="2:12" ht="18.75" customHeight="1">
      <c r="B35" s="609"/>
      <c r="C35" s="610"/>
      <c r="D35" s="708"/>
      <c r="E35" s="437" t="s">
        <v>387</v>
      </c>
      <c r="F35" s="335"/>
      <c r="G35" s="336"/>
      <c r="H35" s="337"/>
      <c r="I35" s="338"/>
      <c r="J35" s="339"/>
      <c r="L35" s="558" t="s">
        <v>643</v>
      </c>
    </row>
    <row r="36" spans="2:12" ht="18.75" customHeight="1">
      <c r="B36" s="609"/>
      <c r="C36" s="610"/>
      <c r="D36" s="708"/>
      <c r="E36" s="436" t="s">
        <v>400</v>
      </c>
      <c r="F36" s="335"/>
      <c r="G36" s="336"/>
      <c r="H36" s="337"/>
      <c r="I36" s="338"/>
      <c r="J36" s="339"/>
      <c r="L36" t="s">
        <v>393</v>
      </c>
    </row>
    <row r="37" spans="2:12" ht="18.75" customHeight="1">
      <c r="B37" s="609"/>
      <c r="C37" s="610"/>
      <c r="D37" s="614"/>
      <c r="E37" s="438" t="s">
        <v>401</v>
      </c>
      <c r="F37" s="330"/>
      <c r="G37" s="331"/>
      <c r="H37" s="332"/>
      <c r="I37" s="333"/>
      <c r="J37" s="334"/>
      <c r="L37" t="s">
        <v>522</v>
      </c>
    </row>
    <row r="38" spans="2:12" ht="18.75" customHeight="1">
      <c r="B38" s="609"/>
      <c r="C38" s="610"/>
      <c r="D38" s="487" t="s">
        <v>521</v>
      </c>
      <c r="E38" s="438" t="s">
        <v>402</v>
      </c>
      <c r="F38" s="330"/>
      <c r="G38" s="331"/>
      <c r="H38" s="332"/>
      <c r="I38" s="333"/>
      <c r="J38" s="334"/>
      <c r="L38" t="s">
        <v>403</v>
      </c>
    </row>
    <row r="39" spans="2:12" ht="18.75" customHeight="1">
      <c r="B39" s="609"/>
      <c r="C39" s="610"/>
      <c r="D39" s="615" t="s">
        <v>404</v>
      </c>
      <c r="E39" s="616"/>
      <c r="F39" s="616"/>
      <c r="G39" s="616"/>
      <c r="H39" s="616"/>
      <c r="I39" s="616"/>
      <c r="J39" s="617"/>
    </row>
    <row r="40" spans="2:12" ht="18.75" customHeight="1">
      <c r="B40" s="609"/>
      <c r="C40" s="610"/>
      <c r="D40" s="439" t="s">
        <v>405</v>
      </c>
      <c r="E40" s="435"/>
      <c r="F40" s="324"/>
      <c r="G40" s="325"/>
      <c r="H40" s="326"/>
      <c r="I40" s="327"/>
      <c r="J40" s="328"/>
      <c r="L40" t="s">
        <v>406</v>
      </c>
    </row>
    <row r="41" spans="2:12" ht="18.75" customHeight="1">
      <c r="B41" s="609"/>
      <c r="C41" s="610"/>
      <c r="D41" s="597"/>
      <c r="E41" s="598"/>
      <c r="F41" s="598"/>
      <c r="G41" s="598"/>
      <c r="H41" s="598"/>
      <c r="I41" s="598"/>
      <c r="J41" s="599"/>
      <c r="L41" t="s">
        <v>536</v>
      </c>
    </row>
    <row r="42" spans="2:12" ht="18.75" customHeight="1">
      <c r="B42" s="611"/>
      <c r="C42" s="612"/>
      <c r="D42" s="600"/>
      <c r="E42" s="601"/>
      <c r="F42" s="601"/>
      <c r="G42" s="601"/>
      <c r="H42" s="601"/>
      <c r="I42" s="601"/>
      <c r="J42" s="602"/>
      <c r="L42" t="s">
        <v>407</v>
      </c>
    </row>
    <row r="43" spans="2:12" ht="17.25" customHeight="1">
      <c r="B43" s="682" t="s">
        <v>118</v>
      </c>
      <c r="C43" s="110" t="s">
        <v>119</v>
      </c>
      <c r="D43" s="685"/>
      <c r="E43" s="685"/>
      <c r="F43" s="685"/>
      <c r="G43" s="488" t="s">
        <v>120</v>
      </c>
      <c r="H43" s="685"/>
      <c r="I43" s="685"/>
      <c r="J43" s="686"/>
    </row>
    <row r="44" spans="2:12" ht="17.25" customHeight="1">
      <c r="B44" s="683"/>
      <c r="C44" s="489" t="s">
        <v>121</v>
      </c>
      <c r="D44" s="621"/>
      <c r="E44" s="621"/>
      <c r="F44" s="621"/>
      <c r="G44" s="621"/>
      <c r="H44" s="621"/>
      <c r="I44" s="621"/>
      <c r="J44" s="687"/>
    </row>
    <row r="45" spans="2:12" ht="17.25" customHeight="1">
      <c r="B45" s="684"/>
      <c r="C45" s="688" t="s">
        <v>122</v>
      </c>
      <c r="D45" s="689"/>
      <c r="E45" s="690"/>
      <c r="F45" s="669"/>
      <c r="G45" s="670"/>
      <c r="H45" s="670"/>
      <c r="I45" s="670"/>
      <c r="J45" s="671"/>
    </row>
    <row r="46" spans="2:12" ht="19.5" customHeight="1">
      <c r="B46" s="490" t="s">
        <v>370</v>
      </c>
      <c r="C46" s="491"/>
      <c r="D46" s="491"/>
      <c r="E46" s="491"/>
      <c r="F46" s="491"/>
      <c r="G46" s="491"/>
      <c r="H46" s="491"/>
      <c r="I46" s="491"/>
      <c r="J46" s="492"/>
    </row>
    <row r="47" spans="2:12" ht="19.5" customHeight="1">
      <c r="B47" s="672"/>
      <c r="C47" s="673"/>
      <c r="D47" s="673"/>
      <c r="E47" s="673"/>
      <c r="F47" s="673"/>
      <c r="G47" s="673"/>
      <c r="H47" s="673"/>
      <c r="I47" s="673"/>
      <c r="J47" s="674"/>
    </row>
    <row r="48" spans="2:12" ht="19.5" customHeight="1">
      <c r="B48" s="675"/>
      <c r="C48" s="676"/>
      <c r="D48" s="676"/>
      <c r="E48" s="676"/>
      <c r="F48" s="676"/>
      <c r="G48" s="676"/>
      <c r="H48" s="676"/>
      <c r="I48" s="676"/>
      <c r="J48" s="677"/>
    </row>
    <row r="49" spans="2:17" ht="19.5" customHeight="1">
      <c r="B49" s="490" t="s">
        <v>371</v>
      </c>
      <c r="C49" s="491"/>
      <c r="D49" s="491"/>
      <c r="E49" s="491"/>
      <c r="F49" s="491"/>
      <c r="G49" s="491"/>
      <c r="H49" s="491"/>
      <c r="I49" s="491"/>
      <c r="J49" s="492"/>
    </row>
    <row r="50" spans="2:17" ht="19.5" customHeight="1">
      <c r="B50" s="672"/>
      <c r="C50" s="673"/>
      <c r="D50" s="673"/>
      <c r="E50" s="673"/>
      <c r="F50" s="673"/>
      <c r="G50" s="673"/>
      <c r="H50" s="673"/>
      <c r="I50" s="673"/>
      <c r="J50" s="674"/>
    </row>
    <row r="51" spans="2:17" ht="19.5" customHeight="1" thickBot="1">
      <c r="B51" s="678"/>
      <c r="C51" s="679"/>
      <c r="D51" s="679"/>
      <c r="E51" s="679"/>
      <c r="F51" s="679"/>
      <c r="G51" s="679"/>
      <c r="H51" s="679"/>
      <c r="I51" s="679"/>
      <c r="J51" s="680"/>
      <c r="M51" s="493"/>
      <c r="N51" s="493"/>
      <c r="O51" s="493"/>
      <c r="P51" s="493"/>
      <c r="Q51" s="493"/>
    </row>
    <row r="52" spans="2:17" ht="5.0999999999999996" customHeight="1">
      <c r="B52" s="469"/>
      <c r="C52" s="469"/>
      <c r="D52" s="469"/>
      <c r="E52" s="469"/>
      <c r="F52" s="469"/>
      <c r="G52" s="469"/>
      <c r="H52" s="469"/>
      <c r="I52" s="469"/>
      <c r="J52" s="469"/>
      <c r="M52" s="494"/>
      <c r="N52" s="494"/>
      <c r="O52" s="494"/>
      <c r="P52" s="494"/>
      <c r="Q52" s="494"/>
    </row>
    <row r="53" spans="2:17" ht="13.5" customHeight="1">
      <c r="B53" s="319" t="s">
        <v>519</v>
      </c>
      <c r="C53" s="320"/>
      <c r="D53" s="320"/>
      <c r="E53" s="320"/>
      <c r="F53" s="320"/>
      <c r="G53" s="320"/>
      <c r="H53" s="320"/>
      <c r="I53" s="320"/>
      <c r="J53" s="320"/>
      <c r="M53" s="494"/>
      <c r="N53" s="494"/>
      <c r="O53" s="494"/>
      <c r="P53" s="494"/>
      <c r="Q53" s="494"/>
    </row>
    <row r="54" spans="2:17" ht="12.75" customHeight="1">
      <c r="B54" s="681" t="s">
        <v>467</v>
      </c>
      <c r="C54" s="681"/>
      <c r="D54" s="681"/>
      <c r="E54" s="681"/>
      <c r="F54" s="681"/>
      <c r="G54" s="681"/>
      <c r="H54" s="681"/>
      <c r="I54" s="681"/>
      <c r="J54" s="681"/>
      <c r="M54" s="494"/>
      <c r="N54" s="494"/>
      <c r="O54" s="494"/>
      <c r="P54" s="494"/>
      <c r="Q54" s="494"/>
    </row>
    <row r="55" spans="2:17" ht="12.75" customHeight="1">
      <c r="B55" s="681" t="s">
        <v>379</v>
      </c>
      <c r="C55" s="681"/>
      <c r="D55" s="681"/>
      <c r="E55" s="681"/>
      <c r="F55" s="681"/>
      <c r="G55" s="681"/>
      <c r="H55" s="681"/>
      <c r="I55" s="681"/>
      <c r="J55" s="681"/>
    </row>
    <row r="56" spans="2:17" ht="12.75" customHeight="1">
      <c r="B56" s="681" t="s">
        <v>650</v>
      </c>
      <c r="C56" s="681"/>
      <c r="D56" s="681"/>
      <c r="E56" s="681"/>
      <c r="F56" s="681"/>
      <c r="G56" s="681"/>
      <c r="H56" s="681"/>
      <c r="I56" s="681"/>
      <c r="J56" s="681"/>
    </row>
    <row r="57" spans="2:17" ht="12.75" customHeight="1">
      <c r="B57" s="495"/>
    </row>
    <row r="58" spans="2:17" ht="17.25" customHeight="1" thickBot="1">
      <c r="B58" t="s">
        <v>123</v>
      </c>
    </row>
    <row r="59" spans="2:17" ht="19.5" customHeight="1">
      <c r="B59" s="111" t="s">
        <v>124</v>
      </c>
      <c r="C59" s="112"/>
      <c r="D59" s="112"/>
      <c r="E59" s="659" t="s">
        <v>67</v>
      </c>
      <c r="F59" s="496"/>
      <c r="G59" s="497" t="s">
        <v>116</v>
      </c>
      <c r="H59" s="498"/>
      <c r="I59" s="662" t="s">
        <v>125</v>
      </c>
      <c r="J59" s="663"/>
    </row>
    <row r="60" spans="2:17" ht="19.5" customHeight="1">
      <c r="B60" s="664" t="s">
        <v>126</v>
      </c>
      <c r="C60" s="665"/>
      <c r="D60" s="499" t="s">
        <v>127</v>
      </c>
      <c r="E60" s="660"/>
      <c r="F60" s="666">
        <f>B12</f>
        <v>0</v>
      </c>
      <c r="G60" s="667"/>
      <c r="H60" s="668"/>
      <c r="I60" s="650" t="s">
        <v>65</v>
      </c>
      <c r="J60" s="651"/>
      <c r="L60" t="s">
        <v>128</v>
      </c>
    </row>
    <row r="61" spans="2:17" ht="19.5" customHeight="1">
      <c r="B61" s="480" t="s">
        <v>129</v>
      </c>
      <c r="E61" s="660"/>
      <c r="F61" s="649" t="str">
        <f>IF(F16="","",F16)</f>
        <v/>
      </c>
      <c r="G61" s="621"/>
      <c r="H61" s="622"/>
      <c r="I61" s="650" t="s">
        <v>65</v>
      </c>
      <c r="J61" s="651"/>
    </row>
    <row r="62" spans="2:17" ht="19.5" customHeight="1">
      <c r="B62" s="480"/>
      <c r="E62" s="660"/>
      <c r="F62" s="649" t="str">
        <f t="shared" ref="F62:F66" si="0">IF(F17="","",F17)</f>
        <v/>
      </c>
      <c r="G62" s="621"/>
      <c r="H62" s="622"/>
      <c r="I62" s="650" t="s">
        <v>65</v>
      </c>
      <c r="J62" s="651"/>
    </row>
    <row r="63" spans="2:17" ht="19.5" customHeight="1">
      <c r="B63" s="480"/>
      <c r="E63" s="660"/>
      <c r="F63" s="649" t="str">
        <f t="shared" si="0"/>
        <v/>
      </c>
      <c r="G63" s="621"/>
      <c r="H63" s="622"/>
      <c r="I63" s="650" t="s">
        <v>65</v>
      </c>
      <c r="J63" s="651"/>
    </row>
    <row r="64" spans="2:17" ht="19.5" customHeight="1">
      <c r="B64" s="480"/>
      <c r="E64" s="660"/>
      <c r="F64" s="500" t="str">
        <f t="shared" si="0"/>
        <v/>
      </c>
      <c r="G64" s="501"/>
      <c r="H64" s="502"/>
      <c r="I64" s="650" t="s">
        <v>65</v>
      </c>
      <c r="J64" s="651"/>
    </row>
    <row r="65" spans="2:13" ht="19.5" customHeight="1">
      <c r="B65" s="480"/>
      <c r="C65" s="503"/>
      <c r="D65" t="s">
        <v>65</v>
      </c>
      <c r="E65" s="660"/>
      <c r="F65" s="649" t="str">
        <f t="shared" si="0"/>
        <v/>
      </c>
      <c r="G65" s="621"/>
      <c r="H65" s="622"/>
      <c r="I65" s="650" t="s">
        <v>65</v>
      </c>
      <c r="J65" s="651"/>
    </row>
    <row r="66" spans="2:13" ht="19.5" customHeight="1" thickBot="1">
      <c r="B66" s="504"/>
      <c r="C66" s="505"/>
      <c r="D66" s="505"/>
      <c r="E66" s="661"/>
      <c r="F66" s="652" t="str">
        <f t="shared" si="0"/>
        <v/>
      </c>
      <c r="G66" s="653"/>
      <c r="H66" s="654"/>
      <c r="I66" s="655" t="s">
        <v>65</v>
      </c>
      <c r="J66" s="656"/>
    </row>
    <row r="67" spans="2:13" ht="19.5" customHeight="1">
      <c r="B67" s="506" t="s">
        <v>141</v>
      </c>
      <c r="C67" s="507"/>
      <c r="D67" s="507"/>
      <c r="E67" s="508"/>
      <c r="F67" s="509" t="s">
        <v>167</v>
      </c>
      <c r="G67" s="509"/>
      <c r="H67" s="509"/>
      <c r="I67" s="647"/>
      <c r="J67" s="648"/>
    </row>
    <row r="68" spans="2:13" ht="19.5" customHeight="1" thickBot="1">
      <c r="B68" s="480" t="s">
        <v>220</v>
      </c>
      <c r="E68" s="194"/>
      <c r="F68" s="510" t="s">
        <v>167</v>
      </c>
      <c r="G68" s="510"/>
      <c r="H68" s="510"/>
      <c r="I68" s="511"/>
      <c r="J68" s="512"/>
    </row>
    <row r="69" spans="2:13" ht="19.5" customHeight="1">
      <c r="B69" s="506" t="s">
        <v>130</v>
      </c>
      <c r="C69" s="513"/>
      <c r="D69" s="633" t="s">
        <v>131</v>
      </c>
      <c r="E69" s="634"/>
      <c r="F69" s="634"/>
      <c r="G69" s="635"/>
      <c r="H69" s="514" t="s">
        <v>132</v>
      </c>
      <c r="I69" s="636"/>
      <c r="J69" s="637"/>
    </row>
    <row r="70" spans="2:13" ht="19.5" customHeight="1">
      <c r="B70" s="151" t="s">
        <v>133</v>
      </c>
      <c r="C70" s="515"/>
      <c r="D70" s="638" t="s">
        <v>131</v>
      </c>
      <c r="E70" s="639"/>
      <c r="F70" s="639"/>
      <c r="G70" s="640"/>
      <c r="H70" s="516" t="s">
        <v>132</v>
      </c>
      <c r="I70" s="641"/>
      <c r="J70" s="642"/>
      <c r="M70" s="473"/>
    </row>
    <row r="71" spans="2:13" ht="19.5" customHeight="1" thickBot="1">
      <c r="B71" s="517" t="s">
        <v>134</v>
      </c>
      <c r="C71" s="518"/>
      <c r="D71" s="519" t="s">
        <v>135</v>
      </c>
      <c r="E71" s="643" t="s">
        <v>136</v>
      </c>
      <c r="F71" s="644"/>
      <c r="G71" s="520" t="s">
        <v>137</v>
      </c>
      <c r="H71" s="645" t="s">
        <v>136</v>
      </c>
      <c r="I71" s="646"/>
      <c r="J71" s="521"/>
      <c r="L71" t="s">
        <v>646</v>
      </c>
    </row>
    <row r="72" spans="2:13" ht="17.25" customHeight="1">
      <c r="B72" s="480" t="s">
        <v>155</v>
      </c>
      <c r="C72" s="197"/>
      <c r="D72" s="522"/>
      <c r="E72" s="197"/>
      <c r="F72" s="623" t="s">
        <v>138</v>
      </c>
      <c r="G72" s="624"/>
      <c r="H72" s="625" t="s">
        <v>216</v>
      </c>
      <c r="I72" s="626"/>
      <c r="J72" s="627"/>
      <c r="L72" s="1305" t="s">
        <v>653</v>
      </c>
    </row>
    <row r="73" spans="2:13" ht="17.25" customHeight="1" thickBot="1">
      <c r="B73" s="504"/>
      <c r="C73" s="505"/>
      <c r="D73" s="523"/>
      <c r="E73" s="524" t="s">
        <v>139</v>
      </c>
      <c r="F73" s="628" t="s">
        <v>140</v>
      </c>
      <c r="G73" s="629"/>
      <c r="H73" s="630" t="s">
        <v>216</v>
      </c>
      <c r="I73" s="631"/>
      <c r="J73" s="632"/>
    </row>
    <row r="74" spans="2:13">
      <c r="B74" s="2" t="s">
        <v>372</v>
      </c>
    </row>
    <row r="75" spans="2:13">
      <c r="B75" s="2"/>
      <c r="C75" t="s">
        <v>168</v>
      </c>
    </row>
    <row r="76" spans="2:13">
      <c r="B76" s="319" t="s">
        <v>519</v>
      </c>
      <c r="C76" s="319"/>
      <c r="D76" s="319"/>
      <c r="E76" s="319"/>
    </row>
    <row r="77" spans="2:13">
      <c r="B77" s="319" t="s">
        <v>373</v>
      </c>
      <c r="C77" s="319"/>
      <c r="D77" s="319"/>
      <c r="E77" s="319"/>
    </row>
    <row r="78" spans="2:13">
      <c r="B78" s="319" t="s">
        <v>195</v>
      </c>
      <c r="C78" s="319"/>
      <c r="D78" s="319"/>
      <c r="E78" s="319"/>
    </row>
    <row r="79" spans="2:13">
      <c r="B79" s="319" t="s">
        <v>537</v>
      </c>
      <c r="C79" s="319"/>
      <c r="D79" s="319"/>
      <c r="E79" s="319"/>
    </row>
    <row r="80" spans="2:13">
      <c r="B80" s="319" t="s">
        <v>527</v>
      </c>
      <c r="C80" s="319"/>
      <c r="D80" s="319"/>
      <c r="E80" s="319"/>
    </row>
    <row r="81" spans="2:5">
      <c r="B81" s="319" t="s">
        <v>528</v>
      </c>
      <c r="C81" s="319"/>
      <c r="D81" s="319"/>
      <c r="E81" s="319"/>
    </row>
    <row r="82" spans="2:5">
      <c r="B82" s="319" t="s">
        <v>196</v>
      </c>
      <c r="C82" s="319"/>
      <c r="D82" s="319"/>
      <c r="E82" s="319"/>
    </row>
    <row r="83" spans="2:5">
      <c r="B83" s="319" t="s">
        <v>165</v>
      </c>
      <c r="C83" s="319"/>
      <c r="D83" s="319"/>
      <c r="E83" s="319"/>
    </row>
    <row r="84" spans="2:5">
      <c r="B84" s="319" t="s">
        <v>154</v>
      </c>
      <c r="C84" s="319"/>
      <c r="D84" s="319"/>
      <c r="E84" s="319"/>
    </row>
    <row r="85" spans="2:5">
      <c r="B85" s="319" t="s">
        <v>197</v>
      </c>
      <c r="C85" s="319"/>
      <c r="D85" s="319"/>
      <c r="E85" s="319"/>
    </row>
    <row r="86" spans="2:5">
      <c r="B86" s="319" t="s">
        <v>198</v>
      </c>
      <c r="C86" s="319"/>
      <c r="D86" s="319"/>
      <c r="E86" s="319"/>
    </row>
    <row r="87" spans="2:5" ht="13.5" customHeight="1">
      <c r="B87" s="319" t="s">
        <v>531</v>
      </c>
    </row>
    <row r="88" spans="2:5" ht="13.5" customHeight="1">
      <c r="B88" s="2"/>
    </row>
    <row r="89" spans="2:5" ht="17.25" customHeight="1">
      <c r="B89" s="131"/>
    </row>
    <row r="90" spans="2:5" ht="17.25" customHeight="1">
      <c r="B90" s="132"/>
      <c r="D90" s="525"/>
    </row>
    <row r="91" spans="2:5" ht="17.25" customHeight="1">
      <c r="B91" s="132"/>
      <c r="D91" s="525"/>
    </row>
    <row r="92" spans="2:5" ht="17.25" customHeight="1">
      <c r="B92" s="132"/>
      <c r="D92" s="525"/>
    </row>
    <row r="93" spans="2:5" ht="17.25" customHeight="1">
      <c r="B93" s="132"/>
      <c r="D93" s="525"/>
    </row>
    <row r="94" spans="2:5" ht="17.25" customHeight="1">
      <c r="B94" s="132"/>
      <c r="D94" s="525"/>
    </row>
    <row r="95" spans="2:5" ht="17.25" customHeight="1">
      <c r="B95" s="132"/>
      <c r="D95" s="525"/>
    </row>
    <row r="96" spans="2:5" ht="17.25" customHeight="1">
      <c r="B96" s="132"/>
      <c r="D96" s="525"/>
    </row>
    <row r="97" spans="2:4" ht="17.25" customHeight="1">
      <c r="B97" s="132"/>
      <c r="D97" s="525"/>
    </row>
    <row r="98" spans="2:4" ht="17.25" customHeight="1">
      <c r="B98" s="132"/>
      <c r="D98" s="525"/>
    </row>
    <row r="99" spans="2:4" ht="17.25" customHeight="1">
      <c r="B99" s="132"/>
      <c r="D99" s="525"/>
    </row>
    <row r="100" spans="2:4">
      <c r="B100" s="132"/>
      <c r="D100" s="525"/>
    </row>
    <row r="101" spans="2:4">
      <c r="B101" s="132"/>
      <c r="D101" s="525"/>
    </row>
    <row r="102" spans="2:4">
      <c r="B102" s="132"/>
      <c r="D102" s="525"/>
    </row>
    <row r="103" spans="2:4">
      <c r="B103" s="132"/>
      <c r="D103" s="525"/>
    </row>
    <row r="104" spans="2:4">
      <c r="B104" s="132"/>
      <c r="D104" s="525"/>
    </row>
    <row r="105" spans="2:4">
      <c r="B105" s="132"/>
      <c r="D105" s="525"/>
    </row>
    <row r="106" spans="2:4">
      <c r="B106" s="132"/>
      <c r="D106" s="525"/>
    </row>
    <row r="107" spans="2:4">
      <c r="B107" s="132"/>
      <c r="D107" s="525"/>
    </row>
    <row r="108" spans="2:4">
      <c r="B108" s="132"/>
      <c r="D108" s="525"/>
    </row>
    <row r="109" spans="2:4">
      <c r="B109" s="132"/>
      <c r="D109" s="525"/>
    </row>
  </sheetData>
  <mergeCells count="86">
    <mergeCell ref="B56:J56"/>
    <mergeCell ref="D30:D37"/>
    <mergeCell ref="F16:H16"/>
    <mergeCell ref="I16:J16"/>
    <mergeCell ref="B2:I2"/>
    <mergeCell ref="G4:I4"/>
    <mergeCell ref="G5:I5"/>
    <mergeCell ref="G6:I6"/>
    <mergeCell ref="B8:B9"/>
    <mergeCell ref="C8:J9"/>
    <mergeCell ref="G11:J11"/>
    <mergeCell ref="B12:E13"/>
    <mergeCell ref="G12:J12"/>
    <mergeCell ref="H13:J13"/>
    <mergeCell ref="I15:J15"/>
    <mergeCell ref="B24:E24"/>
    <mergeCell ref="F24:J24"/>
    <mergeCell ref="B23:E23"/>
    <mergeCell ref="F23:G23"/>
    <mergeCell ref="H23:J23"/>
    <mergeCell ref="F17:H17"/>
    <mergeCell ref="I17:J17"/>
    <mergeCell ref="F18:H18"/>
    <mergeCell ref="I18:J18"/>
    <mergeCell ref="F19:H19"/>
    <mergeCell ref="I19:J19"/>
    <mergeCell ref="I20:J20"/>
    <mergeCell ref="B21:E21"/>
    <mergeCell ref="F21:H21"/>
    <mergeCell ref="I21:J21"/>
    <mergeCell ref="B22:E22"/>
    <mergeCell ref="F22:G22"/>
    <mergeCell ref="H22:J22"/>
    <mergeCell ref="E59:E66"/>
    <mergeCell ref="I59:J59"/>
    <mergeCell ref="B60:C60"/>
    <mergeCell ref="F60:H60"/>
    <mergeCell ref="I60:J60"/>
    <mergeCell ref="F45:J45"/>
    <mergeCell ref="B47:J48"/>
    <mergeCell ref="B50:J51"/>
    <mergeCell ref="B54:J54"/>
    <mergeCell ref="B55:J55"/>
    <mergeCell ref="B43:B45"/>
    <mergeCell ref="D43:F43"/>
    <mergeCell ref="H43:J43"/>
    <mergeCell ref="D44:J44"/>
    <mergeCell ref="C45:E45"/>
    <mergeCell ref="I67:J67"/>
    <mergeCell ref="F61:H61"/>
    <mergeCell ref="I61:J61"/>
    <mergeCell ref="F62:H62"/>
    <mergeCell ref="I62:J62"/>
    <mergeCell ref="F63:H63"/>
    <mergeCell ref="I63:J63"/>
    <mergeCell ref="I64:J64"/>
    <mergeCell ref="F65:H65"/>
    <mergeCell ref="I65:J65"/>
    <mergeCell ref="F66:H66"/>
    <mergeCell ref="I66:J66"/>
    <mergeCell ref="F72:G72"/>
    <mergeCell ref="H72:J72"/>
    <mergeCell ref="F73:G73"/>
    <mergeCell ref="H73:J73"/>
    <mergeCell ref="D69:G69"/>
    <mergeCell ref="I69:J69"/>
    <mergeCell ref="D70:G70"/>
    <mergeCell ref="I70:J70"/>
    <mergeCell ref="E71:F71"/>
    <mergeCell ref="H71:I71"/>
    <mergeCell ref="F25:G25"/>
    <mergeCell ref="I25:J25"/>
    <mergeCell ref="D41:J42"/>
    <mergeCell ref="B10:E10"/>
    <mergeCell ref="F10:J10"/>
    <mergeCell ref="B28:C42"/>
    <mergeCell ref="D28:D29"/>
    <mergeCell ref="D39:J39"/>
    <mergeCell ref="B26:E26"/>
    <mergeCell ref="F26:G26"/>
    <mergeCell ref="I26:J26"/>
    <mergeCell ref="B27:E27"/>
    <mergeCell ref="F27:G27"/>
    <mergeCell ref="I27:J27"/>
    <mergeCell ref="B25:E25"/>
    <mergeCell ref="F20:H20"/>
  </mergeCells>
  <phoneticPr fontId="2"/>
  <dataValidations count="4">
    <dataValidation type="list" allowBlank="1" sqref="F25:F27" xr:uid="{00000000-0002-0000-0200-000000000000}">
      <formula1>"作成済み,作成見込み,未作成"</formula1>
    </dataValidation>
    <dataValidation type="list" allowBlank="1" sqref="F24" xr:uid="{00000000-0002-0000-0200-000001000000}">
      <formula1>"有,無"</formula1>
    </dataValidation>
    <dataValidation type="list" showInputMessage="1" showErrorMessage="1" sqref="WVJ983092:WVM983093 IX12:JA13 ST12:SW13 ACP12:ACS13 AML12:AMO13 AWH12:AWK13 BGD12:BGG13 BPZ12:BQC13 BZV12:BZY13 CJR12:CJU13 CTN12:CTQ13 DDJ12:DDM13 DNF12:DNI13 DXB12:DXE13 EGX12:EHA13 EQT12:EQW13 FAP12:FAS13 FKL12:FKO13 FUH12:FUK13 GED12:GEG13 GNZ12:GOC13 GXV12:GXY13 HHR12:HHU13 HRN12:HRQ13 IBJ12:IBM13 ILF12:ILI13 IVB12:IVE13 JEX12:JFA13 JOT12:JOW13 JYP12:JYS13 KIL12:KIO13 KSH12:KSK13 LCD12:LCG13 LLZ12:LMC13 LVV12:LVY13 MFR12:MFU13 MPN12:MPQ13 MZJ12:MZM13 NJF12:NJI13 NTB12:NTE13 OCX12:ODA13 OMT12:OMW13 OWP12:OWS13 PGL12:PGO13 PQH12:PQK13 QAD12:QAG13 QJZ12:QKC13 QTV12:QTY13 RDR12:RDU13 RNN12:RNQ13 RXJ12:RXM13 SHF12:SHI13 SRB12:SRE13 TAX12:TBA13 TKT12:TKW13 TUP12:TUS13 UEL12:UEO13 UOH12:UOK13 UYD12:UYG13 VHZ12:VIC13 VRV12:VRY13 WBR12:WBU13 WLN12:WLQ13 WVJ12:WVM13 B65588:E65589 IX65588:JA65589 ST65588:SW65589 ACP65588:ACS65589 AML65588:AMO65589 AWH65588:AWK65589 BGD65588:BGG65589 BPZ65588:BQC65589 BZV65588:BZY65589 CJR65588:CJU65589 CTN65588:CTQ65589 DDJ65588:DDM65589 DNF65588:DNI65589 DXB65588:DXE65589 EGX65588:EHA65589 EQT65588:EQW65589 FAP65588:FAS65589 FKL65588:FKO65589 FUH65588:FUK65589 GED65588:GEG65589 GNZ65588:GOC65589 GXV65588:GXY65589 HHR65588:HHU65589 HRN65588:HRQ65589 IBJ65588:IBM65589 ILF65588:ILI65589 IVB65588:IVE65589 JEX65588:JFA65589 JOT65588:JOW65589 JYP65588:JYS65589 KIL65588:KIO65589 KSH65588:KSK65589 LCD65588:LCG65589 LLZ65588:LMC65589 LVV65588:LVY65589 MFR65588:MFU65589 MPN65588:MPQ65589 MZJ65588:MZM65589 NJF65588:NJI65589 NTB65588:NTE65589 OCX65588:ODA65589 OMT65588:OMW65589 OWP65588:OWS65589 PGL65588:PGO65589 PQH65588:PQK65589 QAD65588:QAG65589 QJZ65588:QKC65589 QTV65588:QTY65589 RDR65588:RDU65589 RNN65588:RNQ65589 RXJ65588:RXM65589 SHF65588:SHI65589 SRB65588:SRE65589 TAX65588:TBA65589 TKT65588:TKW65589 TUP65588:TUS65589 UEL65588:UEO65589 UOH65588:UOK65589 UYD65588:UYG65589 VHZ65588:VIC65589 VRV65588:VRY65589 WBR65588:WBU65589 WLN65588:WLQ65589 WVJ65588:WVM65589 B131124:E131125 IX131124:JA131125 ST131124:SW131125 ACP131124:ACS131125 AML131124:AMO131125 AWH131124:AWK131125 BGD131124:BGG131125 BPZ131124:BQC131125 BZV131124:BZY131125 CJR131124:CJU131125 CTN131124:CTQ131125 DDJ131124:DDM131125 DNF131124:DNI131125 DXB131124:DXE131125 EGX131124:EHA131125 EQT131124:EQW131125 FAP131124:FAS131125 FKL131124:FKO131125 FUH131124:FUK131125 GED131124:GEG131125 GNZ131124:GOC131125 GXV131124:GXY131125 HHR131124:HHU131125 HRN131124:HRQ131125 IBJ131124:IBM131125 ILF131124:ILI131125 IVB131124:IVE131125 JEX131124:JFA131125 JOT131124:JOW131125 JYP131124:JYS131125 KIL131124:KIO131125 KSH131124:KSK131125 LCD131124:LCG131125 LLZ131124:LMC131125 LVV131124:LVY131125 MFR131124:MFU131125 MPN131124:MPQ131125 MZJ131124:MZM131125 NJF131124:NJI131125 NTB131124:NTE131125 OCX131124:ODA131125 OMT131124:OMW131125 OWP131124:OWS131125 PGL131124:PGO131125 PQH131124:PQK131125 QAD131124:QAG131125 QJZ131124:QKC131125 QTV131124:QTY131125 RDR131124:RDU131125 RNN131124:RNQ131125 RXJ131124:RXM131125 SHF131124:SHI131125 SRB131124:SRE131125 TAX131124:TBA131125 TKT131124:TKW131125 TUP131124:TUS131125 UEL131124:UEO131125 UOH131124:UOK131125 UYD131124:UYG131125 VHZ131124:VIC131125 VRV131124:VRY131125 WBR131124:WBU131125 WLN131124:WLQ131125 WVJ131124:WVM131125 B196660:E196661 IX196660:JA196661 ST196660:SW196661 ACP196660:ACS196661 AML196660:AMO196661 AWH196660:AWK196661 BGD196660:BGG196661 BPZ196660:BQC196661 BZV196660:BZY196661 CJR196660:CJU196661 CTN196660:CTQ196661 DDJ196660:DDM196661 DNF196660:DNI196661 DXB196660:DXE196661 EGX196660:EHA196661 EQT196660:EQW196661 FAP196660:FAS196661 FKL196660:FKO196661 FUH196660:FUK196661 GED196660:GEG196661 GNZ196660:GOC196661 GXV196660:GXY196661 HHR196660:HHU196661 HRN196660:HRQ196661 IBJ196660:IBM196661 ILF196660:ILI196661 IVB196660:IVE196661 JEX196660:JFA196661 JOT196660:JOW196661 JYP196660:JYS196661 KIL196660:KIO196661 KSH196660:KSK196661 LCD196660:LCG196661 LLZ196660:LMC196661 LVV196660:LVY196661 MFR196660:MFU196661 MPN196660:MPQ196661 MZJ196660:MZM196661 NJF196660:NJI196661 NTB196660:NTE196661 OCX196660:ODA196661 OMT196660:OMW196661 OWP196660:OWS196661 PGL196660:PGO196661 PQH196660:PQK196661 QAD196660:QAG196661 QJZ196660:QKC196661 QTV196660:QTY196661 RDR196660:RDU196661 RNN196660:RNQ196661 RXJ196660:RXM196661 SHF196660:SHI196661 SRB196660:SRE196661 TAX196660:TBA196661 TKT196660:TKW196661 TUP196660:TUS196661 UEL196660:UEO196661 UOH196660:UOK196661 UYD196660:UYG196661 VHZ196660:VIC196661 VRV196660:VRY196661 WBR196660:WBU196661 WLN196660:WLQ196661 WVJ196660:WVM196661 B262196:E262197 IX262196:JA262197 ST262196:SW262197 ACP262196:ACS262197 AML262196:AMO262197 AWH262196:AWK262197 BGD262196:BGG262197 BPZ262196:BQC262197 BZV262196:BZY262197 CJR262196:CJU262197 CTN262196:CTQ262197 DDJ262196:DDM262197 DNF262196:DNI262197 DXB262196:DXE262197 EGX262196:EHA262197 EQT262196:EQW262197 FAP262196:FAS262197 FKL262196:FKO262197 FUH262196:FUK262197 GED262196:GEG262197 GNZ262196:GOC262197 GXV262196:GXY262197 HHR262196:HHU262197 HRN262196:HRQ262197 IBJ262196:IBM262197 ILF262196:ILI262197 IVB262196:IVE262197 JEX262196:JFA262197 JOT262196:JOW262197 JYP262196:JYS262197 KIL262196:KIO262197 KSH262196:KSK262197 LCD262196:LCG262197 LLZ262196:LMC262197 LVV262196:LVY262197 MFR262196:MFU262197 MPN262196:MPQ262197 MZJ262196:MZM262197 NJF262196:NJI262197 NTB262196:NTE262197 OCX262196:ODA262197 OMT262196:OMW262197 OWP262196:OWS262197 PGL262196:PGO262197 PQH262196:PQK262197 QAD262196:QAG262197 QJZ262196:QKC262197 QTV262196:QTY262197 RDR262196:RDU262197 RNN262196:RNQ262197 RXJ262196:RXM262197 SHF262196:SHI262197 SRB262196:SRE262197 TAX262196:TBA262197 TKT262196:TKW262197 TUP262196:TUS262197 UEL262196:UEO262197 UOH262196:UOK262197 UYD262196:UYG262197 VHZ262196:VIC262197 VRV262196:VRY262197 WBR262196:WBU262197 WLN262196:WLQ262197 WVJ262196:WVM262197 B327732:E327733 IX327732:JA327733 ST327732:SW327733 ACP327732:ACS327733 AML327732:AMO327733 AWH327732:AWK327733 BGD327732:BGG327733 BPZ327732:BQC327733 BZV327732:BZY327733 CJR327732:CJU327733 CTN327732:CTQ327733 DDJ327732:DDM327733 DNF327732:DNI327733 DXB327732:DXE327733 EGX327732:EHA327733 EQT327732:EQW327733 FAP327732:FAS327733 FKL327732:FKO327733 FUH327732:FUK327733 GED327732:GEG327733 GNZ327732:GOC327733 GXV327732:GXY327733 HHR327732:HHU327733 HRN327732:HRQ327733 IBJ327732:IBM327733 ILF327732:ILI327733 IVB327732:IVE327733 JEX327732:JFA327733 JOT327732:JOW327733 JYP327732:JYS327733 KIL327732:KIO327733 KSH327732:KSK327733 LCD327732:LCG327733 LLZ327732:LMC327733 LVV327732:LVY327733 MFR327732:MFU327733 MPN327732:MPQ327733 MZJ327732:MZM327733 NJF327732:NJI327733 NTB327732:NTE327733 OCX327732:ODA327733 OMT327732:OMW327733 OWP327732:OWS327733 PGL327732:PGO327733 PQH327732:PQK327733 QAD327732:QAG327733 QJZ327732:QKC327733 QTV327732:QTY327733 RDR327732:RDU327733 RNN327732:RNQ327733 RXJ327732:RXM327733 SHF327732:SHI327733 SRB327732:SRE327733 TAX327732:TBA327733 TKT327732:TKW327733 TUP327732:TUS327733 UEL327732:UEO327733 UOH327732:UOK327733 UYD327732:UYG327733 VHZ327732:VIC327733 VRV327732:VRY327733 WBR327732:WBU327733 WLN327732:WLQ327733 WVJ327732:WVM327733 B393268:E393269 IX393268:JA393269 ST393268:SW393269 ACP393268:ACS393269 AML393268:AMO393269 AWH393268:AWK393269 BGD393268:BGG393269 BPZ393268:BQC393269 BZV393268:BZY393269 CJR393268:CJU393269 CTN393268:CTQ393269 DDJ393268:DDM393269 DNF393268:DNI393269 DXB393268:DXE393269 EGX393268:EHA393269 EQT393268:EQW393269 FAP393268:FAS393269 FKL393268:FKO393269 FUH393268:FUK393269 GED393268:GEG393269 GNZ393268:GOC393269 GXV393268:GXY393269 HHR393268:HHU393269 HRN393268:HRQ393269 IBJ393268:IBM393269 ILF393268:ILI393269 IVB393268:IVE393269 JEX393268:JFA393269 JOT393268:JOW393269 JYP393268:JYS393269 KIL393268:KIO393269 KSH393268:KSK393269 LCD393268:LCG393269 LLZ393268:LMC393269 LVV393268:LVY393269 MFR393268:MFU393269 MPN393268:MPQ393269 MZJ393268:MZM393269 NJF393268:NJI393269 NTB393268:NTE393269 OCX393268:ODA393269 OMT393268:OMW393269 OWP393268:OWS393269 PGL393268:PGO393269 PQH393268:PQK393269 QAD393268:QAG393269 QJZ393268:QKC393269 QTV393268:QTY393269 RDR393268:RDU393269 RNN393268:RNQ393269 RXJ393268:RXM393269 SHF393268:SHI393269 SRB393268:SRE393269 TAX393268:TBA393269 TKT393268:TKW393269 TUP393268:TUS393269 UEL393268:UEO393269 UOH393268:UOK393269 UYD393268:UYG393269 VHZ393268:VIC393269 VRV393268:VRY393269 WBR393268:WBU393269 WLN393268:WLQ393269 WVJ393268:WVM393269 B458804:E458805 IX458804:JA458805 ST458804:SW458805 ACP458804:ACS458805 AML458804:AMO458805 AWH458804:AWK458805 BGD458804:BGG458805 BPZ458804:BQC458805 BZV458804:BZY458805 CJR458804:CJU458805 CTN458804:CTQ458805 DDJ458804:DDM458805 DNF458804:DNI458805 DXB458804:DXE458805 EGX458804:EHA458805 EQT458804:EQW458805 FAP458804:FAS458805 FKL458804:FKO458805 FUH458804:FUK458805 GED458804:GEG458805 GNZ458804:GOC458805 GXV458804:GXY458805 HHR458804:HHU458805 HRN458804:HRQ458805 IBJ458804:IBM458805 ILF458804:ILI458805 IVB458804:IVE458805 JEX458804:JFA458805 JOT458804:JOW458805 JYP458804:JYS458805 KIL458804:KIO458805 KSH458804:KSK458805 LCD458804:LCG458805 LLZ458804:LMC458805 LVV458804:LVY458805 MFR458804:MFU458805 MPN458804:MPQ458805 MZJ458804:MZM458805 NJF458804:NJI458805 NTB458804:NTE458805 OCX458804:ODA458805 OMT458804:OMW458805 OWP458804:OWS458805 PGL458804:PGO458805 PQH458804:PQK458805 QAD458804:QAG458805 QJZ458804:QKC458805 QTV458804:QTY458805 RDR458804:RDU458805 RNN458804:RNQ458805 RXJ458804:RXM458805 SHF458804:SHI458805 SRB458804:SRE458805 TAX458804:TBA458805 TKT458804:TKW458805 TUP458804:TUS458805 UEL458804:UEO458805 UOH458804:UOK458805 UYD458804:UYG458805 VHZ458804:VIC458805 VRV458804:VRY458805 WBR458804:WBU458805 WLN458804:WLQ458805 WVJ458804:WVM458805 B524340:E524341 IX524340:JA524341 ST524340:SW524341 ACP524340:ACS524341 AML524340:AMO524341 AWH524340:AWK524341 BGD524340:BGG524341 BPZ524340:BQC524341 BZV524340:BZY524341 CJR524340:CJU524341 CTN524340:CTQ524341 DDJ524340:DDM524341 DNF524340:DNI524341 DXB524340:DXE524341 EGX524340:EHA524341 EQT524340:EQW524341 FAP524340:FAS524341 FKL524340:FKO524341 FUH524340:FUK524341 GED524340:GEG524341 GNZ524340:GOC524341 GXV524340:GXY524341 HHR524340:HHU524341 HRN524340:HRQ524341 IBJ524340:IBM524341 ILF524340:ILI524341 IVB524340:IVE524341 JEX524340:JFA524341 JOT524340:JOW524341 JYP524340:JYS524341 KIL524340:KIO524341 KSH524340:KSK524341 LCD524340:LCG524341 LLZ524340:LMC524341 LVV524340:LVY524341 MFR524340:MFU524341 MPN524340:MPQ524341 MZJ524340:MZM524341 NJF524340:NJI524341 NTB524340:NTE524341 OCX524340:ODA524341 OMT524340:OMW524341 OWP524340:OWS524341 PGL524340:PGO524341 PQH524340:PQK524341 QAD524340:QAG524341 QJZ524340:QKC524341 QTV524340:QTY524341 RDR524340:RDU524341 RNN524340:RNQ524341 RXJ524340:RXM524341 SHF524340:SHI524341 SRB524340:SRE524341 TAX524340:TBA524341 TKT524340:TKW524341 TUP524340:TUS524341 UEL524340:UEO524341 UOH524340:UOK524341 UYD524340:UYG524341 VHZ524340:VIC524341 VRV524340:VRY524341 WBR524340:WBU524341 WLN524340:WLQ524341 WVJ524340:WVM524341 B589876:E589877 IX589876:JA589877 ST589876:SW589877 ACP589876:ACS589877 AML589876:AMO589877 AWH589876:AWK589877 BGD589876:BGG589877 BPZ589876:BQC589877 BZV589876:BZY589877 CJR589876:CJU589877 CTN589876:CTQ589877 DDJ589876:DDM589877 DNF589876:DNI589877 DXB589876:DXE589877 EGX589876:EHA589877 EQT589876:EQW589877 FAP589876:FAS589877 FKL589876:FKO589877 FUH589876:FUK589877 GED589876:GEG589877 GNZ589876:GOC589877 GXV589876:GXY589877 HHR589876:HHU589877 HRN589876:HRQ589877 IBJ589876:IBM589877 ILF589876:ILI589877 IVB589876:IVE589877 JEX589876:JFA589877 JOT589876:JOW589877 JYP589876:JYS589877 KIL589876:KIO589877 KSH589876:KSK589877 LCD589876:LCG589877 LLZ589876:LMC589877 LVV589876:LVY589877 MFR589876:MFU589877 MPN589876:MPQ589877 MZJ589876:MZM589877 NJF589876:NJI589877 NTB589876:NTE589877 OCX589876:ODA589877 OMT589876:OMW589877 OWP589876:OWS589877 PGL589876:PGO589877 PQH589876:PQK589877 QAD589876:QAG589877 QJZ589876:QKC589877 QTV589876:QTY589877 RDR589876:RDU589877 RNN589876:RNQ589877 RXJ589876:RXM589877 SHF589876:SHI589877 SRB589876:SRE589877 TAX589876:TBA589877 TKT589876:TKW589877 TUP589876:TUS589877 UEL589876:UEO589877 UOH589876:UOK589877 UYD589876:UYG589877 VHZ589876:VIC589877 VRV589876:VRY589877 WBR589876:WBU589877 WLN589876:WLQ589877 WVJ589876:WVM589877 B655412:E655413 IX655412:JA655413 ST655412:SW655413 ACP655412:ACS655413 AML655412:AMO655413 AWH655412:AWK655413 BGD655412:BGG655413 BPZ655412:BQC655413 BZV655412:BZY655413 CJR655412:CJU655413 CTN655412:CTQ655413 DDJ655412:DDM655413 DNF655412:DNI655413 DXB655412:DXE655413 EGX655412:EHA655413 EQT655412:EQW655413 FAP655412:FAS655413 FKL655412:FKO655413 FUH655412:FUK655413 GED655412:GEG655413 GNZ655412:GOC655413 GXV655412:GXY655413 HHR655412:HHU655413 HRN655412:HRQ655413 IBJ655412:IBM655413 ILF655412:ILI655413 IVB655412:IVE655413 JEX655412:JFA655413 JOT655412:JOW655413 JYP655412:JYS655413 KIL655412:KIO655413 KSH655412:KSK655413 LCD655412:LCG655413 LLZ655412:LMC655413 LVV655412:LVY655413 MFR655412:MFU655413 MPN655412:MPQ655413 MZJ655412:MZM655413 NJF655412:NJI655413 NTB655412:NTE655413 OCX655412:ODA655413 OMT655412:OMW655413 OWP655412:OWS655413 PGL655412:PGO655413 PQH655412:PQK655413 QAD655412:QAG655413 QJZ655412:QKC655413 QTV655412:QTY655413 RDR655412:RDU655413 RNN655412:RNQ655413 RXJ655412:RXM655413 SHF655412:SHI655413 SRB655412:SRE655413 TAX655412:TBA655413 TKT655412:TKW655413 TUP655412:TUS655413 UEL655412:UEO655413 UOH655412:UOK655413 UYD655412:UYG655413 VHZ655412:VIC655413 VRV655412:VRY655413 WBR655412:WBU655413 WLN655412:WLQ655413 WVJ655412:WVM655413 B720948:E720949 IX720948:JA720949 ST720948:SW720949 ACP720948:ACS720949 AML720948:AMO720949 AWH720948:AWK720949 BGD720948:BGG720949 BPZ720948:BQC720949 BZV720948:BZY720949 CJR720948:CJU720949 CTN720948:CTQ720949 DDJ720948:DDM720949 DNF720948:DNI720949 DXB720948:DXE720949 EGX720948:EHA720949 EQT720948:EQW720949 FAP720948:FAS720949 FKL720948:FKO720949 FUH720948:FUK720949 GED720948:GEG720949 GNZ720948:GOC720949 GXV720948:GXY720949 HHR720948:HHU720949 HRN720948:HRQ720949 IBJ720948:IBM720949 ILF720948:ILI720949 IVB720948:IVE720949 JEX720948:JFA720949 JOT720948:JOW720949 JYP720948:JYS720949 KIL720948:KIO720949 KSH720948:KSK720949 LCD720948:LCG720949 LLZ720948:LMC720949 LVV720948:LVY720949 MFR720948:MFU720949 MPN720948:MPQ720949 MZJ720948:MZM720949 NJF720948:NJI720949 NTB720948:NTE720949 OCX720948:ODA720949 OMT720948:OMW720949 OWP720948:OWS720949 PGL720948:PGO720949 PQH720948:PQK720949 QAD720948:QAG720949 QJZ720948:QKC720949 QTV720948:QTY720949 RDR720948:RDU720949 RNN720948:RNQ720949 RXJ720948:RXM720949 SHF720948:SHI720949 SRB720948:SRE720949 TAX720948:TBA720949 TKT720948:TKW720949 TUP720948:TUS720949 UEL720948:UEO720949 UOH720948:UOK720949 UYD720948:UYG720949 VHZ720948:VIC720949 VRV720948:VRY720949 WBR720948:WBU720949 WLN720948:WLQ720949 WVJ720948:WVM720949 B786484:E786485 IX786484:JA786485 ST786484:SW786485 ACP786484:ACS786485 AML786484:AMO786485 AWH786484:AWK786485 BGD786484:BGG786485 BPZ786484:BQC786485 BZV786484:BZY786485 CJR786484:CJU786485 CTN786484:CTQ786485 DDJ786484:DDM786485 DNF786484:DNI786485 DXB786484:DXE786485 EGX786484:EHA786485 EQT786484:EQW786485 FAP786484:FAS786485 FKL786484:FKO786485 FUH786484:FUK786485 GED786484:GEG786485 GNZ786484:GOC786485 GXV786484:GXY786485 HHR786484:HHU786485 HRN786484:HRQ786485 IBJ786484:IBM786485 ILF786484:ILI786485 IVB786484:IVE786485 JEX786484:JFA786485 JOT786484:JOW786485 JYP786484:JYS786485 KIL786484:KIO786485 KSH786484:KSK786485 LCD786484:LCG786485 LLZ786484:LMC786485 LVV786484:LVY786485 MFR786484:MFU786485 MPN786484:MPQ786485 MZJ786484:MZM786485 NJF786484:NJI786485 NTB786484:NTE786485 OCX786484:ODA786485 OMT786484:OMW786485 OWP786484:OWS786485 PGL786484:PGO786485 PQH786484:PQK786485 QAD786484:QAG786485 QJZ786484:QKC786485 QTV786484:QTY786485 RDR786484:RDU786485 RNN786484:RNQ786485 RXJ786484:RXM786485 SHF786484:SHI786485 SRB786484:SRE786485 TAX786484:TBA786485 TKT786484:TKW786485 TUP786484:TUS786485 UEL786484:UEO786485 UOH786484:UOK786485 UYD786484:UYG786485 VHZ786484:VIC786485 VRV786484:VRY786485 WBR786484:WBU786485 WLN786484:WLQ786485 WVJ786484:WVM786485 B852020:E852021 IX852020:JA852021 ST852020:SW852021 ACP852020:ACS852021 AML852020:AMO852021 AWH852020:AWK852021 BGD852020:BGG852021 BPZ852020:BQC852021 BZV852020:BZY852021 CJR852020:CJU852021 CTN852020:CTQ852021 DDJ852020:DDM852021 DNF852020:DNI852021 DXB852020:DXE852021 EGX852020:EHA852021 EQT852020:EQW852021 FAP852020:FAS852021 FKL852020:FKO852021 FUH852020:FUK852021 GED852020:GEG852021 GNZ852020:GOC852021 GXV852020:GXY852021 HHR852020:HHU852021 HRN852020:HRQ852021 IBJ852020:IBM852021 ILF852020:ILI852021 IVB852020:IVE852021 JEX852020:JFA852021 JOT852020:JOW852021 JYP852020:JYS852021 KIL852020:KIO852021 KSH852020:KSK852021 LCD852020:LCG852021 LLZ852020:LMC852021 LVV852020:LVY852021 MFR852020:MFU852021 MPN852020:MPQ852021 MZJ852020:MZM852021 NJF852020:NJI852021 NTB852020:NTE852021 OCX852020:ODA852021 OMT852020:OMW852021 OWP852020:OWS852021 PGL852020:PGO852021 PQH852020:PQK852021 QAD852020:QAG852021 QJZ852020:QKC852021 QTV852020:QTY852021 RDR852020:RDU852021 RNN852020:RNQ852021 RXJ852020:RXM852021 SHF852020:SHI852021 SRB852020:SRE852021 TAX852020:TBA852021 TKT852020:TKW852021 TUP852020:TUS852021 UEL852020:UEO852021 UOH852020:UOK852021 UYD852020:UYG852021 VHZ852020:VIC852021 VRV852020:VRY852021 WBR852020:WBU852021 WLN852020:WLQ852021 WVJ852020:WVM852021 B917556:E917557 IX917556:JA917557 ST917556:SW917557 ACP917556:ACS917557 AML917556:AMO917557 AWH917556:AWK917557 BGD917556:BGG917557 BPZ917556:BQC917557 BZV917556:BZY917557 CJR917556:CJU917557 CTN917556:CTQ917557 DDJ917556:DDM917557 DNF917556:DNI917557 DXB917556:DXE917557 EGX917556:EHA917557 EQT917556:EQW917557 FAP917556:FAS917557 FKL917556:FKO917557 FUH917556:FUK917557 GED917556:GEG917557 GNZ917556:GOC917557 GXV917556:GXY917557 HHR917556:HHU917557 HRN917556:HRQ917557 IBJ917556:IBM917557 ILF917556:ILI917557 IVB917556:IVE917557 JEX917556:JFA917557 JOT917556:JOW917557 JYP917556:JYS917557 KIL917556:KIO917557 KSH917556:KSK917557 LCD917556:LCG917557 LLZ917556:LMC917557 LVV917556:LVY917557 MFR917556:MFU917557 MPN917556:MPQ917557 MZJ917556:MZM917557 NJF917556:NJI917557 NTB917556:NTE917557 OCX917556:ODA917557 OMT917556:OMW917557 OWP917556:OWS917557 PGL917556:PGO917557 PQH917556:PQK917557 QAD917556:QAG917557 QJZ917556:QKC917557 QTV917556:QTY917557 RDR917556:RDU917557 RNN917556:RNQ917557 RXJ917556:RXM917557 SHF917556:SHI917557 SRB917556:SRE917557 TAX917556:TBA917557 TKT917556:TKW917557 TUP917556:TUS917557 UEL917556:UEO917557 UOH917556:UOK917557 UYD917556:UYG917557 VHZ917556:VIC917557 VRV917556:VRY917557 WBR917556:WBU917557 WLN917556:WLQ917557 WVJ917556:WVM917557 B983092:E983093 IX983092:JA983093 ST983092:SW983093 ACP983092:ACS983093 AML983092:AMO983093 AWH983092:AWK983093 BGD983092:BGG983093 BPZ983092:BQC983093 BZV983092:BZY983093 CJR983092:CJU983093 CTN983092:CTQ983093 DDJ983092:DDM983093 DNF983092:DNI983093 DXB983092:DXE983093 EGX983092:EHA983093 EQT983092:EQW983093 FAP983092:FAS983093 FKL983092:FKO983093 FUH983092:FUK983093 GED983092:GEG983093 GNZ983092:GOC983093 GXV983092:GXY983093 HHR983092:HHU983093 HRN983092:HRQ983093 IBJ983092:IBM983093 ILF983092:ILI983093 IVB983092:IVE983093 JEX983092:JFA983093 JOT983092:JOW983093 JYP983092:JYS983093 KIL983092:KIO983093 KSH983092:KSK983093 LCD983092:LCG983093 LLZ983092:LMC983093 LVV983092:LVY983093 MFR983092:MFU983093 MPN983092:MPQ983093 MZJ983092:MZM983093 NJF983092:NJI983093 NTB983092:NTE983093 OCX983092:ODA983093 OMT983092:OMW983093 OWP983092:OWS983093 PGL983092:PGO983093 PQH983092:PQK983093 QAD983092:QAG983093 QJZ983092:QKC983093 QTV983092:QTY983093 RDR983092:RDU983093 RNN983092:RNQ983093 RXJ983092:RXM983093 SHF983092:SHI983093 SRB983092:SRE983093 TAX983092:TBA983093 TKT983092:TKW983093 TUP983092:TUS983093 UEL983092:UEO983093 UOH983092:UOK983093 UYD983092:UYG983093 VHZ983092:VIC983093 VRV983092:VRY983093 WBR983092:WBU983093 WLN983092:WLQ983093" xr:uid="{00000000-0002-0000-0200-000002000000}">
      <formula1>" ,小規模多機能型居宅介護事業所,有料老人ホーム"</formula1>
    </dataValidation>
    <dataValidation type="list" allowBlank="1" showInputMessage="1" showErrorMessage="1" sqref="WVN983105:WVP983105 JB60:JD60 SX60:SZ60 ACT60:ACV60 AMP60:AMR60 AWL60:AWN60 BGH60:BGJ60 BQD60:BQF60 BZZ60:CAB60 CJV60:CJX60 CTR60:CTT60 DDN60:DDP60 DNJ60:DNL60 DXF60:DXH60 EHB60:EHD60 EQX60:EQZ60 FAT60:FAV60 FKP60:FKR60 FUL60:FUN60 GEH60:GEJ60 GOD60:GOF60 GXZ60:GYB60 HHV60:HHX60 HRR60:HRT60 IBN60:IBP60 ILJ60:ILL60 IVF60:IVH60 JFB60:JFD60 JOX60:JOZ60 JYT60:JYV60 KIP60:KIR60 KSL60:KSN60 LCH60:LCJ60 LMD60:LMF60 LVZ60:LWB60 MFV60:MFX60 MPR60:MPT60 MZN60:MZP60 NJJ60:NJL60 NTF60:NTH60 ODB60:ODD60 OMX60:OMZ60 OWT60:OWV60 PGP60:PGR60 PQL60:PQN60 QAH60:QAJ60 QKD60:QKF60 QTZ60:QUB60 RDV60:RDX60 RNR60:RNT60 RXN60:RXP60 SHJ60:SHL60 SRF60:SRH60 TBB60:TBD60 TKX60:TKZ60 TUT60:TUV60 UEP60:UER60 UOL60:UON60 UYH60:UYJ60 VID60:VIF60 VRZ60:VSB60 WBV60:WBX60 WLR60:WLT60 WVN60:WVP60 F65601:H65601 JB65601:JD65601 SX65601:SZ65601 ACT65601:ACV65601 AMP65601:AMR65601 AWL65601:AWN65601 BGH65601:BGJ65601 BQD65601:BQF65601 BZZ65601:CAB65601 CJV65601:CJX65601 CTR65601:CTT65601 DDN65601:DDP65601 DNJ65601:DNL65601 DXF65601:DXH65601 EHB65601:EHD65601 EQX65601:EQZ65601 FAT65601:FAV65601 FKP65601:FKR65601 FUL65601:FUN65601 GEH65601:GEJ65601 GOD65601:GOF65601 GXZ65601:GYB65601 HHV65601:HHX65601 HRR65601:HRT65601 IBN65601:IBP65601 ILJ65601:ILL65601 IVF65601:IVH65601 JFB65601:JFD65601 JOX65601:JOZ65601 JYT65601:JYV65601 KIP65601:KIR65601 KSL65601:KSN65601 LCH65601:LCJ65601 LMD65601:LMF65601 LVZ65601:LWB65601 MFV65601:MFX65601 MPR65601:MPT65601 MZN65601:MZP65601 NJJ65601:NJL65601 NTF65601:NTH65601 ODB65601:ODD65601 OMX65601:OMZ65601 OWT65601:OWV65601 PGP65601:PGR65601 PQL65601:PQN65601 QAH65601:QAJ65601 QKD65601:QKF65601 QTZ65601:QUB65601 RDV65601:RDX65601 RNR65601:RNT65601 RXN65601:RXP65601 SHJ65601:SHL65601 SRF65601:SRH65601 TBB65601:TBD65601 TKX65601:TKZ65601 TUT65601:TUV65601 UEP65601:UER65601 UOL65601:UON65601 UYH65601:UYJ65601 VID65601:VIF65601 VRZ65601:VSB65601 WBV65601:WBX65601 WLR65601:WLT65601 WVN65601:WVP65601 F131137:H131137 JB131137:JD131137 SX131137:SZ131137 ACT131137:ACV131137 AMP131137:AMR131137 AWL131137:AWN131137 BGH131137:BGJ131137 BQD131137:BQF131137 BZZ131137:CAB131137 CJV131137:CJX131137 CTR131137:CTT131137 DDN131137:DDP131137 DNJ131137:DNL131137 DXF131137:DXH131137 EHB131137:EHD131137 EQX131137:EQZ131137 FAT131137:FAV131137 FKP131137:FKR131137 FUL131137:FUN131137 GEH131137:GEJ131137 GOD131137:GOF131137 GXZ131137:GYB131137 HHV131137:HHX131137 HRR131137:HRT131137 IBN131137:IBP131137 ILJ131137:ILL131137 IVF131137:IVH131137 JFB131137:JFD131137 JOX131137:JOZ131137 JYT131137:JYV131137 KIP131137:KIR131137 KSL131137:KSN131137 LCH131137:LCJ131137 LMD131137:LMF131137 LVZ131137:LWB131137 MFV131137:MFX131137 MPR131137:MPT131137 MZN131137:MZP131137 NJJ131137:NJL131137 NTF131137:NTH131137 ODB131137:ODD131137 OMX131137:OMZ131137 OWT131137:OWV131137 PGP131137:PGR131137 PQL131137:PQN131137 QAH131137:QAJ131137 QKD131137:QKF131137 QTZ131137:QUB131137 RDV131137:RDX131137 RNR131137:RNT131137 RXN131137:RXP131137 SHJ131137:SHL131137 SRF131137:SRH131137 TBB131137:TBD131137 TKX131137:TKZ131137 TUT131137:TUV131137 UEP131137:UER131137 UOL131137:UON131137 UYH131137:UYJ131137 VID131137:VIF131137 VRZ131137:VSB131137 WBV131137:WBX131137 WLR131137:WLT131137 WVN131137:WVP131137 F196673:H196673 JB196673:JD196673 SX196673:SZ196673 ACT196673:ACV196673 AMP196673:AMR196673 AWL196673:AWN196673 BGH196673:BGJ196673 BQD196673:BQF196673 BZZ196673:CAB196673 CJV196673:CJX196673 CTR196673:CTT196673 DDN196673:DDP196673 DNJ196673:DNL196673 DXF196673:DXH196673 EHB196673:EHD196673 EQX196673:EQZ196673 FAT196673:FAV196673 FKP196673:FKR196673 FUL196673:FUN196673 GEH196673:GEJ196673 GOD196673:GOF196673 GXZ196673:GYB196673 HHV196673:HHX196673 HRR196673:HRT196673 IBN196673:IBP196673 ILJ196673:ILL196673 IVF196673:IVH196673 JFB196673:JFD196673 JOX196673:JOZ196673 JYT196673:JYV196673 KIP196673:KIR196673 KSL196673:KSN196673 LCH196673:LCJ196673 LMD196673:LMF196673 LVZ196673:LWB196673 MFV196673:MFX196673 MPR196673:MPT196673 MZN196673:MZP196673 NJJ196673:NJL196673 NTF196673:NTH196673 ODB196673:ODD196673 OMX196673:OMZ196673 OWT196673:OWV196673 PGP196673:PGR196673 PQL196673:PQN196673 QAH196673:QAJ196673 QKD196673:QKF196673 QTZ196673:QUB196673 RDV196673:RDX196673 RNR196673:RNT196673 RXN196673:RXP196673 SHJ196673:SHL196673 SRF196673:SRH196673 TBB196673:TBD196673 TKX196673:TKZ196673 TUT196673:TUV196673 UEP196673:UER196673 UOL196673:UON196673 UYH196673:UYJ196673 VID196673:VIF196673 VRZ196673:VSB196673 WBV196673:WBX196673 WLR196673:WLT196673 WVN196673:WVP196673 F262209:H262209 JB262209:JD262209 SX262209:SZ262209 ACT262209:ACV262209 AMP262209:AMR262209 AWL262209:AWN262209 BGH262209:BGJ262209 BQD262209:BQF262209 BZZ262209:CAB262209 CJV262209:CJX262209 CTR262209:CTT262209 DDN262209:DDP262209 DNJ262209:DNL262209 DXF262209:DXH262209 EHB262209:EHD262209 EQX262209:EQZ262209 FAT262209:FAV262209 FKP262209:FKR262209 FUL262209:FUN262209 GEH262209:GEJ262209 GOD262209:GOF262209 GXZ262209:GYB262209 HHV262209:HHX262209 HRR262209:HRT262209 IBN262209:IBP262209 ILJ262209:ILL262209 IVF262209:IVH262209 JFB262209:JFD262209 JOX262209:JOZ262209 JYT262209:JYV262209 KIP262209:KIR262209 KSL262209:KSN262209 LCH262209:LCJ262209 LMD262209:LMF262209 LVZ262209:LWB262209 MFV262209:MFX262209 MPR262209:MPT262209 MZN262209:MZP262209 NJJ262209:NJL262209 NTF262209:NTH262209 ODB262209:ODD262209 OMX262209:OMZ262209 OWT262209:OWV262209 PGP262209:PGR262209 PQL262209:PQN262209 QAH262209:QAJ262209 QKD262209:QKF262209 QTZ262209:QUB262209 RDV262209:RDX262209 RNR262209:RNT262209 RXN262209:RXP262209 SHJ262209:SHL262209 SRF262209:SRH262209 TBB262209:TBD262209 TKX262209:TKZ262209 TUT262209:TUV262209 UEP262209:UER262209 UOL262209:UON262209 UYH262209:UYJ262209 VID262209:VIF262209 VRZ262209:VSB262209 WBV262209:WBX262209 WLR262209:WLT262209 WVN262209:WVP262209 F327745:H327745 JB327745:JD327745 SX327745:SZ327745 ACT327745:ACV327745 AMP327745:AMR327745 AWL327745:AWN327745 BGH327745:BGJ327745 BQD327745:BQF327745 BZZ327745:CAB327745 CJV327745:CJX327745 CTR327745:CTT327745 DDN327745:DDP327745 DNJ327745:DNL327745 DXF327745:DXH327745 EHB327745:EHD327745 EQX327745:EQZ327745 FAT327745:FAV327745 FKP327745:FKR327745 FUL327745:FUN327745 GEH327745:GEJ327745 GOD327745:GOF327745 GXZ327745:GYB327745 HHV327745:HHX327745 HRR327745:HRT327745 IBN327745:IBP327745 ILJ327745:ILL327745 IVF327745:IVH327745 JFB327745:JFD327745 JOX327745:JOZ327745 JYT327745:JYV327745 KIP327745:KIR327745 KSL327745:KSN327745 LCH327745:LCJ327745 LMD327745:LMF327745 LVZ327745:LWB327745 MFV327745:MFX327745 MPR327745:MPT327745 MZN327745:MZP327745 NJJ327745:NJL327745 NTF327745:NTH327745 ODB327745:ODD327745 OMX327745:OMZ327745 OWT327745:OWV327745 PGP327745:PGR327745 PQL327745:PQN327745 QAH327745:QAJ327745 QKD327745:QKF327745 QTZ327745:QUB327745 RDV327745:RDX327745 RNR327745:RNT327745 RXN327745:RXP327745 SHJ327745:SHL327745 SRF327745:SRH327745 TBB327745:TBD327745 TKX327745:TKZ327745 TUT327745:TUV327745 UEP327745:UER327745 UOL327745:UON327745 UYH327745:UYJ327745 VID327745:VIF327745 VRZ327745:VSB327745 WBV327745:WBX327745 WLR327745:WLT327745 WVN327745:WVP327745 F393281:H393281 JB393281:JD393281 SX393281:SZ393281 ACT393281:ACV393281 AMP393281:AMR393281 AWL393281:AWN393281 BGH393281:BGJ393281 BQD393281:BQF393281 BZZ393281:CAB393281 CJV393281:CJX393281 CTR393281:CTT393281 DDN393281:DDP393281 DNJ393281:DNL393281 DXF393281:DXH393281 EHB393281:EHD393281 EQX393281:EQZ393281 FAT393281:FAV393281 FKP393281:FKR393281 FUL393281:FUN393281 GEH393281:GEJ393281 GOD393281:GOF393281 GXZ393281:GYB393281 HHV393281:HHX393281 HRR393281:HRT393281 IBN393281:IBP393281 ILJ393281:ILL393281 IVF393281:IVH393281 JFB393281:JFD393281 JOX393281:JOZ393281 JYT393281:JYV393281 KIP393281:KIR393281 KSL393281:KSN393281 LCH393281:LCJ393281 LMD393281:LMF393281 LVZ393281:LWB393281 MFV393281:MFX393281 MPR393281:MPT393281 MZN393281:MZP393281 NJJ393281:NJL393281 NTF393281:NTH393281 ODB393281:ODD393281 OMX393281:OMZ393281 OWT393281:OWV393281 PGP393281:PGR393281 PQL393281:PQN393281 QAH393281:QAJ393281 QKD393281:QKF393281 QTZ393281:QUB393281 RDV393281:RDX393281 RNR393281:RNT393281 RXN393281:RXP393281 SHJ393281:SHL393281 SRF393281:SRH393281 TBB393281:TBD393281 TKX393281:TKZ393281 TUT393281:TUV393281 UEP393281:UER393281 UOL393281:UON393281 UYH393281:UYJ393281 VID393281:VIF393281 VRZ393281:VSB393281 WBV393281:WBX393281 WLR393281:WLT393281 WVN393281:WVP393281 F458817:H458817 JB458817:JD458817 SX458817:SZ458817 ACT458817:ACV458817 AMP458817:AMR458817 AWL458817:AWN458817 BGH458817:BGJ458817 BQD458817:BQF458817 BZZ458817:CAB458817 CJV458817:CJX458817 CTR458817:CTT458817 DDN458817:DDP458817 DNJ458817:DNL458817 DXF458817:DXH458817 EHB458817:EHD458817 EQX458817:EQZ458817 FAT458817:FAV458817 FKP458817:FKR458817 FUL458817:FUN458817 GEH458817:GEJ458817 GOD458817:GOF458817 GXZ458817:GYB458817 HHV458817:HHX458817 HRR458817:HRT458817 IBN458817:IBP458817 ILJ458817:ILL458817 IVF458817:IVH458817 JFB458817:JFD458817 JOX458817:JOZ458817 JYT458817:JYV458817 KIP458817:KIR458817 KSL458817:KSN458817 LCH458817:LCJ458817 LMD458817:LMF458817 LVZ458817:LWB458817 MFV458817:MFX458817 MPR458817:MPT458817 MZN458817:MZP458817 NJJ458817:NJL458817 NTF458817:NTH458817 ODB458817:ODD458817 OMX458817:OMZ458817 OWT458817:OWV458817 PGP458817:PGR458817 PQL458817:PQN458817 QAH458817:QAJ458817 QKD458817:QKF458817 QTZ458817:QUB458817 RDV458817:RDX458817 RNR458817:RNT458817 RXN458817:RXP458817 SHJ458817:SHL458817 SRF458817:SRH458817 TBB458817:TBD458817 TKX458817:TKZ458817 TUT458817:TUV458817 UEP458817:UER458817 UOL458817:UON458817 UYH458817:UYJ458817 VID458817:VIF458817 VRZ458817:VSB458817 WBV458817:WBX458817 WLR458817:WLT458817 WVN458817:WVP458817 F524353:H524353 JB524353:JD524353 SX524353:SZ524353 ACT524353:ACV524353 AMP524353:AMR524353 AWL524353:AWN524353 BGH524353:BGJ524353 BQD524353:BQF524353 BZZ524353:CAB524353 CJV524353:CJX524353 CTR524353:CTT524353 DDN524353:DDP524353 DNJ524353:DNL524353 DXF524353:DXH524353 EHB524353:EHD524353 EQX524353:EQZ524353 FAT524353:FAV524353 FKP524353:FKR524353 FUL524353:FUN524353 GEH524353:GEJ524353 GOD524353:GOF524353 GXZ524353:GYB524353 HHV524353:HHX524353 HRR524353:HRT524353 IBN524353:IBP524353 ILJ524353:ILL524353 IVF524353:IVH524353 JFB524353:JFD524353 JOX524353:JOZ524353 JYT524353:JYV524353 KIP524353:KIR524353 KSL524353:KSN524353 LCH524353:LCJ524353 LMD524353:LMF524353 LVZ524353:LWB524353 MFV524353:MFX524353 MPR524353:MPT524353 MZN524353:MZP524353 NJJ524353:NJL524353 NTF524353:NTH524353 ODB524353:ODD524353 OMX524353:OMZ524353 OWT524353:OWV524353 PGP524353:PGR524353 PQL524353:PQN524353 QAH524353:QAJ524353 QKD524353:QKF524353 QTZ524353:QUB524353 RDV524353:RDX524353 RNR524353:RNT524353 RXN524353:RXP524353 SHJ524353:SHL524353 SRF524353:SRH524353 TBB524353:TBD524353 TKX524353:TKZ524353 TUT524353:TUV524353 UEP524353:UER524353 UOL524353:UON524353 UYH524353:UYJ524353 VID524353:VIF524353 VRZ524353:VSB524353 WBV524353:WBX524353 WLR524353:WLT524353 WVN524353:WVP524353 F589889:H589889 JB589889:JD589889 SX589889:SZ589889 ACT589889:ACV589889 AMP589889:AMR589889 AWL589889:AWN589889 BGH589889:BGJ589889 BQD589889:BQF589889 BZZ589889:CAB589889 CJV589889:CJX589889 CTR589889:CTT589889 DDN589889:DDP589889 DNJ589889:DNL589889 DXF589889:DXH589889 EHB589889:EHD589889 EQX589889:EQZ589889 FAT589889:FAV589889 FKP589889:FKR589889 FUL589889:FUN589889 GEH589889:GEJ589889 GOD589889:GOF589889 GXZ589889:GYB589889 HHV589889:HHX589889 HRR589889:HRT589889 IBN589889:IBP589889 ILJ589889:ILL589889 IVF589889:IVH589889 JFB589889:JFD589889 JOX589889:JOZ589889 JYT589889:JYV589889 KIP589889:KIR589889 KSL589889:KSN589889 LCH589889:LCJ589889 LMD589889:LMF589889 LVZ589889:LWB589889 MFV589889:MFX589889 MPR589889:MPT589889 MZN589889:MZP589889 NJJ589889:NJL589889 NTF589889:NTH589889 ODB589889:ODD589889 OMX589889:OMZ589889 OWT589889:OWV589889 PGP589889:PGR589889 PQL589889:PQN589889 QAH589889:QAJ589889 QKD589889:QKF589889 QTZ589889:QUB589889 RDV589889:RDX589889 RNR589889:RNT589889 RXN589889:RXP589889 SHJ589889:SHL589889 SRF589889:SRH589889 TBB589889:TBD589889 TKX589889:TKZ589889 TUT589889:TUV589889 UEP589889:UER589889 UOL589889:UON589889 UYH589889:UYJ589889 VID589889:VIF589889 VRZ589889:VSB589889 WBV589889:WBX589889 WLR589889:WLT589889 WVN589889:WVP589889 F655425:H655425 JB655425:JD655425 SX655425:SZ655425 ACT655425:ACV655425 AMP655425:AMR655425 AWL655425:AWN655425 BGH655425:BGJ655425 BQD655425:BQF655425 BZZ655425:CAB655425 CJV655425:CJX655425 CTR655425:CTT655425 DDN655425:DDP655425 DNJ655425:DNL655425 DXF655425:DXH655425 EHB655425:EHD655425 EQX655425:EQZ655425 FAT655425:FAV655425 FKP655425:FKR655425 FUL655425:FUN655425 GEH655425:GEJ655425 GOD655425:GOF655425 GXZ655425:GYB655425 HHV655425:HHX655425 HRR655425:HRT655425 IBN655425:IBP655425 ILJ655425:ILL655425 IVF655425:IVH655425 JFB655425:JFD655425 JOX655425:JOZ655425 JYT655425:JYV655425 KIP655425:KIR655425 KSL655425:KSN655425 LCH655425:LCJ655425 LMD655425:LMF655425 LVZ655425:LWB655425 MFV655425:MFX655425 MPR655425:MPT655425 MZN655425:MZP655425 NJJ655425:NJL655425 NTF655425:NTH655425 ODB655425:ODD655425 OMX655425:OMZ655425 OWT655425:OWV655425 PGP655425:PGR655425 PQL655425:PQN655425 QAH655425:QAJ655425 QKD655425:QKF655425 QTZ655425:QUB655425 RDV655425:RDX655425 RNR655425:RNT655425 RXN655425:RXP655425 SHJ655425:SHL655425 SRF655425:SRH655425 TBB655425:TBD655425 TKX655425:TKZ655425 TUT655425:TUV655425 UEP655425:UER655425 UOL655425:UON655425 UYH655425:UYJ655425 VID655425:VIF655425 VRZ655425:VSB655425 WBV655425:WBX655425 WLR655425:WLT655425 WVN655425:WVP655425 F720961:H720961 JB720961:JD720961 SX720961:SZ720961 ACT720961:ACV720961 AMP720961:AMR720961 AWL720961:AWN720961 BGH720961:BGJ720961 BQD720961:BQF720961 BZZ720961:CAB720961 CJV720961:CJX720961 CTR720961:CTT720961 DDN720961:DDP720961 DNJ720961:DNL720961 DXF720961:DXH720961 EHB720961:EHD720961 EQX720961:EQZ720961 FAT720961:FAV720961 FKP720961:FKR720961 FUL720961:FUN720961 GEH720961:GEJ720961 GOD720961:GOF720961 GXZ720961:GYB720961 HHV720961:HHX720961 HRR720961:HRT720961 IBN720961:IBP720961 ILJ720961:ILL720961 IVF720961:IVH720961 JFB720961:JFD720961 JOX720961:JOZ720961 JYT720961:JYV720961 KIP720961:KIR720961 KSL720961:KSN720961 LCH720961:LCJ720961 LMD720961:LMF720961 LVZ720961:LWB720961 MFV720961:MFX720961 MPR720961:MPT720961 MZN720961:MZP720961 NJJ720961:NJL720961 NTF720961:NTH720961 ODB720961:ODD720961 OMX720961:OMZ720961 OWT720961:OWV720961 PGP720961:PGR720961 PQL720961:PQN720961 QAH720961:QAJ720961 QKD720961:QKF720961 QTZ720961:QUB720961 RDV720961:RDX720961 RNR720961:RNT720961 RXN720961:RXP720961 SHJ720961:SHL720961 SRF720961:SRH720961 TBB720961:TBD720961 TKX720961:TKZ720961 TUT720961:TUV720961 UEP720961:UER720961 UOL720961:UON720961 UYH720961:UYJ720961 VID720961:VIF720961 VRZ720961:VSB720961 WBV720961:WBX720961 WLR720961:WLT720961 WVN720961:WVP720961 F786497:H786497 JB786497:JD786497 SX786497:SZ786497 ACT786497:ACV786497 AMP786497:AMR786497 AWL786497:AWN786497 BGH786497:BGJ786497 BQD786497:BQF786497 BZZ786497:CAB786497 CJV786497:CJX786497 CTR786497:CTT786497 DDN786497:DDP786497 DNJ786497:DNL786497 DXF786497:DXH786497 EHB786497:EHD786497 EQX786497:EQZ786497 FAT786497:FAV786497 FKP786497:FKR786497 FUL786497:FUN786497 GEH786497:GEJ786497 GOD786497:GOF786497 GXZ786497:GYB786497 HHV786497:HHX786497 HRR786497:HRT786497 IBN786497:IBP786497 ILJ786497:ILL786497 IVF786497:IVH786497 JFB786497:JFD786497 JOX786497:JOZ786497 JYT786497:JYV786497 KIP786497:KIR786497 KSL786497:KSN786497 LCH786497:LCJ786497 LMD786497:LMF786497 LVZ786497:LWB786497 MFV786497:MFX786497 MPR786497:MPT786497 MZN786497:MZP786497 NJJ786497:NJL786497 NTF786497:NTH786497 ODB786497:ODD786497 OMX786497:OMZ786497 OWT786497:OWV786497 PGP786497:PGR786497 PQL786497:PQN786497 QAH786497:QAJ786497 QKD786497:QKF786497 QTZ786497:QUB786497 RDV786497:RDX786497 RNR786497:RNT786497 RXN786497:RXP786497 SHJ786497:SHL786497 SRF786497:SRH786497 TBB786497:TBD786497 TKX786497:TKZ786497 TUT786497:TUV786497 UEP786497:UER786497 UOL786497:UON786497 UYH786497:UYJ786497 VID786497:VIF786497 VRZ786497:VSB786497 WBV786497:WBX786497 WLR786497:WLT786497 WVN786497:WVP786497 F852033:H852033 JB852033:JD852033 SX852033:SZ852033 ACT852033:ACV852033 AMP852033:AMR852033 AWL852033:AWN852033 BGH852033:BGJ852033 BQD852033:BQF852033 BZZ852033:CAB852033 CJV852033:CJX852033 CTR852033:CTT852033 DDN852033:DDP852033 DNJ852033:DNL852033 DXF852033:DXH852033 EHB852033:EHD852033 EQX852033:EQZ852033 FAT852033:FAV852033 FKP852033:FKR852033 FUL852033:FUN852033 GEH852033:GEJ852033 GOD852033:GOF852033 GXZ852033:GYB852033 HHV852033:HHX852033 HRR852033:HRT852033 IBN852033:IBP852033 ILJ852033:ILL852033 IVF852033:IVH852033 JFB852033:JFD852033 JOX852033:JOZ852033 JYT852033:JYV852033 KIP852033:KIR852033 KSL852033:KSN852033 LCH852033:LCJ852033 LMD852033:LMF852033 LVZ852033:LWB852033 MFV852033:MFX852033 MPR852033:MPT852033 MZN852033:MZP852033 NJJ852033:NJL852033 NTF852033:NTH852033 ODB852033:ODD852033 OMX852033:OMZ852033 OWT852033:OWV852033 PGP852033:PGR852033 PQL852033:PQN852033 QAH852033:QAJ852033 QKD852033:QKF852033 QTZ852033:QUB852033 RDV852033:RDX852033 RNR852033:RNT852033 RXN852033:RXP852033 SHJ852033:SHL852033 SRF852033:SRH852033 TBB852033:TBD852033 TKX852033:TKZ852033 TUT852033:TUV852033 UEP852033:UER852033 UOL852033:UON852033 UYH852033:UYJ852033 VID852033:VIF852033 VRZ852033:VSB852033 WBV852033:WBX852033 WLR852033:WLT852033 WVN852033:WVP852033 F917569:H917569 JB917569:JD917569 SX917569:SZ917569 ACT917569:ACV917569 AMP917569:AMR917569 AWL917569:AWN917569 BGH917569:BGJ917569 BQD917569:BQF917569 BZZ917569:CAB917569 CJV917569:CJX917569 CTR917569:CTT917569 DDN917569:DDP917569 DNJ917569:DNL917569 DXF917569:DXH917569 EHB917569:EHD917569 EQX917569:EQZ917569 FAT917569:FAV917569 FKP917569:FKR917569 FUL917569:FUN917569 GEH917569:GEJ917569 GOD917569:GOF917569 GXZ917569:GYB917569 HHV917569:HHX917569 HRR917569:HRT917569 IBN917569:IBP917569 ILJ917569:ILL917569 IVF917569:IVH917569 JFB917569:JFD917569 JOX917569:JOZ917569 JYT917569:JYV917569 KIP917569:KIR917569 KSL917569:KSN917569 LCH917569:LCJ917569 LMD917569:LMF917569 LVZ917569:LWB917569 MFV917569:MFX917569 MPR917569:MPT917569 MZN917569:MZP917569 NJJ917569:NJL917569 NTF917569:NTH917569 ODB917569:ODD917569 OMX917569:OMZ917569 OWT917569:OWV917569 PGP917569:PGR917569 PQL917569:PQN917569 QAH917569:QAJ917569 QKD917569:QKF917569 QTZ917569:QUB917569 RDV917569:RDX917569 RNR917569:RNT917569 RXN917569:RXP917569 SHJ917569:SHL917569 SRF917569:SRH917569 TBB917569:TBD917569 TKX917569:TKZ917569 TUT917569:TUV917569 UEP917569:UER917569 UOL917569:UON917569 UYH917569:UYJ917569 VID917569:VIF917569 VRZ917569:VSB917569 WBV917569:WBX917569 WLR917569:WLT917569 WVN917569:WVP917569 F983105:H983105 JB983105:JD983105 SX983105:SZ983105 ACT983105:ACV983105 AMP983105:AMR983105 AWL983105:AWN983105 BGH983105:BGJ983105 BQD983105:BQF983105 BZZ983105:CAB983105 CJV983105:CJX983105 CTR983105:CTT983105 DDN983105:DDP983105 DNJ983105:DNL983105 DXF983105:DXH983105 EHB983105:EHD983105 EQX983105:EQZ983105 FAT983105:FAV983105 FKP983105:FKR983105 FUL983105:FUN983105 GEH983105:GEJ983105 GOD983105:GOF983105 GXZ983105:GYB983105 HHV983105:HHX983105 HRR983105:HRT983105 IBN983105:IBP983105 ILJ983105:ILL983105 IVF983105:IVH983105 JFB983105:JFD983105 JOX983105:JOZ983105 JYT983105:JYV983105 KIP983105:KIR983105 KSL983105:KSN983105 LCH983105:LCJ983105 LMD983105:LMF983105 LVZ983105:LWB983105 MFV983105:MFX983105 MPR983105:MPT983105 MZN983105:MZP983105 NJJ983105:NJL983105 NTF983105:NTH983105 ODB983105:ODD983105 OMX983105:OMZ983105 OWT983105:OWV983105 PGP983105:PGR983105 PQL983105:PQN983105 QAH983105:QAJ983105 QKD983105:QKF983105 QTZ983105:QUB983105 RDV983105:RDX983105 RNR983105:RNT983105 RXN983105:RXP983105 SHJ983105:SHL983105 SRF983105:SRH983105 TBB983105:TBD983105 TKX983105:TKZ983105 TUT983105:TUV983105 UEP983105:UER983105 UOL983105:UON983105 UYH983105:UYJ983105 VID983105:VIF983105 VRZ983105:VSB983105 WBV983105:WBX983105 WLR983105:WLT983105" xr:uid="{00000000-0002-0000-0200-000003000000}">
      <formula1>"小規模多機能型居宅介護事業所,有料老人ホーム"</formula1>
    </dataValidation>
  </dataValidations>
  <printOptions horizontalCentered="1"/>
  <pageMargins left="0.98425196850393704" right="0.78740157480314965" top="0.55118110236220474" bottom="0.31496062992125984" header="0.19685039370078741" footer="0.19685039370078741"/>
  <pageSetup paperSize="9" scale="81" orientation="portrait" horizontalDpi="300" verticalDpi="300" r:id="rId1"/>
  <headerFooter alignWithMargins="0"/>
  <rowBreaks count="1" manualBreakCount="1">
    <brk id="57" max="10" man="1"/>
  </rowBreaks>
  <drawing r:id="rId2"/>
  <extLst>
    <ext xmlns:x14="http://schemas.microsoft.com/office/spreadsheetml/2009/9/main" uri="{CCE6A557-97BC-4b89-ADB6-D9C93CAAB3DF}">
      <x14:dataValidations xmlns:xm="http://schemas.microsoft.com/office/excel/2006/main" count="1">
        <x14:dataValidation type="list" xr:uid="{00000000-0002-0000-0200-000004000000}">
          <x14:formula1>
            <xm:f>'4補助額算出内訳（自家発）'!$A$49:$A$69</xm:f>
          </x14:formula1>
          <xm:sqref>B12:E13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B1:AG36"/>
  <sheetViews>
    <sheetView showGridLines="0" view="pageBreakPreview" zoomScaleNormal="100" zoomScaleSheetLayoutView="100" workbookViewId="0">
      <selection activeCell="C2" sqref="C2"/>
    </sheetView>
  </sheetViews>
  <sheetFormatPr defaultColWidth="2.875" defaultRowHeight="13.5"/>
  <cols>
    <col min="1" max="1" width="0.875" style="23" customWidth="1"/>
    <col min="2" max="25" width="2.875" style="23" customWidth="1"/>
    <col min="26" max="30" width="3" style="23" customWidth="1"/>
    <col min="31" max="31" width="3.25" style="23" customWidth="1"/>
    <col min="32" max="32" width="0.875" style="23" customWidth="1"/>
    <col min="33" max="256" width="2.875" style="23"/>
    <col min="257" max="257" width="0.875" style="23" customWidth="1"/>
    <col min="258" max="281" width="2.875" style="23" customWidth="1"/>
    <col min="282" max="286" width="3" style="23" customWidth="1"/>
    <col min="287" max="287" width="3.25" style="23" customWidth="1"/>
    <col min="288" max="288" width="0.875" style="23" customWidth="1"/>
    <col min="289" max="512" width="2.875" style="23"/>
    <col min="513" max="513" width="0.875" style="23" customWidth="1"/>
    <col min="514" max="537" width="2.875" style="23" customWidth="1"/>
    <col min="538" max="542" width="3" style="23" customWidth="1"/>
    <col min="543" max="543" width="3.25" style="23" customWidth="1"/>
    <col min="544" max="544" width="0.875" style="23" customWidth="1"/>
    <col min="545" max="768" width="2.875" style="23"/>
    <col min="769" max="769" width="0.875" style="23" customWidth="1"/>
    <col min="770" max="793" width="2.875" style="23" customWidth="1"/>
    <col min="794" max="798" width="3" style="23" customWidth="1"/>
    <col min="799" max="799" width="3.25" style="23" customWidth="1"/>
    <col min="800" max="800" width="0.875" style="23" customWidth="1"/>
    <col min="801" max="1024" width="2.875" style="23"/>
    <col min="1025" max="1025" width="0.875" style="23" customWidth="1"/>
    <col min="1026" max="1049" width="2.875" style="23" customWidth="1"/>
    <col min="1050" max="1054" width="3" style="23" customWidth="1"/>
    <col min="1055" max="1055" width="3.25" style="23" customWidth="1"/>
    <col min="1056" max="1056" width="0.875" style="23" customWidth="1"/>
    <col min="1057" max="1280" width="2.875" style="23"/>
    <col min="1281" max="1281" width="0.875" style="23" customWidth="1"/>
    <col min="1282" max="1305" width="2.875" style="23" customWidth="1"/>
    <col min="1306" max="1310" width="3" style="23" customWidth="1"/>
    <col min="1311" max="1311" width="3.25" style="23" customWidth="1"/>
    <col min="1312" max="1312" width="0.875" style="23" customWidth="1"/>
    <col min="1313" max="1536" width="2.875" style="23"/>
    <col min="1537" max="1537" width="0.875" style="23" customWidth="1"/>
    <col min="1538" max="1561" width="2.875" style="23" customWidth="1"/>
    <col min="1562" max="1566" width="3" style="23" customWidth="1"/>
    <col min="1567" max="1567" width="3.25" style="23" customWidth="1"/>
    <col min="1568" max="1568" width="0.875" style="23" customWidth="1"/>
    <col min="1569" max="1792" width="2.875" style="23"/>
    <col min="1793" max="1793" width="0.875" style="23" customWidth="1"/>
    <col min="1794" max="1817" width="2.875" style="23" customWidth="1"/>
    <col min="1818" max="1822" width="3" style="23" customWidth="1"/>
    <col min="1823" max="1823" width="3.25" style="23" customWidth="1"/>
    <col min="1824" max="1824" width="0.875" style="23" customWidth="1"/>
    <col min="1825" max="2048" width="2.875" style="23"/>
    <col min="2049" max="2049" width="0.875" style="23" customWidth="1"/>
    <col min="2050" max="2073" width="2.875" style="23" customWidth="1"/>
    <col min="2074" max="2078" width="3" style="23" customWidth="1"/>
    <col min="2079" max="2079" width="3.25" style="23" customWidth="1"/>
    <col min="2080" max="2080" width="0.875" style="23" customWidth="1"/>
    <col min="2081" max="2304" width="2.875" style="23"/>
    <col min="2305" max="2305" width="0.875" style="23" customWidth="1"/>
    <col min="2306" max="2329" width="2.875" style="23" customWidth="1"/>
    <col min="2330" max="2334" width="3" style="23" customWidth="1"/>
    <col min="2335" max="2335" width="3.25" style="23" customWidth="1"/>
    <col min="2336" max="2336" width="0.875" style="23" customWidth="1"/>
    <col min="2337" max="2560" width="2.875" style="23"/>
    <col min="2561" max="2561" width="0.875" style="23" customWidth="1"/>
    <col min="2562" max="2585" width="2.875" style="23" customWidth="1"/>
    <col min="2586" max="2590" width="3" style="23" customWidth="1"/>
    <col min="2591" max="2591" width="3.25" style="23" customWidth="1"/>
    <col min="2592" max="2592" width="0.875" style="23" customWidth="1"/>
    <col min="2593" max="2816" width="2.875" style="23"/>
    <col min="2817" max="2817" width="0.875" style="23" customWidth="1"/>
    <col min="2818" max="2841" width="2.875" style="23" customWidth="1"/>
    <col min="2842" max="2846" width="3" style="23" customWidth="1"/>
    <col min="2847" max="2847" width="3.25" style="23" customWidth="1"/>
    <col min="2848" max="2848" width="0.875" style="23" customWidth="1"/>
    <col min="2849" max="3072" width="2.875" style="23"/>
    <col min="3073" max="3073" width="0.875" style="23" customWidth="1"/>
    <col min="3074" max="3097" width="2.875" style="23" customWidth="1"/>
    <col min="3098" max="3102" width="3" style="23" customWidth="1"/>
    <col min="3103" max="3103" width="3.25" style="23" customWidth="1"/>
    <col min="3104" max="3104" width="0.875" style="23" customWidth="1"/>
    <col min="3105" max="3328" width="2.875" style="23"/>
    <col min="3329" max="3329" width="0.875" style="23" customWidth="1"/>
    <col min="3330" max="3353" width="2.875" style="23" customWidth="1"/>
    <col min="3354" max="3358" width="3" style="23" customWidth="1"/>
    <col min="3359" max="3359" width="3.25" style="23" customWidth="1"/>
    <col min="3360" max="3360" width="0.875" style="23" customWidth="1"/>
    <col min="3361" max="3584" width="2.875" style="23"/>
    <col min="3585" max="3585" width="0.875" style="23" customWidth="1"/>
    <col min="3586" max="3609" width="2.875" style="23" customWidth="1"/>
    <col min="3610" max="3614" width="3" style="23" customWidth="1"/>
    <col min="3615" max="3615" width="3.25" style="23" customWidth="1"/>
    <col min="3616" max="3616" width="0.875" style="23" customWidth="1"/>
    <col min="3617" max="3840" width="2.875" style="23"/>
    <col min="3841" max="3841" width="0.875" style="23" customWidth="1"/>
    <col min="3842" max="3865" width="2.875" style="23" customWidth="1"/>
    <col min="3866" max="3870" width="3" style="23" customWidth="1"/>
    <col min="3871" max="3871" width="3.25" style="23" customWidth="1"/>
    <col min="3872" max="3872" width="0.875" style="23" customWidth="1"/>
    <col min="3873" max="4096" width="2.875" style="23"/>
    <col min="4097" max="4097" width="0.875" style="23" customWidth="1"/>
    <col min="4098" max="4121" width="2.875" style="23" customWidth="1"/>
    <col min="4122" max="4126" width="3" style="23" customWidth="1"/>
    <col min="4127" max="4127" width="3.25" style="23" customWidth="1"/>
    <col min="4128" max="4128" width="0.875" style="23" customWidth="1"/>
    <col min="4129" max="4352" width="2.875" style="23"/>
    <col min="4353" max="4353" width="0.875" style="23" customWidth="1"/>
    <col min="4354" max="4377" width="2.875" style="23" customWidth="1"/>
    <col min="4378" max="4382" width="3" style="23" customWidth="1"/>
    <col min="4383" max="4383" width="3.25" style="23" customWidth="1"/>
    <col min="4384" max="4384" width="0.875" style="23" customWidth="1"/>
    <col min="4385" max="4608" width="2.875" style="23"/>
    <col min="4609" max="4609" width="0.875" style="23" customWidth="1"/>
    <col min="4610" max="4633" width="2.875" style="23" customWidth="1"/>
    <col min="4634" max="4638" width="3" style="23" customWidth="1"/>
    <col min="4639" max="4639" width="3.25" style="23" customWidth="1"/>
    <col min="4640" max="4640" width="0.875" style="23" customWidth="1"/>
    <col min="4641" max="4864" width="2.875" style="23"/>
    <col min="4865" max="4865" width="0.875" style="23" customWidth="1"/>
    <col min="4866" max="4889" width="2.875" style="23" customWidth="1"/>
    <col min="4890" max="4894" width="3" style="23" customWidth="1"/>
    <col min="4895" max="4895" width="3.25" style="23" customWidth="1"/>
    <col min="4896" max="4896" width="0.875" style="23" customWidth="1"/>
    <col min="4897" max="5120" width="2.875" style="23"/>
    <col min="5121" max="5121" width="0.875" style="23" customWidth="1"/>
    <col min="5122" max="5145" width="2.875" style="23" customWidth="1"/>
    <col min="5146" max="5150" width="3" style="23" customWidth="1"/>
    <col min="5151" max="5151" width="3.25" style="23" customWidth="1"/>
    <col min="5152" max="5152" width="0.875" style="23" customWidth="1"/>
    <col min="5153" max="5376" width="2.875" style="23"/>
    <col min="5377" max="5377" width="0.875" style="23" customWidth="1"/>
    <col min="5378" max="5401" width="2.875" style="23" customWidth="1"/>
    <col min="5402" max="5406" width="3" style="23" customWidth="1"/>
    <col min="5407" max="5407" width="3.25" style="23" customWidth="1"/>
    <col min="5408" max="5408" width="0.875" style="23" customWidth="1"/>
    <col min="5409" max="5632" width="2.875" style="23"/>
    <col min="5633" max="5633" width="0.875" style="23" customWidth="1"/>
    <col min="5634" max="5657" width="2.875" style="23" customWidth="1"/>
    <col min="5658" max="5662" width="3" style="23" customWidth="1"/>
    <col min="5663" max="5663" width="3.25" style="23" customWidth="1"/>
    <col min="5664" max="5664" width="0.875" style="23" customWidth="1"/>
    <col min="5665" max="5888" width="2.875" style="23"/>
    <col min="5889" max="5889" width="0.875" style="23" customWidth="1"/>
    <col min="5890" max="5913" width="2.875" style="23" customWidth="1"/>
    <col min="5914" max="5918" width="3" style="23" customWidth="1"/>
    <col min="5919" max="5919" width="3.25" style="23" customWidth="1"/>
    <col min="5920" max="5920" width="0.875" style="23" customWidth="1"/>
    <col min="5921" max="6144" width="2.875" style="23"/>
    <col min="6145" max="6145" width="0.875" style="23" customWidth="1"/>
    <col min="6146" max="6169" width="2.875" style="23" customWidth="1"/>
    <col min="6170" max="6174" width="3" style="23" customWidth="1"/>
    <col min="6175" max="6175" width="3.25" style="23" customWidth="1"/>
    <col min="6176" max="6176" width="0.875" style="23" customWidth="1"/>
    <col min="6177" max="6400" width="2.875" style="23"/>
    <col min="6401" max="6401" width="0.875" style="23" customWidth="1"/>
    <col min="6402" max="6425" width="2.875" style="23" customWidth="1"/>
    <col min="6426" max="6430" width="3" style="23" customWidth="1"/>
    <col min="6431" max="6431" width="3.25" style="23" customWidth="1"/>
    <col min="6432" max="6432" width="0.875" style="23" customWidth="1"/>
    <col min="6433" max="6656" width="2.875" style="23"/>
    <col min="6657" max="6657" width="0.875" style="23" customWidth="1"/>
    <col min="6658" max="6681" width="2.875" style="23" customWidth="1"/>
    <col min="6682" max="6686" width="3" style="23" customWidth="1"/>
    <col min="6687" max="6687" width="3.25" style="23" customWidth="1"/>
    <col min="6688" max="6688" width="0.875" style="23" customWidth="1"/>
    <col min="6689" max="6912" width="2.875" style="23"/>
    <col min="6913" max="6913" width="0.875" style="23" customWidth="1"/>
    <col min="6914" max="6937" width="2.875" style="23" customWidth="1"/>
    <col min="6938" max="6942" width="3" style="23" customWidth="1"/>
    <col min="6943" max="6943" width="3.25" style="23" customWidth="1"/>
    <col min="6944" max="6944" width="0.875" style="23" customWidth="1"/>
    <col min="6945" max="7168" width="2.875" style="23"/>
    <col min="7169" max="7169" width="0.875" style="23" customWidth="1"/>
    <col min="7170" max="7193" width="2.875" style="23" customWidth="1"/>
    <col min="7194" max="7198" width="3" style="23" customWidth="1"/>
    <col min="7199" max="7199" width="3.25" style="23" customWidth="1"/>
    <col min="7200" max="7200" width="0.875" style="23" customWidth="1"/>
    <col min="7201" max="7424" width="2.875" style="23"/>
    <col min="7425" max="7425" width="0.875" style="23" customWidth="1"/>
    <col min="7426" max="7449" width="2.875" style="23" customWidth="1"/>
    <col min="7450" max="7454" width="3" style="23" customWidth="1"/>
    <col min="7455" max="7455" width="3.25" style="23" customWidth="1"/>
    <col min="7456" max="7456" width="0.875" style="23" customWidth="1"/>
    <col min="7457" max="7680" width="2.875" style="23"/>
    <col min="7681" max="7681" width="0.875" style="23" customWidth="1"/>
    <col min="7682" max="7705" width="2.875" style="23" customWidth="1"/>
    <col min="7706" max="7710" width="3" style="23" customWidth="1"/>
    <col min="7711" max="7711" width="3.25" style="23" customWidth="1"/>
    <col min="7712" max="7712" width="0.875" style="23" customWidth="1"/>
    <col min="7713" max="7936" width="2.875" style="23"/>
    <col min="7937" max="7937" width="0.875" style="23" customWidth="1"/>
    <col min="7938" max="7961" width="2.875" style="23" customWidth="1"/>
    <col min="7962" max="7966" width="3" style="23" customWidth="1"/>
    <col min="7967" max="7967" width="3.25" style="23" customWidth="1"/>
    <col min="7968" max="7968" width="0.875" style="23" customWidth="1"/>
    <col min="7969" max="8192" width="2.875" style="23"/>
    <col min="8193" max="8193" width="0.875" style="23" customWidth="1"/>
    <col min="8194" max="8217" width="2.875" style="23" customWidth="1"/>
    <col min="8218" max="8222" width="3" style="23" customWidth="1"/>
    <col min="8223" max="8223" width="3.25" style="23" customWidth="1"/>
    <col min="8224" max="8224" width="0.875" style="23" customWidth="1"/>
    <col min="8225" max="8448" width="2.875" style="23"/>
    <col min="8449" max="8449" width="0.875" style="23" customWidth="1"/>
    <col min="8450" max="8473" width="2.875" style="23" customWidth="1"/>
    <col min="8474" max="8478" width="3" style="23" customWidth="1"/>
    <col min="8479" max="8479" width="3.25" style="23" customWidth="1"/>
    <col min="8480" max="8480" width="0.875" style="23" customWidth="1"/>
    <col min="8481" max="8704" width="2.875" style="23"/>
    <col min="8705" max="8705" width="0.875" style="23" customWidth="1"/>
    <col min="8706" max="8729" width="2.875" style="23" customWidth="1"/>
    <col min="8730" max="8734" width="3" style="23" customWidth="1"/>
    <col min="8735" max="8735" width="3.25" style="23" customWidth="1"/>
    <col min="8736" max="8736" width="0.875" style="23" customWidth="1"/>
    <col min="8737" max="8960" width="2.875" style="23"/>
    <col min="8961" max="8961" width="0.875" style="23" customWidth="1"/>
    <col min="8962" max="8985" width="2.875" style="23" customWidth="1"/>
    <col min="8986" max="8990" width="3" style="23" customWidth="1"/>
    <col min="8991" max="8991" width="3.25" style="23" customWidth="1"/>
    <col min="8992" max="8992" width="0.875" style="23" customWidth="1"/>
    <col min="8993" max="9216" width="2.875" style="23"/>
    <col min="9217" max="9217" width="0.875" style="23" customWidth="1"/>
    <col min="9218" max="9241" width="2.875" style="23" customWidth="1"/>
    <col min="9242" max="9246" width="3" style="23" customWidth="1"/>
    <col min="9247" max="9247" width="3.25" style="23" customWidth="1"/>
    <col min="9248" max="9248" width="0.875" style="23" customWidth="1"/>
    <col min="9249" max="9472" width="2.875" style="23"/>
    <col min="9473" max="9473" width="0.875" style="23" customWidth="1"/>
    <col min="9474" max="9497" width="2.875" style="23" customWidth="1"/>
    <col min="9498" max="9502" width="3" style="23" customWidth="1"/>
    <col min="9503" max="9503" width="3.25" style="23" customWidth="1"/>
    <col min="9504" max="9504" width="0.875" style="23" customWidth="1"/>
    <col min="9505" max="9728" width="2.875" style="23"/>
    <col min="9729" max="9729" width="0.875" style="23" customWidth="1"/>
    <col min="9730" max="9753" width="2.875" style="23" customWidth="1"/>
    <col min="9754" max="9758" width="3" style="23" customWidth="1"/>
    <col min="9759" max="9759" width="3.25" style="23" customWidth="1"/>
    <col min="9760" max="9760" width="0.875" style="23" customWidth="1"/>
    <col min="9761" max="9984" width="2.875" style="23"/>
    <col min="9985" max="9985" width="0.875" style="23" customWidth="1"/>
    <col min="9986" max="10009" width="2.875" style="23" customWidth="1"/>
    <col min="10010" max="10014" width="3" style="23" customWidth="1"/>
    <col min="10015" max="10015" width="3.25" style="23" customWidth="1"/>
    <col min="10016" max="10016" width="0.875" style="23" customWidth="1"/>
    <col min="10017" max="10240" width="2.875" style="23"/>
    <col min="10241" max="10241" width="0.875" style="23" customWidth="1"/>
    <col min="10242" max="10265" width="2.875" style="23" customWidth="1"/>
    <col min="10266" max="10270" width="3" style="23" customWidth="1"/>
    <col min="10271" max="10271" width="3.25" style="23" customWidth="1"/>
    <col min="10272" max="10272" width="0.875" style="23" customWidth="1"/>
    <col min="10273" max="10496" width="2.875" style="23"/>
    <col min="10497" max="10497" width="0.875" style="23" customWidth="1"/>
    <col min="10498" max="10521" width="2.875" style="23" customWidth="1"/>
    <col min="10522" max="10526" width="3" style="23" customWidth="1"/>
    <col min="10527" max="10527" width="3.25" style="23" customWidth="1"/>
    <col min="10528" max="10528" width="0.875" style="23" customWidth="1"/>
    <col min="10529" max="10752" width="2.875" style="23"/>
    <col min="10753" max="10753" width="0.875" style="23" customWidth="1"/>
    <col min="10754" max="10777" width="2.875" style="23" customWidth="1"/>
    <col min="10778" max="10782" width="3" style="23" customWidth="1"/>
    <col min="10783" max="10783" width="3.25" style="23" customWidth="1"/>
    <col min="10784" max="10784" width="0.875" style="23" customWidth="1"/>
    <col min="10785" max="11008" width="2.875" style="23"/>
    <col min="11009" max="11009" width="0.875" style="23" customWidth="1"/>
    <col min="11010" max="11033" width="2.875" style="23" customWidth="1"/>
    <col min="11034" max="11038" width="3" style="23" customWidth="1"/>
    <col min="11039" max="11039" width="3.25" style="23" customWidth="1"/>
    <col min="11040" max="11040" width="0.875" style="23" customWidth="1"/>
    <col min="11041" max="11264" width="2.875" style="23"/>
    <col min="11265" max="11265" width="0.875" style="23" customWidth="1"/>
    <col min="11266" max="11289" width="2.875" style="23" customWidth="1"/>
    <col min="11290" max="11294" width="3" style="23" customWidth="1"/>
    <col min="11295" max="11295" width="3.25" style="23" customWidth="1"/>
    <col min="11296" max="11296" width="0.875" style="23" customWidth="1"/>
    <col min="11297" max="11520" width="2.875" style="23"/>
    <col min="11521" max="11521" width="0.875" style="23" customWidth="1"/>
    <col min="11522" max="11545" width="2.875" style="23" customWidth="1"/>
    <col min="11546" max="11550" width="3" style="23" customWidth="1"/>
    <col min="11551" max="11551" width="3.25" style="23" customWidth="1"/>
    <col min="11552" max="11552" width="0.875" style="23" customWidth="1"/>
    <col min="11553" max="11776" width="2.875" style="23"/>
    <col min="11777" max="11777" width="0.875" style="23" customWidth="1"/>
    <col min="11778" max="11801" width="2.875" style="23" customWidth="1"/>
    <col min="11802" max="11806" width="3" style="23" customWidth="1"/>
    <col min="11807" max="11807" width="3.25" style="23" customWidth="1"/>
    <col min="11808" max="11808" width="0.875" style="23" customWidth="1"/>
    <col min="11809" max="12032" width="2.875" style="23"/>
    <col min="12033" max="12033" width="0.875" style="23" customWidth="1"/>
    <col min="12034" max="12057" width="2.875" style="23" customWidth="1"/>
    <col min="12058" max="12062" width="3" style="23" customWidth="1"/>
    <col min="12063" max="12063" width="3.25" style="23" customWidth="1"/>
    <col min="12064" max="12064" width="0.875" style="23" customWidth="1"/>
    <col min="12065" max="12288" width="2.875" style="23"/>
    <col min="12289" max="12289" width="0.875" style="23" customWidth="1"/>
    <col min="12290" max="12313" width="2.875" style="23" customWidth="1"/>
    <col min="12314" max="12318" width="3" style="23" customWidth="1"/>
    <col min="12319" max="12319" width="3.25" style="23" customWidth="1"/>
    <col min="12320" max="12320" width="0.875" style="23" customWidth="1"/>
    <col min="12321" max="12544" width="2.875" style="23"/>
    <col min="12545" max="12545" width="0.875" style="23" customWidth="1"/>
    <col min="12546" max="12569" width="2.875" style="23" customWidth="1"/>
    <col min="12570" max="12574" width="3" style="23" customWidth="1"/>
    <col min="12575" max="12575" width="3.25" style="23" customWidth="1"/>
    <col min="12576" max="12576" width="0.875" style="23" customWidth="1"/>
    <col min="12577" max="12800" width="2.875" style="23"/>
    <col min="12801" max="12801" width="0.875" style="23" customWidth="1"/>
    <col min="12802" max="12825" width="2.875" style="23" customWidth="1"/>
    <col min="12826" max="12830" width="3" style="23" customWidth="1"/>
    <col min="12831" max="12831" width="3.25" style="23" customWidth="1"/>
    <col min="12832" max="12832" width="0.875" style="23" customWidth="1"/>
    <col min="12833" max="13056" width="2.875" style="23"/>
    <col min="13057" max="13057" width="0.875" style="23" customWidth="1"/>
    <col min="13058" max="13081" width="2.875" style="23" customWidth="1"/>
    <col min="13082" max="13086" width="3" style="23" customWidth="1"/>
    <col min="13087" max="13087" width="3.25" style="23" customWidth="1"/>
    <col min="13088" max="13088" width="0.875" style="23" customWidth="1"/>
    <col min="13089" max="13312" width="2.875" style="23"/>
    <col min="13313" max="13313" width="0.875" style="23" customWidth="1"/>
    <col min="13314" max="13337" width="2.875" style="23" customWidth="1"/>
    <col min="13338" max="13342" width="3" style="23" customWidth="1"/>
    <col min="13343" max="13343" width="3.25" style="23" customWidth="1"/>
    <col min="13344" max="13344" width="0.875" style="23" customWidth="1"/>
    <col min="13345" max="13568" width="2.875" style="23"/>
    <col min="13569" max="13569" width="0.875" style="23" customWidth="1"/>
    <col min="13570" max="13593" width="2.875" style="23" customWidth="1"/>
    <col min="13594" max="13598" width="3" style="23" customWidth="1"/>
    <col min="13599" max="13599" width="3.25" style="23" customWidth="1"/>
    <col min="13600" max="13600" width="0.875" style="23" customWidth="1"/>
    <col min="13601" max="13824" width="2.875" style="23"/>
    <col min="13825" max="13825" width="0.875" style="23" customWidth="1"/>
    <col min="13826" max="13849" width="2.875" style="23" customWidth="1"/>
    <col min="13850" max="13854" width="3" style="23" customWidth="1"/>
    <col min="13855" max="13855" width="3.25" style="23" customWidth="1"/>
    <col min="13856" max="13856" width="0.875" style="23" customWidth="1"/>
    <col min="13857" max="14080" width="2.875" style="23"/>
    <col min="14081" max="14081" width="0.875" style="23" customWidth="1"/>
    <col min="14082" max="14105" width="2.875" style="23" customWidth="1"/>
    <col min="14106" max="14110" width="3" style="23" customWidth="1"/>
    <col min="14111" max="14111" width="3.25" style="23" customWidth="1"/>
    <col min="14112" max="14112" width="0.875" style="23" customWidth="1"/>
    <col min="14113" max="14336" width="2.875" style="23"/>
    <col min="14337" max="14337" width="0.875" style="23" customWidth="1"/>
    <col min="14338" max="14361" width="2.875" style="23" customWidth="1"/>
    <col min="14362" max="14366" width="3" style="23" customWidth="1"/>
    <col min="14367" max="14367" width="3.25" style="23" customWidth="1"/>
    <col min="14368" max="14368" width="0.875" style="23" customWidth="1"/>
    <col min="14369" max="14592" width="2.875" style="23"/>
    <col min="14593" max="14593" width="0.875" style="23" customWidth="1"/>
    <col min="14594" max="14617" width="2.875" style="23" customWidth="1"/>
    <col min="14618" max="14622" width="3" style="23" customWidth="1"/>
    <col min="14623" max="14623" width="3.25" style="23" customWidth="1"/>
    <col min="14624" max="14624" width="0.875" style="23" customWidth="1"/>
    <col min="14625" max="14848" width="2.875" style="23"/>
    <col min="14849" max="14849" width="0.875" style="23" customWidth="1"/>
    <col min="14850" max="14873" width="2.875" style="23" customWidth="1"/>
    <col min="14874" max="14878" width="3" style="23" customWidth="1"/>
    <col min="14879" max="14879" width="3.25" style="23" customWidth="1"/>
    <col min="14880" max="14880" width="0.875" style="23" customWidth="1"/>
    <col min="14881" max="15104" width="2.875" style="23"/>
    <col min="15105" max="15105" width="0.875" style="23" customWidth="1"/>
    <col min="15106" max="15129" width="2.875" style="23" customWidth="1"/>
    <col min="15130" max="15134" width="3" style="23" customWidth="1"/>
    <col min="15135" max="15135" width="3.25" style="23" customWidth="1"/>
    <col min="15136" max="15136" width="0.875" style="23" customWidth="1"/>
    <col min="15137" max="15360" width="2.875" style="23"/>
    <col min="15361" max="15361" width="0.875" style="23" customWidth="1"/>
    <col min="15362" max="15385" width="2.875" style="23" customWidth="1"/>
    <col min="15386" max="15390" width="3" style="23" customWidth="1"/>
    <col min="15391" max="15391" width="3.25" style="23" customWidth="1"/>
    <col min="15392" max="15392" width="0.875" style="23" customWidth="1"/>
    <col min="15393" max="15616" width="2.875" style="23"/>
    <col min="15617" max="15617" width="0.875" style="23" customWidth="1"/>
    <col min="15618" max="15641" width="2.875" style="23" customWidth="1"/>
    <col min="15642" max="15646" width="3" style="23" customWidth="1"/>
    <col min="15647" max="15647" width="3.25" style="23" customWidth="1"/>
    <col min="15648" max="15648" width="0.875" style="23" customWidth="1"/>
    <col min="15649" max="15872" width="2.875" style="23"/>
    <col min="15873" max="15873" width="0.875" style="23" customWidth="1"/>
    <col min="15874" max="15897" width="2.875" style="23" customWidth="1"/>
    <col min="15898" max="15902" width="3" style="23" customWidth="1"/>
    <col min="15903" max="15903" width="3.25" style="23" customWidth="1"/>
    <col min="15904" max="15904" width="0.875" style="23" customWidth="1"/>
    <col min="15905" max="16128" width="2.875" style="23"/>
    <col min="16129" max="16129" width="0.875" style="23" customWidth="1"/>
    <col min="16130" max="16153" width="2.875" style="23" customWidth="1"/>
    <col min="16154" max="16158" width="3" style="23" customWidth="1"/>
    <col min="16159" max="16159" width="3.25" style="23" customWidth="1"/>
    <col min="16160" max="16160" width="0.875" style="23" customWidth="1"/>
    <col min="16161" max="16384" width="2.875" style="23"/>
  </cols>
  <sheetData>
    <row r="1" spans="2:33">
      <c r="B1" s="23" t="s">
        <v>92</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row>
    <row r="3" spans="2:33" ht="6" customHeight="1" thickBot="1">
      <c r="B3" s="529"/>
      <c r="C3" s="529"/>
      <c r="D3" s="529"/>
      <c r="E3" s="529"/>
      <c r="F3" s="529"/>
      <c r="G3" s="529"/>
      <c r="H3" s="529"/>
      <c r="M3" s="21"/>
    </row>
    <row r="4" spans="2:33" ht="21" customHeight="1" thickBot="1">
      <c r="B4" s="777" t="s">
        <v>20</v>
      </c>
      <c r="C4" s="778"/>
      <c r="D4" s="778"/>
      <c r="E4" s="778"/>
      <c r="F4" s="778"/>
      <c r="G4" s="778"/>
      <c r="H4" s="778"/>
      <c r="I4" s="778"/>
      <c r="J4" s="778"/>
      <c r="K4" s="778"/>
      <c r="L4" s="778"/>
      <c r="M4" s="777" t="s">
        <v>48</v>
      </c>
      <c r="N4" s="778"/>
      <c r="O4" s="778"/>
      <c r="P4" s="778"/>
      <c r="Q4" s="778"/>
      <c r="R4" s="778"/>
      <c r="S4" s="778"/>
      <c r="T4" s="778"/>
      <c r="U4" s="778"/>
      <c r="V4" s="778"/>
      <c r="W4" s="778"/>
      <c r="X4" s="778"/>
      <c r="Y4" s="778"/>
      <c r="Z4" s="779"/>
      <c r="AA4" s="751" t="s">
        <v>1</v>
      </c>
      <c r="AB4" s="749"/>
      <c r="AC4" s="749"/>
      <c r="AD4" s="749"/>
      <c r="AE4" s="752"/>
    </row>
    <row r="5" spans="2:33" ht="17.25" customHeight="1">
      <c r="B5" s="530" t="s">
        <v>3</v>
      </c>
      <c r="C5" s="529"/>
      <c r="D5" s="529"/>
      <c r="E5" s="529"/>
      <c r="F5" s="531"/>
      <c r="G5" s="780"/>
      <c r="H5" s="781"/>
      <c r="I5" s="781"/>
      <c r="J5" s="781"/>
      <c r="K5" s="781"/>
      <c r="L5" s="781"/>
      <c r="M5" s="532" t="s">
        <v>647</v>
      </c>
      <c r="S5" s="533"/>
      <c r="T5" s="782"/>
      <c r="U5" s="783"/>
      <c r="V5" s="783"/>
      <c r="W5" s="783"/>
      <c r="X5" s="783"/>
      <c r="Y5" s="783"/>
      <c r="Z5" s="784"/>
      <c r="AE5" s="534"/>
    </row>
    <row r="6" spans="2:33" ht="17.25" customHeight="1">
      <c r="B6" s="25" t="s">
        <v>240</v>
      </c>
      <c r="C6" s="535"/>
      <c r="D6" s="535"/>
      <c r="E6" s="535"/>
      <c r="F6" s="536"/>
      <c r="G6" s="762"/>
      <c r="H6" s="763"/>
      <c r="I6" s="763"/>
      <c r="J6" s="763"/>
      <c r="K6" s="763"/>
      <c r="L6" s="763"/>
      <c r="M6" s="785" t="s">
        <v>648</v>
      </c>
      <c r="N6" s="786"/>
      <c r="O6" s="786"/>
      <c r="P6" s="786"/>
      <c r="Q6" s="786"/>
      <c r="R6" s="786"/>
      <c r="S6" s="787"/>
      <c r="T6" s="762"/>
      <c r="U6" s="763"/>
      <c r="V6" s="763"/>
      <c r="W6" s="763"/>
      <c r="X6" s="763"/>
      <c r="Y6" s="763"/>
      <c r="Z6" s="764"/>
      <c r="AA6" s="535"/>
      <c r="AB6" s="535"/>
      <c r="AC6" s="535"/>
      <c r="AD6" s="535"/>
      <c r="AE6" s="537"/>
      <c r="AG6" s="23" t="s">
        <v>241</v>
      </c>
    </row>
    <row r="7" spans="2:33" ht="17.25" customHeight="1">
      <c r="B7" s="25" t="s">
        <v>13</v>
      </c>
      <c r="C7" s="535"/>
      <c r="D7" s="535"/>
      <c r="E7" s="535"/>
      <c r="F7" s="536"/>
      <c r="G7" s="762"/>
      <c r="H7" s="763"/>
      <c r="I7" s="763"/>
      <c r="J7" s="763"/>
      <c r="K7" s="763"/>
      <c r="L7" s="763"/>
      <c r="M7" s="788" t="s">
        <v>248</v>
      </c>
      <c r="N7" s="759" t="s">
        <v>10</v>
      </c>
      <c r="O7" s="760"/>
      <c r="P7" s="760"/>
      <c r="Q7" s="760"/>
      <c r="R7" s="760"/>
      <c r="S7" s="761"/>
      <c r="T7" s="762"/>
      <c r="U7" s="763"/>
      <c r="V7" s="763"/>
      <c r="W7" s="763"/>
      <c r="X7" s="763"/>
      <c r="Y7" s="763"/>
      <c r="Z7" s="764"/>
      <c r="AA7" s="92"/>
      <c r="AB7" s="535"/>
      <c r="AC7" s="535"/>
      <c r="AD7" s="535"/>
      <c r="AE7" s="537"/>
      <c r="AG7" s="23" t="s">
        <v>172</v>
      </c>
    </row>
    <row r="8" spans="2:33" ht="17.25" customHeight="1">
      <c r="B8" s="25"/>
      <c r="C8" s="535"/>
      <c r="D8" s="535"/>
      <c r="E8" s="535"/>
      <c r="F8" s="538"/>
      <c r="G8" s="762"/>
      <c r="H8" s="763"/>
      <c r="I8" s="763"/>
      <c r="J8" s="763"/>
      <c r="K8" s="763"/>
      <c r="L8" s="763"/>
      <c r="M8" s="788"/>
      <c r="N8" s="765" t="s">
        <v>5</v>
      </c>
      <c r="O8" s="766"/>
      <c r="P8" s="766"/>
      <c r="Q8" s="766"/>
      <c r="R8" s="766"/>
      <c r="S8" s="767"/>
      <c r="T8" s="762"/>
      <c r="U8" s="763"/>
      <c r="V8" s="763"/>
      <c r="W8" s="763"/>
      <c r="X8" s="763"/>
      <c r="Y8" s="763"/>
      <c r="Z8" s="764"/>
      <c r="AA8" s="22" t="s">
        <v>242</v>
      </c>
      <c r="AB8" s="539"/>
      <c r="AC8" s="539"/>
      <c r="AD8" s="539"/>
      <c r="AE8" s="537"/>
    </row>
    <row r="9" spans="2:33" ht="17.25" customHeight="1">
      <c r="B9" s="25"/>
      <c r="C9" s="535"/>
      <c r="D9" s="535"/>
      <c r="E9" s="535"/>
      <c r="F9" s="538"/>
      <c r="G9" s="540"/>
      <c r="H9" s="541"/>
      <c r="I9" s="541"/>
      <c r="J9" s="541"/>
      <c r="K9" s="541"/>
      <c r="L9" s="541"/>
      <c r="M9" s="788"/>
      <c r="N9" s="765" t="s">
        <v>210</v>
      </c>
      <c r="O9" s="766"/>
      <c r="P9" s="766"/>
      <c r="Q9" s="766"/>
      <c r="R9" s="766"/>
      <c r="S9" s="767"/>
      <c r="T9" s="542"/>
      <c r="U9" s="543"/>
      <c r="V9" s="543"/>
      <c r="W9" s="543"/>
      <c r="X9" s="543"/>
      <c r="Y9" s="543"/>
      <c r="Z9" s="544"/>
      <c r="AA9" s="22"/>
      <c r="AB9" s="539"/>
      <c r="AC9" s="539"/>
      <c r="AD9" s="539"/>
      <c r="AE9" s="545"/>
    </row>
    <row r="10" spans="2:33" ht="17.25" customHeight="1">
      <c r="B10" s="25"/>
      <c r="C10" s="535"/>
      <c r="D10" s="535"/>
      <c r="E10" s="535"/>
      <c r="F10" s="538"/>
      <c r="G10" s="762"/>
      <c r="H10" s="763"/>
      <c r="I10" s="763"/>
      <c r="J10" s="763"/>
      <c r="K10" s="763"/>
      <c r="L10" s="763"/>
      <c r="M10" s="789"/>
      <c r="N10" s="765" t="s">
        <v>6</v>
      </c>
      <c r="O10" s="766"/>
      <c r="P10" s="766"/>
      <c r="Q10" s="766"/>
      <c r="R10" s="766"/>
      <c r="S10" s="767"/>
      <c r="T10" s="768"/>
      <c r="U10" s="769"/>
      <c r="V10" s="769"/>
      <c r="W10" s="769"/>
      <c r="X10" s="769"/>
      <c r="Y10" s="769"/>
      <c r="Z10" s="770"/>
      <c r="AA10" s="22" t="s">
        <v>243</v>
      </c>
      <c r="AB10" s="539"/>
      <c r="AC10" s="539"/>
      <c r="AD10" s="539"/>
      <c r="AE10" s="545"/>
    </row>
    <row r="11" spans="2:33" ht="17.25" customHeight="1" thickBot="1">
      <c r="B11" s="733" t="s">
        <v>7</v>
      </c>
      <c r="C11" s="734"/>
      <c r="D11" s="734"/>
      <c r="E11" s="734"/>
      <c r="F11" s="735"/>
      <c r="G11" s="736">
        <f>SUM(G5:L10)</f>
        <v>0</v>
      </c>
      <c r="H11" s="737"/>
      <c r="I11" s="737"/>
      <c r="J11" s="737"/>
      <c r="K11" s="737"/>
      <c r="L11" s="737"/>
      <c r="M11" s="733" t="s">
        <v>7</v>
      </c>
      <c r="N11" s="734"/>
      <c r="O11" s="734"/>
      <c r="P11" s="734"/>
      <c r="Q11" s="734"/>
      <c r="R11" s="734"/>
      <c r="S11" s="735"/>
      <c r="T11" s="736">
        <f>SUM(T5:Z10)</f>
        <v>0</v>
      </c>
      <c r="U11" s="737"/>
      <c r="V11" s="737"/>
      <c r="W11" s="737"/>
      <c r="X11" s="737"/>
      <c r="Y11" s="737"/>
      <c r="Z11" s="738"/>
      <c r="AA11" s="546"/>
      <c r="AB11" s="546"/>
      <c r="AC11" s="546"/>
      <c r="AD11" s="546"/>
      <c r="AE11" s="547"/>
      <c r="AG11" s="23" t="s">
        <v>156</v>
      </c>
    </row>
    <row r="12" spans="2:33" ht="17.25" customHeight="1">
      <c r="B12" s="33"/>
    </row>
    <row r="13" spans="2:33" ht="17.25" customHeight="1" thickBot="1">
      <c r="B13" s="23" t="s">
        <v>93</v>
      </c>
    </row>
    <row r="14" spans="2:33" ht="17.25" customHeight="1" thickBot="1">
      <c r="B14" s="748" t="s">
        <v>8</v>
      </c>
      <c r="C14" s="749"/>
      <c r="D14" s="749"/>
      <c r="E14" s="749"/>
      <c r="F14" s="749"/>
      <c r="G14" s="749"/>
      <c r="H14" s="749"/>
      <c r="I14" s="750"/>
      <c r="J14" s="751" t="s">
        <v>94</v>
      </c>
      <c r="K14" s="749"/>
      <c r="L14" s="749"/>
      <c r="M14" s="749"/>
      <c r="N14" s="749"/>
      <c r="O14" s="749"/>
      <c r="P14" s="750"/>
      <c r="Q14" s="751" t="s">
        <v>95</v>
      </c>
      <c r="R14" s="749"/>
      <c r="S14" s="749"/>
      <c r="T14" s="749"/>
      <c r="U14" s="749"/>
      <c r="V14" s="749"/>
      <c r="W14" s="749"/>
      <c r="X14" s="749"/>
      <c r="Y14" s="749"/>
      <c r="Z14" s="749"/>
      <c r="AA14" s="749"/>
      <c r="AB14" s="749"/>
      <c r="AC14" s="749"/>
      <c r="AD14" s="749"/>
      <c r="AE14" s="752"/>
    </row>
    <row r="15" spans="2:33" ht="17.25" customHeight="1">
      <c r="B15" s="753"/>
      <c r="C15" s="754"/>
      <c r="D15" s="754"/>
      <c r="E15" s="754"/>
      <c r="F15" s="754"/>
      <c r="G15" s="754"/>
      <c r="H15" s="754"/>
      <c r="I15" s="755"/>
      <c r="J15" s="756"/>
      <c r="K15" s="757"/>
      <c r="L15" s="757"/>
      <c r="M15" s="757"/>
      <c r="N15" s="757"/>
      <c r="O15" s="757"/>
      <c r="P15" s="758"/>
      <c r="Q15" s="771"/>
      <c r="R15" s="772"/>
      <c r="S15" s="772"/>
      <c r="T15" s="772"/>
      <c r="U15" s="772"/>
      <c r="V15" s="772"/>
      <c r="W15" s="772"/>
      <c r="X15" s="772"/>
      <c r="Y15" s="772"/>
      <c r="Z15" s="772"/>
      <c r="AA15" s="772"/>
      <c r="AB15" s="772"/>
      <c r="AC15" s="772"/>
      <c r="AD15" s="772"/>
      <c r="AE15" s="773"/>
    </row>
    <row r="16" spans="2:33" ht="17.25" customHeight="1" thickBot="1">
      <c r="B16" s="739"/>
      <c r="C16" s="740"/>
      <c r="D16" s="740"/>
      <c r="E16" s="740"/>
      <c r="F16" s="740"/>
      <c r="G16" s="740"/>
      <c r="H16" s="740"/>
      <c r="I16" s="741"/>
      <c r="J16" s="742"/>
      <c r="K16" s="743"/>
      <c r="L16" s="743"/>
      <c r="M16" s="743"/>
      <c r="N16" s="743"/>
      <c r="O16" s="743"/>
      <c r="P16" s="744"/>
      <c r="Q16" s="745"/>
      <c r="R16" s="746"/>
      <c r="S16" s="746"/>
      <c r="T16" s="746"/>
      <c r="U16" s="746"/>
      <c r="V16" s="746"/>
      <c r="W16" s="746"/>
      <c r="X16" s="746"/>
      <c r="Y16" s="746"/>
      <c r="Z16" s="746"/>
      <c r="AA16" s="746"/>
      <c r="AB16" s="746"/>
      <c r="AC16" s="746"/>
      <c r="AD16" s="746"/>
      <c r="AE16" s="747"/>
    </row>
    <row r="17" spans="2:31" ht="17.25" customHeight="1"/>
    <row r="18" spans="2:31" ht="17.25" customHeight="1" thickBot="1">
      <c r="B18" s="23" t="s">
        <v>96</v>
      </c>
    </row>
    <row r="19" spans="2:31" ht="17.25" customHeight="1">
      <c r="B19" s="774"/>
      <c r="C19" s="775"/>
      <c r="D19" s="775"/>
      <c r="E19" s="775"/>
      <c r="F19" s="775"/>
      <c r="G19" s="775"/>
      <c r="H19" s="775"/>
      <c r="I19" s="775"/>
      <c r="J19" s="775"/>
      <c r="K19" s="775"/>
      <c r="L19" s="775"/>
      <c r="M19" s="775"/>
      <c r="N19" s="775"/>
      <c r="O19" s="775"/>
      <c r="P19" s="775"/>
      <c r="Q19" s="775"/>
      <c r="R19" s="775"/>
      <c r="S19" s="775"/>
      <c r="T19" s="775"/>
      <c r="U19" s="775"/>
      <c r="V19" s="775"/>
      <c r="W19" s="775"/>
      <c r="X19" s="775"/>
      <c r="Y19" s="775"/>
      <c r="Z19" s="775"/>
      <c r="AA19" s="775"/>
      <c r="AB19" s="775"/>
      <c r="AC19" s="775"/>
      <c r="AD19" s="775"/>
      <c r="AE19" s="776"/>
    </row>
    <row r="20" spans="2:31" ht="17.25" customHeight="1" thickBot="1">
      <c r="B20" s="730"/>
      <c r="C20" s="731"/>
      <c r="D20" s="731"/>
      <c r="E20" s="731"/>
      <c r="F20" s="731"/>
      <c r="G20" s="731"/>
      <c r="H20" s="731"/>
      <c r="I20" s="731"/>
      <c r="J20" s="731"/>
      <c r="K20" s="731"/>
      <c r="L20" s="731"/>
      <c r="M20" s="731"/>
      <c r="N20" s="731"/>
      <c r="O20" s="731"/>
      <c r="P20" s="731"/>
      <c r="Q20" s="731"/>
      <c r="R20" s="731"/>
      <c r="S20" s="731"/>
      <c r="T20" s="731"/>
      <c r="U20" s="731"/>
      <c r="V20" s="731"/>
      <c r="W20" s="731"/>
      <c r="X20" s="731"/>
      <c r="Y20" s="731"/>
      <c r="Z20" s="731"/>
      <c r="AA20" s="731"/>
      <c r="AB20" s="731"/>
      <c r="AC20" s="731"/>
      <c r="AD20" s="731"/>
      <c r="AE20" s="732"/>
    </row>
    <row r="21" spans="2:31">
      <c r="B21" s="93"/>
      <c r="C21" s="94"/>
      <c r="D21" s="94"/>
      <c r="E21" s="94"/>
      <c r="F21" s="94"/>
      <c r="G21" s="94"/>
      <c r="H21" s="95"/>
      <c r="I21" s="94"/>
      <c r="J21" s="94"/>
      <c r="K21" s="94"/>
      <c r="L21" s="94"/>
      <c r="M21" s="94"/>
      <c r="N21" s="94"/>
      <c r="O21" s="94"/>
      <c r="P21" s="94"/>
      <c r="Q21" s="94"/>
      <c r="R21" s="94"/>
      <c r="S21" s="94"/>
      <c r="T21" s="94"/>
      <c r="U21" s="94"/>
      <c r="V21" s="94"/>
      <c r="W21" s="94"/>
      <c r="X21" s="94"/>
      <c r="Y21" s="94"/>
      <c r="Z21" s="94"/>
      <c r="AA21" s="94"/>
      <c r="AB21" s="94"/>
      <c r="AC21" s="94"/>
      <c r="AD21" s="94"/>
      <c r="AE21" s="94"/>
    </row>
    <row r="22" spans="2:31" ht="17.25" customHeight="1">
      <c r="B22" s="548"/>
      <c r="C22" s="548"/>
      <c r="D22" s="548"/>
      <c r="E22" s="548"/>
      <c r="F22" s="548"/>
      <c r="G22" s="548"/>
      <c r="H22" s="548"/>
      <c r="I22" s="548"/>
      <c r="J22" s="548"/>
      <c r="K22" s="548"/>
      <c r="L22" s="548"/>
      <c r="M22" s="548"/>
      <c r="N22" s="548"/>
      <c r="O22" s="548"/>
      <c r="P22" s="548"/>
      <c r="Q22" s="548"/>
      <c r="R22" s="548"/>
      <c r="S22" s="548"/>
      <c r="T22" s="548"/>
      <c r="U22" s="548"/>
      <c r="V22" s="548"/>
      <c r="W22" s="548"/>
      <c r="X22" s="548"/>
      <c r="Y22" s="548"/>
      <c r="Z22" s="548"/>
      <c r="AA22" s="548"/>
      <c r="AB22" s="548"/>
      <c r="AC22" s="548"/>
      <c r="AD22" s="548"/>
      <c r="AE22" s="548"/>
    </row>
    <row r="23" spans="2:31" s="529" customFormat="1" ht="17.25" customHeight="1">
      <c r="B23" s="319" t="s">
        <v>519</v>
      </c>
      <c r="C23" s="321"/>
      <c r="D23" s="321"/>
      <c r="E23" s="321"/>
      <c r="F23" s="321"/>
      <c r="G23" s="321"/>
      <c r="H23" s="95"/>
      <c r="I23" s="95"/>
      <c r="J23" s="95"/>
      <c r="K23" s="95"/>
      <c r="L23" s="95"/>
      <c r="M23" s="95"/>
      <c r="N23" s="95"/>
      <c r="O23" s="95"/>
      <c r="P23" s="95"/>
      <c r="Q23" s="95"/>
      <c r="R23" s="95"/>
      <c r="S23" s="95"/>
      <c r="T23" s="95"/>
      <c r="U23" s="95"/>
      <c r="V23" s="95"/>
      <c r="W23" s="95"/>
      <c r="X23" s="95"/>
      <c r="Y23" s="95"/>
      <c r="Z23" s="95"/>
      <c r="AA23" s="95"/>
      <c r="AB23" s="95"/>
      <c r="AC23" s="95"/>
      <c r="AD23" s="95"/>
      <c r="AE23" s="95"/>
    </row>
    <row r="24" spans="2:31" s="529" customFormat="1" ht="17.25" customHeight="1">
      <c r="B24" s="322"/>
      <c r="C24" s="321" t="s">
        <v>374</v>
      </c>
      <c r="D24" s="321"/>
      <c r="E24" s="321"/>
      <c r="F24" s="321"/>
      <c r="G24" s="321"/>
      <c r="H24" s="95"/>
      <c r="I24" s="95"/>
      <c r="J24" s="95"/>
      <c r="K24" s="95"/>
      <c r="L24" s="95"/>
      <c r="M24" s="95"/>
      <c r="N24" s="95"/>
      <c r="O24" s="95"/>
      <c r="P24" s="95"/>
      <c r="Q24" s="95"/>
      <c r="R24" s="95"/>
      <c r="S24" s="95"/>
      <c r="T24" s="95"/>
      <c r="U24" s="95"/>
      <c r="V24" s="95"/>
      <c r="W24" s="95"/>
      <c r="X24" s="95"/>
      <c r="Y24" s="95"/>
      <c r="Z24" s="95"/>
    </row>
    <row r="25" spans="2:31" s="529" customFormat="1" ht="17.25" customHeight="1">
      <c r="B25" s="322"/>
      <c r="C25" s="321" t="s">
        <v>244</v>
      </c>
      <c r="D25" s="321"/>
      <c r="E25" s="321"/>
      <c r="F25" s="321"/>
      <c r="G25" s="321"/>
      <c r="H25" s="95"/>
      <c r="I25" s="95"/>
      <c r="J25" s="95"/>
      <c r="K25" s="95"/>
      <c r="L25" s="95"/>
      <c r="M25" s="95"/>
      <c r="N25" s="95"/>
      <c r="O25" s="95"/>
      <c r="P25" s="95"/>
      <c r="Q25" s="95"/>
      <c r="R25" s="95"/>
      <c r="S25" s="95"/>
      <c r="T25" s="95"/>
      <c r="U25" s="95"/>
      <c r="V25" s="95"/>
      <c r="W25" s="95"/>
      <c r="X25" s="95"/>
      <c r="Y25" s="95"/>
      <c r="Z25" s="95"/>
    </row>
    <row r="26" spans="2:31" s="529" customFormat="1" ht="17.25" customHeight="1">
      <c r="B26" s="322"/>
      <c r="C26" s="321" t="s">
        <v>249</v>
      </c>
      <c r="D26" s="321"/>
      <c r="E26" s="321"/>
      <c r="F26" s="321"/>
      <c r="G26" s="321"/>
      <c r="H26" s="95"/>
      <c r="I26" s="95"/>
      <c r="J26" s="95"/>
      <c r="K26" s="95"/>
      <c r="L26" s="95"/>
      <c r="M26" s="95"/>
      <c r="N26" s="95"/>
      <c r="O26" s="95"/>
      <c r="P26" s="95"/>
      <c r="Q26" s="95"/>
      <c r="R26" s="95"/>
      <c r="S26" s="95"/>
      <c r="T26" s="95"/>
      <c r="U26" s="95"/>
      <c r="V26" s="95"/>
      <c r="W26" s="95"/>
      <c r="X26" s="95"/>
      <c r="Y26" s="95"/>
      <c r="Z26" s="95"/>
    </row>
    <row r="27" spans="2:31" s="529" customFormat="1" ht="17.25" customHeight="1">
      <c r="B27" s="322"/>
      <c r="C27" s="321" t="s">
        <v>245</v>
      </c>
      <c r="D27" s="321"/>
      <c r="E27" s="321"/>
      <c r="F27" s="321"/>
      <c r="G27" s="321"/>
      <c r="H27" s="95"/>
      <c r="I27" s="95"/>
      <c r="J27" s="95"/>
      <c r="K27" s="95"/>
      <c r="L27" s="95"/>
      <c r="M27" s="95"/>
      <c r="N27" s="95"/>
      <c r="O27" s="95"/>
      <c r="P27" s="95"/>
      <c r="Q27" s="95"/>
      <c r="R27" s="95"/>
      <c r="S27" s="95"/>
      <c r="T27" s="95"/>
      <c r="U27" s="95"/>
      <c r="V27" s="95"/>
      <c r="W27" s="95"/>
      <c r="X27" s="95"/>
      <c r="Y27" s="95"/>
      <c r="Z27" s="95"/>
    </row>
    <row r="28" spans="2:31" s="529" customFormat="1" ht="17.25" customHeight="1">
      <c r="B28" s="322"/>
      <c r="C28" s="321" t="s">
        <v>246</v>
      </c>
      <c r="D28" s="321"/>
      <c r="E28" s="321"/>
      <c r="F28" s="321"/>
      <c r="G28" s="321"/>
      <c r="H28" s="95"/>
      <c r="I28" s="95"/>
      <c r="J28" s="95"/>
      <c r="K28" s="95"/>
      <c r="L28" s="95"/>
      <c r="M28" s="95"/>
      <c r="N28" s="95"/>
      <c r="O28" s="95"/>
      <c r="P28" s="95"/>
      <c r="Q28" s="95"/>
      <c r="R28" s="95"/>
      <c r="S28" s="95"/>
      <c r="T28" s="95"/>
      <c r="U28" s="95"/>
      <c r="V28" s="95"/>
      <c r="W28" s="95"/>
      <c r="X28" s="95"/>
      <c r="Y28" s="95"/>
      <c r="Z28" s="95"/>
    </row>
    <row r="29" spans="2:31" s="529" customFormat="1" ht="17.25" customHeight="1">
      <c r="B29" s="322"/>
      <c r="C29" s="321" t="s">
        <v>456</v>
      </c>
      <c r="D29" s="321"/>
      <c r="E29" s="321"/>
      <c r="F29" s="321"/>
      <c r="G29" s="321"/>
      <c r="H29" s="95"/>
      <c r="I29" s="95"/>
      <c r="J29" s="95"/>
      <c r="K29" s="95"/>
      <c r="L29" s="95"/>
      <c r="M29" s="95"/>
      <c r="N29" s="95"/>
      <c r="O29" s="95"/>
      <c r="P29" s="95"/>
      <c r="Q29" s="95"/>
      <c r="R29" s="95"/>
      <c r="S29" s="95"/>
      <c r="T29" s="95"/>
      <c r="U29" s="95"/>
      <c r="V29" s="95"/>
      <c r="W29" s="95"/>
      <c r="X29" s="95"/>
      <c r="Y29" s="95"/>
      <c r="Z29" s="95"/>
    </row>
    <row r="30" spans="2:31" s="529" customFormat="1" ht="17.25" customHeight="1">
      <c r="B30" s="322"/>
      <c r="C30" s="321" t="s">
        <v>214</v>
      </c>
      <c r="D30" s="321"/>
      <c r="E30" s="321"/>
      <c r="F30" s="321"/>
      <c r="G30" s="321"/>
      <c r="H30" s="95"/>
      <c r="I30" s="95"/>
      <c r="J30" s="95"/>
      <c r="K30" s="95"/>
      <c r="L30" s="95"/>
      <c r="M30" s="95"/>
      <c r="N30" s="95"/>
      <c r="O30" s="95"/>
      <c r="P30" s="95"/>
      <c r="Q30" s="95"/>
      <c r="R30" s="95"/>
      <c r="S30" s="95"/>
      <c r="T30" s="95"/>
      <c r="U30" s="95"/>
      <c r="V30" s="95"/>
      <c r="W30" s="95"/>
      <c r="X30" s="95"/>
      <c r="Y30" s="95"/>
      <c r="Z30" s="95"/>
    </row>
    <row r="31" spans="2:31" s="529" customFormat="1" ht="17.25" customHeight="1">
      <c r="B31" s="322"/>
      <c r="C31" s="321" t="s">
        <v>250</v>
      </c>
      <c r="D31" s="321"/>
      <c r="E31" s="321"/>
      <c r="F31" s="321"/>
      <c r="G31" s="321"/>
      <c r="H31" s="95"/>
      <c r="I31" s="95"/>
      <c r="J31" s="95"/>
      <c r="K31" s="95"/>
      <c r="L31" s="95"/>
      <c r="M31" s="95"/>
      <c r="N31" s="95"/>
      <c r="O31" s="95"/>
      <c r="P31" s="95"/>
      <c r="Q31" s="95"/>
      <c r="R31" s="95"/>
      <c r="S31" s="95"/>
      <c r="T31" s="95"/>
      <c r="U31" s="95"/>
      <c r="V31" s="95"/>
      <c r="W31" s="95"/>
      <c r="X31" s="95"/>
      <c r="Y31" s="95"/>
      <c r="Z31" s="95"/>
    </row>
    <row r="32" spans="2:31" ht="17.25" customHeight="1">
      <c r="B32" s="322" t="s">
        <v>251</v>
      </c>
      <c r="C32" s="322" t="s">
        <v>252</v>
      </c>
      <c r="D32" s="322"/>
      <c r="E32" s="322"/>
      <c r="F32" s="322"/>
      <c r="G32" s="322"/>
      <c r="H32" s="94"/>
      <c r="I32" s="94"/>
      <c r="J32" s="94"/>
      <c r="K32" s="94"/>
      <c r="L32" s="94"/>
      <c r="M32" s="94"/>
      <c r="N32" s="94"/>
      <c r="O32" s="94"/>
      <c r="P32" s="94"/>
      <c r="Q32" s="94"/>
      <c r="R32" s="94"/>
      <c r="S32" s="94"/>
      <c r="T32" s="94"/>
      <c r="U32" s="94"/>
      <c r="V32" s="94"/>
      <c r="W32" s="94"/>
      <c r="X32" s="94"/>
      <c r="Y32" s="94"/>
      <c r="Z32" s="94"/>
    </row>
    <row r="33" spans="2:26" ht="17.25" customHeight="1">
      <c r="B33" s="322"/>
      <c r="C33" s="322" t="s">
        <v>253</v>
      </c>
      <c r="D33" s="322"/>
      <c r="E33" s="322"/>
      <c r="F33" s="322"/>
      <c r="G33" s="322"/>
      <c r="H33" s="94"/>
      <c r="I33" s="94"/>
      <c r="J33" s="94"/>
      <c r="K33" s="94"/>
      <c r="L33" s="94"/>
      <c r="M33" s="94"/>
      <c r="N33" s="94"/>
      <c r="O33" s="94"/>
      <c r="P33" s="94"/>
      <c r="Q33" s="94"/>
      <c r="R33" s="94"/>
      <c r="S33" s="94"/>
      <c r="T33" s="94"/>
      <c r="U33" s="94"/>
      <c r="V33" s="94"/>
      <c r="W33" s="94"/>
      <c r="X33" s="94"/>
      <c r="Y33" s="94"/>
      <c r="Z33" s="94"/>
    </row>
    <row r="34" spans="2:26" ht="17.25" customHeight="1">
      <c r="B34" s="322"/>
      <c r="C34" s="322" t="s">
        <v>247</v>
      </c>
      <c r="D34" s="322"/>
      <c r="E34" s="322"/>
      <c r="F34" s="322"/>
      <c r="G34" s="322"/>
      <c r="H34" s="94"/>
      <c r="I34" s="94"/>
      <c r="J34" s="94"/>
      <c r="K34" s="94"/>
      <c r="L34" s="94"/>
      <c r="M34" s="94"/>
      <c r="N34" s="94"/>
      <c r="O34" s="94"/>
      <c r="P34" s="94"/>
      <c r="Q34" s="94"/>
      <c r="R34" s="94"/>
      <c r="S34" s="94"/>
      <c r="T34" s="94"/>
      <c r="U34" s="94"/>
      <c r="V34" s="94"/>
      <c r="W34" s="94"/>
      <c r="X34" s="94"/>
      <c r="Y34" s="94"/>
      <c r="Z34" s="94"/>
    </row>
    <row r="35" spans="2:26" ht="17.25" customHeight="1">
      <c r="B35" s="322"/>
      <c r="C35" s="322" t="s">
        <v>254</v>
      </c>
      <c r="D35" s="322"/>
      <c r="E35" s="322"/>
      <c r="F35" s="322"/>
      <c r="G35" s="322"/>
      <c r="H35" s="94"/>
      <c r="I35" s="94"/>
      <c r="J35" s="94"/>
      <c r="K35" s="94"/>
      <c r="L35" s="94"/>
      <c r="M35" s="94"/>
      <c r="N35" s="94"/>
      <c r="O35" s="94"/>
      <c r="P35" s="94"/>
      <c r="Q35" s="94"/>
      <c r="R35" s="94"/>
      <c r="S35" s="94"/>
      <c r="T35" s="94"/>
      <c r="U35" s="94"/>
      <c r="V35" s="94"/>
      <c r="W35" s="94"/>
      <c r="X35" s="94"/>
      <c r="Y35" s="94"/>
      <c r="Z35" s="94"/>
    </row>
    <row r="36" spans="2:26">
      <c r="I36" s="94"/>
      <c r="J36" s="94"/>
    </row>
  </sheetData>
  <mergeCells count="34">
    <mergeCell ref="G10:L10"/>
    <mergeCell ref="T10:Z10"/>
    <mergeCell ref="Q15:AE15"/>
    <mergeCell ref="B19:AE19"/>
    <mergeCell ref="AA4:AE4"/>
    <mergeCell ref="G8:L8"/>
    <mergeCell ref="T8:Z8"/>
    <mergeCell ref="B4:L4"/>
    <mergeCell ref="M4:Z4"/>
    <mergeCell ref="G5:L5"/>
    <mergeCell ref="T5:Z5"/>
    <mergeCell ref="G6:L6"/>
    <mergeCell ref="M6:S6"/>
    <mergeCell ref="T6:Z6"/>
    <mergeCell ref="G7:L7"/>
    <mergeCell ref="M7:M10"/>
    <mergeCell ref="N7:S7"/>
    <mergeCell ref="T7:Z7"/>
    <mergeCell ref="N9:S9"/>
    <mergeCell ref="N8:S8"/>
    <mergeCell ref="N10:S10"/>
    <mergeCell ref="B20:AE20"/>
    <mergeCell ref="B11:F11"/>
    <mergeCell ref="G11:L11"/>
    <mergeCell ref="M11:S11"/>
    <mergeCell ref="T11:Z11"/>
    <mergeCell ref="B16:I16"/>
    <mergeCell ref="J16:P16"/>
    <mergeCell ref="Q16:AE16"/>
    <mergeCell ref="B14:I14"/>
    <mergeCell ref="J14:P14"/>
    <mergeCell ref="Q14:AE14"/>
    <mergeCell ref="B15:I15"/>
    <mergeCell ref="J15:P15"/>
  </mergeCells>
  <phoneticPr fontId="2"/>
  <dataValidations count="2">
    <dataValidation imeMode="halfAlpha" operator="greaterThanOrEqual" allowBlank="1" showInputMessage="1" showErrorMessage="1" sqref="T5:Z5 JP5:JV5 TL5:TR5 ADH5:ADN5 AND5:ANJ5 AWZ5:AXF5 BGV5:BHB5 BQR5:BQX5 CAN5:CAT5 CKJ5:CKP5 CUF5:CUL5 DEB5:DEH5 DNX5:DOD5 DXT5:DXZ5 EHP5:EHV5 ERL5:ERR5 FBH5:FBN5 FLD5:FLJ5 FUZ5:FVF5 GEV5:GFB5 GOR5:GOX5 GYN5:GYT5 HIJ5:HIP5 HSF5:HSL5 ICB5:ICH5 ILX5:IMD5 IVT5:IVZ5 JFP5:JFV5 JPL5:JPR5 JZH5:JZN5 KJD5:KJJ5 KSZ5:KTF5 LCV5:LDB5 LMR5:LMX5 LWN5:LWT5 MGJ5:MGP5 MQF5:MQL5 NAB5:NAH5 NJX5:NKD5 NTT5:NTZ5 ODP5:ODV5 ONL5:ONR5 OXH5:OXN5 PHD5:PHJ5 PQZ5:PRF5 QAV5:QBB5 QKR5:QKX5 QUN5:QUT5 REJ5:REP5 ROF5:ROL5 RYB5:RYH5 SHX5:SID5 SRT5:SRZ5 TBP5:TBV5 TLL5:TLR5 TVH5:TVN5 UFD5:UFJ5 UOZ5:UPF5 UYV5:UZB5 VIR5:VIX5 VSN5:VST5 WCJ5:WCP5 WMF5:WML5 WWB5:WWH5 T65530:Z65530 JP65530:JV65530 TL65530:TR65530 ADH65530:ADN65530 AND65530:ANJ65530 AWZ65530:AXF65530 BGV65530:BHB65530 BQR65530:BQX65530 CAN65530:CAT65530 CKJ65530:CKP65530 CUF65530:CUL65530 DEB65530:DEH65530 DNX65530:DOD65530 DXT65530:DXZ65530 EHP65530:EHV65530 ERL65530:ERR65530 FBH65530:FBN65530 FLD65530:FLJ65530 FUZ65530:FVF65530 GEV65530:GFB65530 GOR65530:GOX65530 GYN65530:GYT65530 HIJ65530:HIP65530 HSF65530:HSL65530 ICB65530:ICH65530 ILX65530:IMD65530 IVT65530:IVZ65530 JFP65530:JFV65530 JPL65530:JPR65530 JZH65530:JZN65530 KJD65530:KJJ65530 KSZ65530:KTF65530 LCV65530:LDB65530 LMR65530:LMX65530 LWN65530:LWT65530 MGJ65530:MGP65530 MQF65530:MQL65530 NAB65530:NAH65530 NJX65530:NKD65530 NTT65530:NTZ65530 ODP65530:ODV65530 ONL65530:ONR65530 OXH65530:OXN65530 PHD65530:PHJ65530 PQZ65530:PRF65530 QAV65530:QBB65530 QKR65530:QKX65530 QUN65530:QUT65530 REJ65530:REP65530 ROF65530:ROL65530 RYB65530:RYH65530 SHX65530:SID65530 SRT65530:SRZ65530 TBP65530:TBV65530 TLL65530:TLR65530 TVH65530:TVN65530 UFD65530:UFJ65530 UOZ65530:UPF65530 UYV65530:UZB65530 VIR65530:VIX65530 VSN65530:VST65530 WCJ65530:WCP65530 WMF65530:WML65530 WWB65530:WWH65530 T131066:Z131066 JP131066:JV131066 TL131066:TR131066 ADH131066:ADN131066 AND131066:ANJ131066 AWZ131066:AXF131066 BGV131066:BHB131066 BQR131066:BQX131066 CAN131066:CAT131066 CKJ131066:CKP131066 CUF131066:CUL131066 DEB131066:DEH131066 DNX131066:DOD131066 DXT131066:DXZ131066 EHP131066:EHV131066 ERL131066:ERR131066 FBH131066:FBN131066 FLD131066:FLJ131066 FUZ131066:FVF131066 GEV131066:GFB131066 GOR131066:GOX131066 GYN131066:GYT131066 HIJ131066:HIP131066 HSF131066:HSL131066 ICB131066:ICH131066 ILX131066:IMD131066 IVT131066:IVZ131066 JFP131066:JFV131066 JPL131066:JPR131066 JZH131066:JZN131066 KJD131066:KJJ131066 KSZ131066:KTF131066 LCV131066:LDB131066 LMR131066:LMX131066 LWN131066:LWT131066 MGJ131066:MGP131066 MQF131066:MQL131066 NAB131066:NAH131066 NJX131066:NKD131066 NTT131066:NTZ131066 ODP131066:ODV131066 ONL131066:ONR131066 OXH131066:OXN131066 PHD131066:PHJ131066 PQZ131066:PRF131066 QAV131066:QBB131066 QKR131066:QKX131066 QUN131066:QUT131066 REJ131066:REP131066 ROF131066:ROL131066 RYB131066:RYH131066 SHX131066:SID131066 SRT131066:SRZ131066 TBP131066:TBV131066 TLL131066:TLR131066 TVH131066:TVN131066 UFD131066:UFJ131066 UOZ131066:UPF131066 UYV131066:UZB131066 VIR131066:VIX131066 VSN131066:VST131066 WCJ131066:WCP131066 WMF131066:WML131066 WWB131066:WWH131066 T196602:Z196602 JP196602:JV196602 TL196602:TR196602 ADH196602:ADN196602 AND196602:ANJ196602 AWZ196602:AXF196602 BGV196602:BHB196602 BQR196602:BQX196602 CAN196602:CAT196602 CKJ196602:CKP196602 CUF196602:CUL196602 DEB196602:DEH196602 DNX196602:DOD196602 DXT196602:DXZ196602 EHP196602:EHV196602 ERL196602:ERR196602 FBH196602:FBN196602 FLD196602:FLJ196602 FUZ196602:FVF196602 GEV196602:GFB196602 GOR196602:GOX196602 GYN196602:GYT196602 HIJ196602:HIP196602 HSF196602:HSL196602 ICB196602:ICH196602 ILX196602:IMD196602 IVT196602:IVZ196602 JFP196602:JFV196602 JPL196602:JPR196602 JZH196602:JZN196602 KJD196602:KJJ196602 KSZ196602:KTF196602 LCV196602:LDB196602 LMR196602:LMX196602 LWN196602:LWT196602 MGJ196602:MGP196602 MQF196602:MQL196602 NAB196602:NAH196602 NJX196602:NKD196602 NTT196602:NTZ196602 ODP196602:ODV196602 ONL196602:ONR196602 OXH196602:OXN196602 PHD196602:PHJ196602 PQZ196602:PRF196602 QAV196602:QBB196602 QKR196602:QKX196602 QUN196602:QUT196602 REJ196602:REP196602 ROF196602:ROL196602 RYB196602:RYH196602 SHX196602:SID196602 SRT196602:SRZ196602 TBP196602:TBV196602 TLL196602:TLR196602 TVH196602:TVN196602 UFD196602:UFJ196602 UOZ196602:UPF196602 UYV196602:UZB196602 VIR196602:VIX196602 VSN196602:VST196602 WCJ196602:WCP196602 WMF196602:WML196602 WWB196602:WWH196602 T262138:Z262138 JP262138:JV262138 TL262138:TR262138 ADH262138:ADN262138 AND262138:ANJ262138 AWZ262138:AXF262138 BGV262138:BHB262138 BQR262138:BQX262138 CAN262138:CAT262138 CKJ262138:CKP262138 CUF262138:CUL262138 DEB262138:DEH262138 DNX262138:DOD262138 DXT262138:DXZ262138 EHP262138:EHV262138 ERL262138:ERR262138 FBH262138:FBN262138 FLD262138:FLJ262138 FUZ262138:FVF262138 GEV262138:GFB262138 GOR262138:GOX262138 GYN262138:GYT262138 HIJ262138:HIP262138 HSF262138:HSL262138 ICB262138:ICH262138 ILX262138:IMD262138 IVT262138:IVZ262138 JFP262138:JFV262138 JPL262138:JPR262138 JZH262138:JZN262138 KJD262138:KJJ262138 KSZ262138:KTF262138 LCV262138:LDB262138 LMR262138:LMX262138 LWN262138:LWT262138 MGJ262138:MGP262138 MQF262138:MQL262138 NAB262138:NAH262138 NJX262138:NKD262138 NTT262138:NTZ262138 ODP262138:ODV262138 ONL262138:ONR262138 OXH262138:OXN262138 PHD262138:PHJ262138 PQZ262138:PRF262138 QAV262138:QBB262138 QKR262138:QKX262138 QUN262138:QUT262138 REJ262138:REP262138 ROF262138:ROL262138 RYB262138:RYH262138 SHX262138:SID262138 SRT262138:SRZ262138 TBP262138:TBV262138 TLL262138:TLR262138 TVH262138:TVN262138 UFD262138:UFJ262138 UOZ262138:UPF262138 UYV262138:UZB262138 VIR262138:VIX262138 VSN262138:VST262138 WCJ262138:WCP262138 WMF262138:WML262138 WWB262138:WWH262138 T327674:Z327674 JP327674:JV327674 TL327674:TR327674 ADH327674:ADN327674 AND327674:ANJ327674 AWZ327674:AXF327674 BGV327674:BHB327674 BQR327674:BQX327674 CAN327674:CAT327674 CKJ327674:CKP327674 CUF327674:CUL327674 DEB327674:DEH327674 DNX327674:DOD327674 DXT327674:DXZ327674 EHP327674:EHV327674 ERL327674:ERR327674 FBH327674:FBN327674 FLD327674:FLJ327674 FUZ327674:FVF327674 GEV327674:GFB327674 GOR327674:GOX327674 GYN327674:GYT327674 HIJ327674:HIP327674 HSF327674:HSL327674 ICB327674:ICH327674 ILX327674:IMD327674 IVT327674:IVZ327674 JFP327674:JFV327674 JPL327674:JPR327674 JZH327674:JZN327674 KJD327674:KJJ327674 KSZ327674:KTF327674 LCV327674:LDB327674 LMR327674:LMX327674 LWN327674:LWT327674 MGJ327674:MGP327674 MQF327674:MQL327674 NAB327674:NAH327674 NJX327674:NKD327674 NTT327674:NTZ327674 ODP327674:ODV327674 ONL327674:ONR327674 OXH327674:OXN327674 PHD327674:PHJ327674 PQZ327674:PRF327674 QAV327674:QBB327674 QKR327674:QKX327674 QUN327674:QUT327674 REJ327674:REP327674 ROF327674:ROL327674 RYB327674:RYH327674 SHX327674:SID327674 SRT327674:SRZ327674 TBP327674:TBV327674 TLL327674:TLR327674 TVH327674:TVN327674 UFD327674:UFJ327674 UOZ327674:UPF327674 UYV327674:UZB327674 VIR327674:VIX327674 VSN327674:VST327674 WCJ327674:WCP327674 WMF327674:WML327674 WWB327674:WWH327674 T393210:Z393210 JP393210:JV393210 TL393210:TR393210 ADH393210:ADN393210 AND393210:ANJ393210 AWZ393210:AXF393210 BGV393210:BHB393210 BQR393210:BQX393210 CAN393210:CAT393210 CKJ393210:CKP393210 CUF393210:CUL393210 DEB393210:DEH393210 DNX393210:DOD393210 DXT393210:DXZ393210 EHP393210:EHV393210 ERL393210:ERR393210 FBH393210:FBN393210 FLD393210:FLJ393210 FUZ393210:FVF393210 GEV393210:GFB393210 GOR393210:GOX393210 GYN393210:GYT393210 HIJ393210:HIP393210 HSF393210:HSL393210 ICB393210:ICH393210 ILX393210:IMD393210 IVT393210:IVZ393210 JFP393210:JFV393210 JPL393210:JPR393210 JZH393210:JZN393210 KJD393210:KJJ393210 KSZ393210:KTF393210 LCV393210:LDB393210 LMR393210:LMX393210 LWN393210:LWT393210 MGJ393210:MGP393210 MQF393210:MQL393210 NAB393210:NAH393210 NJX393210:NKD393210 NTT393210:NTZ393210 ODP393210:ODV393210 ONL393210:ONR393210 OXH393210:OXN393210 PHD393210:PHJ393210 PQZ393210:PRF393210 QAV393210:QBB393210 QKR393210:QKX393210 QUN393210:QUT393210 REJ393210:REP393210 ROF393210:ROL393210 RYB393210:RYH393210 SHX393210:SID393210 SRT393210:SRZ393210 TBP393210:TBV393210 TLL393210:TLR393210 TVH393210:TVN393210 UFD393210:UFJ393210 UOZ393210:UPF393210 UYV393210:UZB393210 VIR393210:VIX393210 VSN393210:VST393210 WCJ393210:WCP393210 WMF393210:WML393210 WWB393210:WWH393210 T458746:Z458746 JP458746:JV458746 TL458746:TR458746 ADH458746:ADN458746 AND458746:ANJ458746 AWZ458746:AXF458746 BGV458746:BHB458746 BQR458746:BQX458746 CAN458746:CAT458746 CKJ458746:CKP458746 CUF458746:CUL458746 DEB458746:DEH458746 DNX458746:DOD458746 DXT458746:DXZ458746 EHP458746:EHV458746 ERL458746:ERR458746 FBH458746:FBN458746 FLD458746:FLJ458746 FUZ458746:FVF458746 GEV458746:GFB458746 GOR458746:GOX458746 GYN458746:GYT458746 HIJ458746:HIP458746 HSF458746:HSL458746 ICB458746:ICH458746 ILX458746:IMD458746 IVT458746:IVZ458746 JFP458746:JFV458746 JPL458746:JPR458746 JZH458746:JZN458746 KJD458746:KJJ458746 KSZ458746:KTF458746 LCV458746:LDB458746 LMR458746:LMX458746 LWN458746:LWT458746 MGJ458746:MGP458746 MQF458746:MQL458746 NAB458746:NAH458746 NJX458746:NKD458746 NTT458746:NTZ458746 ODP458746:ODV458746 ONL458746:ONR458746 OXH458746:OXN458746 PHD458746:PHJ458746 PQZ458746:PRF458746 QAV458746:QBB458746 QKR458746:QKX458746 QUN458746:QUT458746 REJ458746:REP458746 ROF458746:ROL458746 RYB458746:RYH458746 SHX458746:SID458746 SRT458746:SRZ458746 TBP458746:TBV458746 TLL458746:TLR458746 TVH458746:TVN458746 UFD458746:UFJ458746 UOZ458746:UPF458746 UYV458746:UZB458746 VIR458746:VIX458746 VSN458746:VST458746 WCJ458746:WCP458746 WMF458746:WML458746 WWB458746:WWH458746 T524282:Z524282 JP524282:JV524282 TL524282:TR524282 ADH524282:ADN524282 AND524282:ANJ524282 AWZ524282:AXF524282 BGV524282:BHB524282 BQR524282:BQX524282 CAN524282:CAT524282 CKJ524282:CKP524282 CUF524282:CUL524282 DEB524282:DEH524282 DNX524282:DOD524282 DXT524282:DXZ524282 EHP524282:EHV524282 ERL524282:ERR524282 FBH524282:FBN524282 FLD524282:FLJ524282 FUZ524282:FVF524282 GEV524282:GFB524282 GOR524282:GOX524282 GYN524282:GYT524282 HIJ524282:HIP524282 HSF524282:HSL524282 ICB524282:ICH524282 ILX524282:IMD524282 IVT524282:IVZ524282 JFP524282:JFV524282 JPL524282:JPR524282 JZH524282:JZN524282 KJD524282:KJJ524282 KSZ524282:KTF524282 LCV524282:LDB524282 LMR524282:LMX524282 LWN524282:LWT524282 MGJ524282:MGP524282 MQF524282:MQL524282 NAB524282:NAH524282 NJX524282:NKD524282 NTT524282:NTZ524282 ODP524282:ODV524282 ONL524282:ONR524282 OXH524282:OXN524282 PHD524282:PHJ524282 PQZ524282:PRF524282 QAV524282:QBB524282 QKR524282:QKX524282 QUN524282:QUT524282 REJ524282:REP524282 ROF524282:ROL524282 RYB524282:RYH524282 SHX524282:SID524282 SRT524282:SRZ524282 TBP524282:TBV524282 TLL524282:TLR524282 TVH524282:TVN524282 UFD524282:UFJ524282 UOZ524282:UPF524282 UYV524282:UZB524282 VIR524282:VIX524282 VSN524282:VST524282 WCJ524282:WCP524282 WMF524282:WML524282 WWB524282:WWH524282 T589818:Z589818 JP589818:JV589818 TL589818:TR589818 ADH589818:ADN589818 AND589818:ANJ589818 AWZ589818:AXF589818 BGV589818:BHB589818 BQR589818:BQX589818 CAN589818:CAT589818 CKJ589818:CKP589818 CUF589818:CUL589818 DEB589818:DEH589818 DNX589818:DOD589818 DXT589818:DXZ589818 EHP589818:EHV589818 ERL589818:ERR589818 FBH589818:FBN589818 FLD589818:FLJ589818 FUZ589818:FVF589818 GEV589818:GFB589818 GOR589818:GOX589818 GYN589818:GYT589818 HIJ589818:HIP589818 HSF589818:HSL589818 ICB589818:ICH589818 ILX589818:IMD589818 IVT589818:IVZ589818 JFP589818:JFV589818 JPL589818:JPR589818 JZH589818:JZN589818 KJD589818:KJJ589818 KSZ589818:KTF589818 LCV589818:LDB589818 LMR589818:LMX589818 LWN589818:LWT589818 MGJ589818:MGP589818 MQF589818:MQL589818 NAB589818:NAH589818 NJX589818:NKD589818 NTT589818:NTZ589818 ODP589818:ODV589818 ONL589818:ONR589818 OXH589818:OXN589818 PHD589818:PHJ589818 PQZ589818:PRF589818 QAV589818:QBB589818 QKR589818:QKX589818 QUN589818:QUT589818 REJ589818:REP589818 ROF589818:ROL589818 RYB589818:RYH589818 SHX589818:SID589818 SRT589818:SRZ589818 TBP589818:TBV589818 TLL589818:TLR589818 TVH589818:TVN589818 UFD589818:UFJ589818 UOZ589818:UPF589818 UYV589818:UZB589818 VIR589818:VIX589818 VSN589818:VST589818 WCJ589818:WCP589818 WMF589818:WML589818 WWB589818:WWH589818 T655354:Z655354 JP655354:JV655354 TL655354:TR655354 ADH655354:ADN655354 AND655354:ANJ655354 AWZ655354:AXF655354 BGV655354:BHB655354 BQR655354:BQX655354 CAN655354:CAT655354 CKJ655354:CKP655354 CUF655354:CUL655354 DEB655354:DEH655354 DNX655354:DOD655354 DXT655354:DXZ655354 EHP655354:EHV655354 ERL655354:ERR655354 FBH655354:FBN655354 FLD655354:FLJ655354 FUZ655354:FVF655354 GEV655354:GFB655354 GOR655354:GOX655354 GYN655354:GYT655354 HIJ655354:HIP655354 HSF655354:HSL655354 ICB655354:ICH655354 ILX655354:IMD655354 IVT655354:IVZ655354 JFP655354:JFV655354 JPL655354:JPR655354 JZH655354:JZN655354 KJD655354:KJJ655354 KSZ655354:KTF655354 LCV655354:LDB655354 LMR655354:LMX655354 LWN655354:LWT655354 MGJ655354:MGP655354 MQF655354:MQL655354 NAB655354:NAH655354 NJX655354:NKD655354 NTT655354:NTZ655354 ODP655354:ODV655354 ONL655354:ONR655354 OXH655354:OXN655354 PHD655354:PHJ655354 PQZ655354:PRF655354 QAV655354:QBB655354 QKR655354:QKX655354 QUN655354:QUT655354 REJ655354:REP655354 ROF655354:ROL655354 RYB655354:RYH655354 SHX655354:SID655354 SRT655354:SRZ655354 TBP655354:TBV655354 TLL655354:TLR655354 TVH655354:TVN655354 UFD655354:UFJ655354 UOZ655354:UPF655354 UYV655354:UZB655354 VIR655354:VIX655354 VSN655354:VST655354 WCJ655354:WCP655354 WMF655354:WML655354 WWB655354:WWH655354 T720890:Z720890 JP720890:JV720890 TL720890:TR720890 ADH720890:ADN720890 AND720890:ANJ720890 AWZ720890:AXF720890 BGV720890:BHB720890 BQR720890:BQX720890 CAN720890:CAT720890 CKJ720890:CKP720890 CUF720890:CUL720890 DEB720890:DEH720890 DNX720890:DOD720890 DXT720890:DXZ720890 EHP720890:EHV720890 ERL720890:ERR720890 FBH720890:FBN720890 FLD720890:FLJ720890 FUZ720890:FVF720890 GEV720890:GFB720890 GOR720890:GOX720890 GYN720890:GYT720890 HIJ720890:HIP720890 HSF720890:HSL720890 ICB720890:ICH720890 ILX720890:IMD720890 IVT720890:IVZ720890 JFP720890:JFV720890 JPL720890:JPR720890 JZH720890:JZN720890 KJD720890:KJJ720890 KSZ720890:KTF720890 LCV720890:LDB720890 LMR720890:LMX720890 LWN720890:LWT720890 MGJ720890:MGP720890 MQF720890:MQL720890 NAB720890:NAH720890 NJX720890:NKD720890 NTT720890:NTZ720890 ODP720890:ODV720890 ONL720890:ONR720890 OXH720890:OXN720890 PHD720890:PHJ720890 PQZ720890:PRF720890 QAV720890:QBB720890 QKR720890:QKX720890 QUN720890:QUT720890 REJ720890:REP720890 ROF720890:ROL720890 RYB720890:RYH720890 SHX720890:SID720890 SRT720890:SRZ720890 TBP720890:TBV720890 TLL720890:TLR720890 TVH720890:TVN720890 UFD720890:UFJ720890 UOZ720890:UPF720890 UYV720890:UZB720890 VIR720890:VIX720890 VSN720890:VST720890 WCJ720890:WCP720890 WMF720890:WML720890 WWB720890:WWH720890 T786426:Z786426 JP786426:JV786426 TL786426:TR786426 ADH786426:ADN786426 AND786426:ANJ786426 AWZ786426:AXF786426 BGV786426:BHB786426 BQR786426:BQX786426 CAN786426:CAT786426 CKJ786426:CKP786426 CUF786426:CUL786426 DEB786426:DEH786426 DNX786426:DOD786426 DXT786426:DXZ786426 EHP786426:EHV786426 ERL786426:ERR786426 FBH786426:FBN786426 FLD786426:FLJ786426 FUZ786426:FVF786426 GEV786426:GFB786426 GOR786426:GOX786426 GYN786426:GYT786426 HIJ786426:HIP786426 HSF786426:HSL786426 ICB786426:ICH786426 ILX786426:IMD786426 IVT786426:IVZ786426 JFP786426:JFV786426 JPL786426:JPR786426 JZH786426:JZN786426 KJD786426:KJJ786426 KSZ786426:KTF786426 LCV786426:LDB786426 LMR786426:LMX786426 LWN786426:LWT786426 MGJ786426:MGP786426 MQF786426:MQL786426 NAB786426:NAH786426 NJX786426:NKD786426 NTT786426:NTZ786426 ODP786426:ODV786426 ONL786426:ONR786426 OXH786426:OXN786426 PHD786426:PHJ786426 PQZ786426:PRF786426 QAV786426:QBB786426 QKR786426:QKX786426 QUN786426:QUT786426 REJ786426:REP786426 ROF786426:ROL786426 RYB786426:RYH786426 SHX786426:SID786426 SRT786426:SRZ786426 TBP786426:TBV786426 TLL786426:TLR786426 TVH786426:TVN786426 UFD786426:UFJ786426 UOZ786426:UPF786426 UYV786426:UZB786426 VIR786426:VIX786426 VSN786426:VST786426 WCJ786426:WCP786426 WMF786426:WML786426 WWB786426:WWH786426 T851962:Z851962 JP851962:JV851962 TL851962:TR851962 ADH851962:ADN851962 AND851962:ANJ851962 AWZ851962:AXF851962 BGV851962:BHB851962 BQR851962:BQX851962 CAN851962:CAT851962 CKJ851962:CKP851962 CUF851962:CUL851962 DEB851962:DEH851962 DNX851962:DOD851962 DXT851962:DXZ851962 EHP851962:EHV851962 ERL851962:ERR851962 FBH851962:FBN851962 FLD851962:FLJ851962 FUZ851962:FVF851962 GEV851962:GFB851962 GOR851962:GOX851962 GYN851962:GYT851962 HIJ851962:HIP851962 HSF851962:HSL851962 ICB851962:ICH851962 ILX851962:IMD851962 IVT851962:IVZ851962 JFP851962:JFV851962 JPL851962:JPR851962 JZH851962:JZN851962 KJD851962:KJJ851962 KSZ851962:KTF851962 LCV851962:LDB851962 LMR851962:LMX851962 LWN851962:LWT851962 MGJ851962:MGP851962 MQF851962:MQL851962 NAB851962:NAH851962 NJX851962:NKD851962 NTT851962:NTZ851962 ODP851962:ODV851962 ONL851962:ONR851962 OXH851962:OXN851962 PHD851962:PHJ851962 PQZ851962:PRF851962 QAV851962:QBB851962 QKR851962:QKX851962 QUN851962:QUT851962 REJ851962:REP851962 ROF851962:ROL851962 RYB851962:RYH851962 SHX851962:SID851962 SRT851962:SRZ851962 TBP851962:TBV851962 TLL851962:TLR851962 TVH851962:TVN851962 UFD851962:UFJ851962 UOZ851962:UPF851962 UYV851962:UZB851962 VIR851962:VIX851962 VSN851962:VST851962 WCJ851962:WCP851962 WMF851962:WML851962 WWB851962:WWH851962 T917498:Z917498 JP917498:JV917498 TL917498:TR917498 ADH917498:ADN917498 AND917498:ANJ917498 AWZ917498:AXF917498 BGV917498:BHB917498 BQR917498:BQX917498 CAN917498:CAT917498 CKJ917498:CKP917498 CUF917498:CUL917498 DEB917498:DEH917498 DNX917498:DOD917498 DXT917498:DXZ917498 EHP917498:EHV917498 ERL917498:ERR917498 FBH917498:FBN917498 FLD917498:FLJ917498 FUZ917498:FVF917498 GEV917498:GFB917498 GOR917498:GOX917498 GYN917498:GYT917498 HIJ917498:HIP917498 HSF917498:HSL917498 ICB917498:ICH917498 ILX917498:IMD917498 IVT917498:IVZ917498 JFP917498:JFV917498 JPL917498:JPR917498 JZH917498:JZN917498 KJD917498:KJJ917498 KSZ917498:KTF917498 LCV917498:LDB917498 LMR917498:LMX917498 LWN917498:LWT917498 MGJ917498:MGP917498 MQF917498:MQL917498 NAB917498:NAH917498 NJX917498:NKD917498 NTT917498:NTZ917498 ODP917498:ODV917498 ONL917498:ONR917498 OXH917498:OXN917498 PHD917498:PHJ917498 PQZ917498:PRF917498 QAV917498:QBB917498 QKR917498:QKX917498 QUN917498:QUT917498 REJ917498:REP917498 ROF917498:ROL917498 RYB917498:RYH917498 SHX917498:SID917498 SRT917498:SRZ917498 TBP917498:TBV917498 TLL917498:TLR917498 TVH917498:TVN917498 UFD917498:UFJ917498 UOZ917498:UPF917498 UYV917498:UZB917498 VIR917498:VIX917498 VSN917498:VST917498 WCJ917498:WCP917498 WMF917498:WML917498 WWB917498:WWH917498 T983034:Z983034 JP983034:JV983034 TL983034:TR983034 ADH983034:ADN983034 AND983034:ANJ983034 AWZ983034:AXF983034 BGV983034:BHB983034 BQR983034:BQX983034 CAN983034:CAT983034 CKJ983034:CKP983034 CUF983034:CUL983034 DEB983034:DEH983034 DNX983034:DOD983034 DXT983034:DXZ983034 EHP983034:EHV983034 ERL983034:ERR983034 FBH983034:FBN983034 FLD983034:FLJ983034 FUZ983034:FVF983034 GEV983034:GFB983034 GOR983034:GOX983034 GYN983034:GYT983034 HIJ983034:HIP983034 HSF983034:HSL983034 ICB983034:ICH983034 ILX983034:IMD983034 IVT983034:IVZ983034 JFP983034:JFV983034 JPL983034:JPR983034 JZH983034:JZN983034 KJD983034:KJJ983034 KSZ983034:KTF983034 LCV983034:LDB983034 LMR983034:LMX983034 LWN983034:LWT983034 MGJ983034:MGP983034 MQF983034:MQL983034 NAB983034:NAH983034 NJX983034:NKD983034 NTT983034:NTZ983034 ODP983034:ODV983034 ONL983034:ONR983034 OXH983034:OXN983034 PHD983034:PHJ983034 PQZ983034:PRF983034 QAV983034:QBB983034 QKR983034:QKX983034 QUN983034:QUT983034 REJ983034:REP983034 ROF983034:ROL983034 RYB983034:RYH983034 SHX983034:SID983034 SRT983034:SRZ983034 TBP983034:TBV983034 TLL983034:TLR983034 TVH983034:TVN983034 UFD983034:UFJ983034 UOZ983034:UPF983034 UYV983034:UZB983034 VIR983034:VIX983034 VSN983034:VST983034 WCJ983034:WCP983034 WMF983034:WML983034 WWB983034:WWH983034" xr:uid="{00000000-0002-0000-0300-000000000000}"/>
    <dataValidation type="whole" imeMode="halfAlpha" operator="greaterThanOrEqual" allowBlank="1" showInputMessage="1" showErrorMessage="1" sqref="J15:P16 JF15:JL16 TB15:TH16 ACX15:ADD16 AMT15:AMZ16 AWP15:AWV16 BGL15:BGR16 BQH15:BQN16 CAD15:CAJ16 CJZ15:CKF16 CTV15:CUB16 DDR15:DDX16 DNN15:DNT16 DXJ15:DXP16 EHF15:EHL16 ERB15:ERH16 FAX15:FBD16 FKT15:FKZ16 FUP15:FUV16 GEL15:GER16 GOH15:GON16 GYD15:GYJ16 HHZ15:HIF16 HRV15:HSB16 IBR15:IBX16 ILN15:ILT16 IVJ15:IVP16 JFF15:JFL16 JPB15:JPH16 JYX15:JZD16 KIT15:KIZ16 KSP15:KSV16 LCL15:LCR16 LMH15:LMN16 LWD15:LWJ16 MFZ15:MGF16 MPV15:MQB16 MZR15:MZX16 NJN15:NJT16 NTJ15:NTP16 ODF15:ODL16 ONB15:ONH16 OWX15:OXD16 PGT15:PGZ16 PQP15:PQV16 QAL15:QAR16 QKH15:QKN16 QUD15:QUJ16 RDZ15:REF16 RNV15:ROB16 RXR15:RXX16 SHN15:SHT16 SRJ15:SRP16 TBF15:TBL16 TLB15:TLH16 TUX15:TVD16 UET15:UEZ16 UOP15:UOV16 UYL15:UYR16 VIH15:VIN16 VSD15:VSJ16 WBZ15:WCF16 WLV15:WMB16 WVR15:WVX16 J65540:P65541 JF65540:JL65541 TB65540:TH65541 ACX65540:ADD65541 AMT65540:AMZ65541 AWP65540:AWV65541 BGL65540:BGR65541 BQH65540:BQN65541 CAD65540:CAJ65541 CJZ65540:CKF65541 CTV65540:CUB65541 DDR65540:DDX65541 DNN65540:DNT65541 DXJ65540:DXP65541 EHF65540:EHL65541 ERB65540:ERH65541 FAX65540:FBD65541 FKT65540:FKZ65541 FUP65540:FUV65541 GEL65540:GER65541 GOH65540:GON65541 GYD65540:GYJ65541 HHZ65540:HIF65541 HRV65540:HSB65541 IBR65540:IBX65541 ILN65540:ILT65541 IVJ65540:IVP65541 JFF65540:JFL65541 JPB65540:JPH65541 JYX65540:JZD65541 KIT65540:KIZ65541 KSP65540:KSV65541 LCL65540:LCR65541 LMH65540:LMN65541 LWD65540:LWJ65541 MFZ65540:MGF65541 MPV65540:MQB65541 MZR65540:MZX65541 NJN65540:NJT65541 NTJ65540:NTP65541 ODF65540:ODL65541 ONB65540:ONH65541 OWX65540:OXD65541 PGT65540:PGZ65541 PQP65540:PQV65541 QAL65540:QAR65541 QKH65540:QKN65541 QUD65540:QUJ65541 RDZ65540:REF65541 RNV65540:ROB65541 RXR65540:RXX65541 SHN65540:SHT65541 SRJ65540:SRP65541 TBF65540:TBL65541 TLB65540:TLH65541 TUX65540:TVD65541 UET65540:UEZ65541 UOP65540:UOV65541 UYL65540:UYR65541 VIH65540:VIN65541 VSD65540:VSJ65541 WBZ65540:WCF65541 WLV65540:WMB65541 WVR65540:WVX65541 J131076:P131077 JF131076:JL131077 TB131076:TH131077 ACX131076:ADD131077 AMT131076:AMZ131077 AWP131076:AWV131077 BGL131076:BGR131077 BQH131076:BQN131077 CAD131076:CAJ131077 CJZ131076:CKF131077 CTV131076:CUB131077 DDR131076:DDX131077 DNN131076:DNT131077 DXJ131076:DXP131077 EHF131076:EHL131077 ERB131076:ERH131077 FAX131076:FBD131077 FKT131076:FKZ131077 FUP131076:FUV131077 GEL131076:GER131077 GOH131076:GON131077 GYD131076:GYJ131077 HHZ131076:HIF131077 HRV131076:HSB131077 IBR131076:IBX131077 ILN131076:ILT131077 IVJ131076:IVP131077 JFF131076:JFL131077 JPB131076:JPH131077 JYX131076:JZD131077 KIT131076:KIZ131077 KSP131076:KSV131077 LCL131076:LCR131077 LMH131076:LMN131077 LWD131076:LWJ131077 MFZ131076:MGF131077 MPV131076:MQB131077 MZR131076:MZX131077 NJN131076:NJT131077 NTJ131076:NTP131077 ODF131076:ODL131077 ONB131076:ONH131077 OWX131076:OXD131077 PGT131076:PGZ131077 PQP131076:PQV131077 QAL131076:QAR131077 QKH131076:QKN131077 QUD131076:QUJ131077 RDZ131076:REF131077 RNV131076:ROB131077 RXR131076:RXX131077 SHN131076:SHT131077 SRJ131076:SRP131077 TBF131076:TBL131077 TLB131076:TLH131077 TUX131076:TVD131077 UET131076:UEZ131077 UOP131076:UOV131077 UYL131076:UYR131077 VIH131076:VIN131077 VSD131076:VSJ131077 WBZ131076:WCF131077 WLV131076:WMB131077 WVR131076:WVX131077 J196612:P196613 JF196612:JL196613 TB196612:TH196613 ACX196612:ADD196613 AMT196612:AMZ196613 AWP196612:AWV196613 BGL196612:BGR196613 BQH196612:BQN196613 CAD196612:CAJ196613 CJZ196612:CKF196613 CTV196612:CUB196613 DDR196612:DDX196613 DNN196612:DNT196613 DXJ196612:DXP196613 EHF196612:EHL196613 ERB196612:ERH196613 FAX196612:FBD196613 FKT196612:FKZ196613 FUP196612:FUV196613 GEL196612:GER196613 GOH196612:GON196613 GYD196612:GYJ196613 HHZ196612:HIF196613 HRV196612:HSB196613 IBR196612:IBX196613 ILN196612:ILT196613 IVJ196612:IVP196613 JFF196612:JFL196613 JPB196612:JPH196613 JYX196612:JZD196613 KIT196612:KIZ196613 KSP196612:KSV196613 LCL196612:LCR196613 LMH196612:LMN196613 LWD196612:LWJ196613 MFZ196612:MGF196613 MPV196612:MQB196613 MZR196612:MZX196613 NJN196612:NJT196613 NTJ196612:NTP196613 ODF196612:ODL196613 ONB196612:ONH196613 OWX196612:OXD196613 PGT196612:PGZ196613 PQP196612:PQV196613 QAL196612:QAR196613 QKH196612:QKN196613 QUD196612:QUJ196613 RDZ196612:REF196613 RNV196612:ROB196613 RXR196612:RXX196613 SHN196612:SHT196613 SRJ196612:SRP196613 TBF196612:TBL196613 TLB196612:TLH196613 TUX196612:TVD196613 UET196612:UEZ196613 UOP196612:UOV196613 UYL196612:UYR196613 VIH196612:VIN196613 VSD196612:VSJ196613 WBZ196612:WCF196613 WLV196612:WMB196613 WVR196612:WVX196613 J262148:P262149 JF262148:JL262149 TB262148:TH262149 ACX262148:ADD262149 AMT262148:AMZ262149 AWP262148:AWV262149 BGL262148:BGR262149 BQH262148:BQN262149 CAD262148:CAJ262149 CJZ262148:CKF262149 CTV262148:CUB262149 DDR262148:DDX262149 DNN262148:DNT262149 DXJ262148:DXP262149 EHF262148:EHL262149 ERB262148:ERH262149 FAX262148:FBD262149 FKT262148:FKZ262149 FUP262148:FUV262149 GEL262148:GER262149 GOH262148:GON262149 GYD262148:GYJ262149 HHZ262148:HIF262149 HRV262148:HSB262149 IBR262148:IBX262149 ILN262148:ILT262149 IVJ262148:IVP262149 JFF262148:JFL262149 JPB262148:JPH262149 JYX262148:JZD262149 KIT262148:KIZ262149 KSP262148:KSV262149 LCL262148:LCR262149 LMH262148:LMN262149 LWD262148:LWJ262149 MFZ262148:MGF262149 MPV262148:MQB262149 MZR262148:MZX262149 NJN262148:NJT262149 NTJ262148:NTP262149 ODF262148:ODL262149 ONB262148:ONH262149 OWX262148:OXD262149 PGT262148:PGZ262149 PQP262148:PQV262149 QAL262148:QAR262149 QKH262148:QKN262149 QUD262148:QUJ262149 RDZ262148:REF262149 RNV262148:ROB262149 RXR262148:RXX262149 SHN262148:SHT262149 SRJ262148:SRP262149 TBF262148:TBL262149 TLB262148:TLH262149 TUX262148:TVD262149 UET262148:UEZ262149 UOP262148:UOV262149 UYL262148:UYR262149 VIH262148:VIN262149 VSD262148:VSJ262149 WBZ262148:WCF262149 WLV262148:WMB262149 WVR262148:WVX262149 J327684:P327685 JF327684:JL327685 TB327684:TH327685 ACX327684:ADD327685 AMT327684:AMZ327685 AWP327684:AWV327685 BGL327684:BGR327685 BQH327684:BQN327685 CAD327684:CAJ327685 CJZ327684:CKF327685 CTV327684:CUB327685 DDR327684:DDX327685 DNN327684:DNT327685 DXJ327684:DXP327685 EHF327684:EHL327685 ERB327684:ERH327685 FAX327684:FBD327685 FKT327684:FKZ327685 FUP327684:FUV327685 GEL327684:GER327685 GOH327684:GON327685 GYD327684:GYJ327685 HHZ327684:HIF327685 HRV327684:HSB327685 IBR327684:IBX327685 ILN327684:ILT327685 IVJ327684:IVP327685 JFF327684:JFL327685 JPB327684:JPH327685 JYX327684:JZD327685 KIT327684:KIZ327685 KSP327684:KSV327685 LCL327684:LCR327685 LMH327684:LMN327685 LWD327684:LWJ327685 MFZ327684:MGF327685 MPV327684:MQB327685 MZR327684:MZX327685 NJN327684:NJT327685 NTJ327684:NTP327685 ODF327684:ODL327685 ONB327684:ONH327685 OWX327684:OXD327685 PGT327684:PGZ327685 PQP327684:PQV327685 QAL327684:QAR327685 QKH327684:QKN327685 QUD327684:QUJ327685 RDZ327684:REF327685 RNV327684:ROB327685 RXR327684:RXX327685 SHN327684:SHT327685 SRJ327684:SRP327685 TBF327684:TBL327685 TLB327684:TLH327685 TUX327684:TVD327685 UET327684:UEZ327685 UOP327684:UOV327685 UYL327684:UYR327685 VIH327684:VIN327685 VSD327684:VSJ327685 WBZ327684:WCF327685 WLV327684:WMB327685 WVR327684:WVX327685 J393220:P393221 JF393220:JL393221 TB393220:TH393221 ACX393220:ADD393221 AMT393220:AMZ393221 AWP393220:AWV393221 BGL393220:BGR393221 BQH393220:BQN393221 CAD393220:CAJ393221 CJZ393220:CKF393221 CTV393220:CUB393221 DDR393220:DDX393221 DNN393220:DNT393221 DXJ393220:DXP393221 EHF393220:EHL393221 ERB393220:ERH393221 FAX393220:FBD393221 FKT393220:FKZ393221 FUP393220:FUV393221 GEL393220:GER393221 GOH393220:GON393221 GYD393220:GYJ393221 HHZ393220:HIF393221 HRV393220:HSB393221 IBR393220:IBX393221 ILN393220:ILT393221 IVJ393220:IVP393221 JFF393220:JFL393221 JPB393220:JPH393221 JYX393220:JZD393221 KIT393220:KIZ393221 KSP393220:KSV393221 LCL393220:LCR393221 LMH393220:LMN393221 LWD393220:LWJ393221 MFZ393220:MGF393221 MPV393220:MQB393221 MZR393220:MZX393221 NJN393220:NJT393221 NTJ393220:NTP393221 ODF393220:ODL393221 ONB393220:ONH393221 OWX393220:OXD393221 PGT393220:PGZ393221 PQP393220:PQV393221 QAL393220:QAR393221 QKH393220:QKN393221 QUD393220:QUJ393221 RDZ393220:REF393221 RNV393220:ROB393221 RXR393220:RXX393221 SHN393220:SHT393221 SRJ393220:SRP393221 TBF393220:TBL393221 TLB393220:TLH393221 TUX393220:TVD393221 UET393220:UEZ393221 UOP393220:UOV393221 UYL393220:UYR393221 VIH393220:VIN393221 VSD393220:VSJ393221 WBZ393220:WCF393221 WLV393220:WMB393221 WVR393220:WVX393221 J458756:P458757 JF458756:JL458757 TB458756:TH458757 ACX458756:ADD458757 AMT458756:AMZ458757 AWP458756:AWV458757 BGL458756:BGR458757 BQH458756:BQN458757 CAD458756:CAJ458757 CJZ458756:CKF458757 CTV458756:CUB458757 DDR458756:DDX458757 DNN458756:DNT458757 DXJ458756:DXP458757 EHF458756:EHL458757 ERB458756:ERH458757 FAX458756:FBD458757 FKT458756:FKZ458757 FUP458756:FUV458757 GEL458756:GER458757 GOH458756:GON458757 GYD458756:GYJ458757 HHZ458756:HIF458757 HRV458756:HSB458757 IBR458756:IBX458757 ILN458756:ILT458757 IVJ458756:IVP458757 JFF458756:JFL458757 JPB458756:JPH458757 JYX458756:JZD458757 KIT458756:KIZ458757 KSP458756:KSV458757 LCL458756:LCR458757 LMH458756:LMN458757 LWD458756:LWJ458757 MFZ458756:MGF458757 MPV458756:MQB458757 MZR458756:MZX458757 NJN458756:NJT458757 NTJ458756:NTP458757 ODF458756:ODL458757 ONB458756:ONH458757 OWX458756:OXD458757 PGT458756:PGZ458757 PQP458756:PQV458757 QAL458756:QAR458757 QKH458756:QKN458757 QUD458756:QUJ458757 RDZ458756:REF458757 RNV458756:ROB458757 RXR458756:RXX458757 SHN458756:SHT458757 SRJ458756:SRP458757 TBF458756:TBL458757 TLB458756:TLH458757 TUX458756:TVD458757 UET458756:UEZ458757 UOP458756:UOV458757 UYL458756:UYR458757 VIH458756:VIN458757 VSD458756:VSJ458757 WBZ458756:WCF458757 WLV458756:WMB458757 WVR458756:WVX458757 J524292:P524293 JF524292:JL524293 TB524292:TH524293 ACX524292:ADD524293 AMT524292:AMZ524293 AWP524292:AWV524293 BGL524292:BGR524293 BQH524292:BQN524293 CAD524292:CAJ524293 CJZ524292:CKF524293 CTV524292:CUB524293 DDR524292:DDX524293 DNN524292:DNT524293 DXJ524292:DXP524293 EHF524292:EHL524293 ERB524292:ERH524293 FAX524292:FBD524293 FKT524292:FKZ524293 FUP524292:FUV524293 GEL524292:GER524293 GOH524292:GON524293 GYD524292:GYJ524293 HHZ524292:HIF524293 HRV524292:HSB524293 IBR524292:IBX524293 ILN524292:ILT524293 IVJ524292:IVP524293 JFF524292:JFL524293 JPB524292:JPH524293 JYX524292:JZD524293 KIT524292:KIZ524293 KSP524292:KSV524293 LCL524292:LCR524293 LMH524292:LMN524293 LWD524292:LWJ524293 MFZ524292:MGF524293 MPV524292:MQB524293 MZR524292:MZX524293 NJN524292:NJT524293 NTJ524292:NTP524293 ODF524292:ODL524293 ONB524292:ONH524293 OWX524292:OXD524293 PGT524292:PGZ524293 PQP524292:PQV524293 QAL524292:QAR524293 QKH524292:QKN524293 QUD524292:QUJ524293 RDZ524292:REF524293 RNV524292:ROB524293 RXR524292:RXX524293 SHN524292:SHT524293 SRJ524292:SRP524293 TBF524292:TBL524293 TLB524292:TLH524293 TUX524292:TVD524293 UET524292:UEZ524293 UOP524292:UOV524293 UYL524292:UYR524293 VIH524292:VIN524293 VSD524292:VSJ524293 WBZ524292:WCF524293 WLV524292:WMB524293 WVR524292:WVX524293 J589828:P589829 JF589828:JL589829 TB589828:TH589829 ACX589828:ADD589829 AMT589828:AMZ589829 AWP589828:AWV589829 BGL589828:BGR589829 BQH589828:BQN589829 CAD589828:CAJ589829 CJZ589828:CKF589829 CTV589828:CUB589829 DDR589828:DDX589829 DNN589828:DNT589829 DXJ589828:DXP589829 EHF589828:EHL589829 ERB589828:ERH589829 FAX589828:FBD589829 FKT589828:FKZ589829 FUP589828:FUV589829 GEL589828:GER589829 GOH589828:GON589829 GYD589828:GYJ589829 HHZ589828:HIF589829 HRV589828:HSB589829 IBR589828:IBX589829 ILN589828:ILT589829 IVJ589828:IVP589829 JFF589828:JFL589829 JPB589828:JPH589829 JYX589828:JZD589829 KIT589828:KIZ589829 KSP589828:KSV589829 LCL589828:LCR589829 LMH589828:LMN589829 LWD589828:LWJ589829 MFZ589828:MGF589829 MPV589828:MQB589829 MZR589828:MZX589829 NJN589828:NJT589829 NTJ589828:NTP589829 ODF589828:ODL589829 ONB589828:ONH589829 OWX589828:OXD589829 PGT589828:PGZ589829 PQP589828:PQV589829 QAL589828:QAR589829 QKH589828:QKN589829 QUD589828:QUJ589829 RDZ589828:REF589829 RNV589828:ROB589829 RXR589828:RXX589829 SHN589828:SHT589829 SRJ589828:SRP589829 TBF589828:TBL589829 TLB589828:TLH589829 TUX589828:TVD589829 UET589828:UEZ589829 UOP589828:UOV589829 UYL589828:UYR589829 VIH589828:VIN589829 VSD589828:VSJ589829 WBZ589828:WCF589829 WLV589828:WMB589829 WVR589828:WVX589829 J655364:P655365 JF655364:JL655365 TB655364:TH655365 ACX655364:ADD655365 AMT655364:AMZ655365 AWP655364:AWV655365 BGL655364:BGR655365 BQH655364:BQN655365 CAD655364:CAJ655365 CJZ655364:CKF655365 CTV655364:CUB655365 DDR655364:DDX655365 DNN655364:DNT655365 DXJ655364:DXP655365 EHF655364:EHL655365 ERB655364:ERH655365 FAX655364:FBD655365 FKT655364:FKZ655365 FUP655364:FUV655365 GEL655364:GER655365 GOH655364:GON655365 GYD655364:GYJ655365 HHZ655364:HIF655365 HRV655364:HSB655365 IBR655364:IBX655365 ILN655364:ILT655365 IVJ655364:IVP655365 JFF655364:JFL655365 JPB655364:JPH655365 JYX655364:JZD655365 KIT655364:KIZ655365 KSP655364:KSV655365 LCL655364:LCR655365 LMH655364:LMN655365 LWD655364:LWJ655365 MFZ655364:MGF655365 MPV655364:MQB655365 MZR655364:MZX655365 NJN655364:NJT655365 NTJ655364:NTP655365 ODF655364:ODL655365 ONB655364:ONH655365 OWX655364:OXD655365 PGT655364:PGZ655365 PQP655364:PQV655365 QAL655364:QAR655365 QKH655364:QKN655365 QUD655364:QUJ655365 RDZ655364:REF655365 RNV655364:ROB655365 RXR655364:RXX655365 SHN655364:SHT655365 SRJ655364:SRP655365 TBF655364:TBL655365 TLB655364:TLH655365 TUX655364:TVD655365 UET655364:UEZ655365 UOP655364:UOV655365 UYL655364:UYR655365 VIH655364:VIN655365 VSD655364:VSJ655365 WBZ655364:WCF655365 WLV655364:WMB655365 WVR655364:WVX655365 J720900:P720901 JF720900:JL720901 TB720900:TH720901 ACX720900:ADD720901 AMT720900:AMZ720901 AWP720900:AWV720901 BGL720900:BGR720901 BQH720900:BQN720901 CAD720900:CAJ720901 CJZ720900:CKF720901 CTV720900:CUB720901 DDR720900:DDX720901 DNN720900:DNT720901 DXJ720900:DXP720901 EHF720900:EHL720901 ERB720900:ERH720901 FAX720900:FBD720901 FKT720900:FKZ720901 FUP720900:FUV720901 GEL720900:GER720901 GOH720900:GON720901 GYD720900:GYJ720901 HHZ720900:HIF720901 HRV720900:HSB720901 IBR720900:IBX720901 ILN720900:ILT720901 IVJ720900:IVP720901 JFF720900:JFL720901 JPB720900:JPH720901 JYX720900:JZD720901 KIT720900:KIZ720901 KSP720900:KSV720901 LCL720900:LCR720901 LMH720900:LMN720901 LWD720900:LWJ720901 MFZ720900:MGF720901 MPV720900:MQB720901 MZR720900:MZX720901 NJN720900:NJT720901 NTJ720900:NTP720901 ODF720900:ODL720901 ONB720900:ONH720901 OWX720900:OXD720901 PGT720900:PGZ720901 PQP720900:PQV720901 QAL720900:QAR720901 QKH720900:QKN720901 QUD720900:QUJ720901 RDZ720900:REF720901 RNV720900:ROB720901 RXR720900:RXX720901 SHN720900:SHT720901 SRJ720900:SRP720901 TBF720900:TBL720901 TLB720900:TLH720901 TUX720900:TVD720901 UET720900:UEZ720901 UOP720900:UOV720901 UYL720900:UYR720901 VIH720900:VIN720901 VSD720900:VSJ720901 WBZ720900:WCF720901 WLV720900:WMB720901 WVR720900:WVX720901 J786436:P786437 JF786436:JL786437 TB786436:TH786437 ACX786436:ADD786437 AMT786436:AMZ786437 AWP786436:AWV786437 BGL786436:BGR786437 BQH786436:BQN786437 CAD786436:CAJ786437 CJZ786436:CKF786437 CTV786436:CUB786437 DDR786436:DDX786437 DNN786436:DNT786437 DXJ786436:DXP786437 EHF786436:EHL786437 ERB786436:ERH786437 FAX786436:FBD786437 FKT786436:FKZ786437 FUP786436:FUV786437 GEL786436:GER786437 GOH786436:GON786437 GYD786436:GYJ786437 HHZ786436:HIF786437 HRV786436:HSB786437 IBR786436:IBX786437 ILN786436:ILT786437 IVJ786436:IVP786437 JFF786436:JFL786437 JPB786436:JPH786437 JYX786436:JZD786437 KIT786436:KIZ786437 KSP786436:KSV786437 LCL786436:LCR786437 LMH786436:LMN786437 LWD786436:LWJ786437 MFZ786436:MGF786437 MPV786436:MQB786437 MZR786436:MZX786437 NJN786436:NJT786437 NTJ786436:NTP786437 ODF786436:ODL786437 ONB786436:ONH786437 OWX786436:OXD786437 PGT786436:PGZ786437 PQP786436:PQV786437 QAL786436:QAR786437 QKH786436:QKN786437 QUD786436:QUJ786437 RDZ786436:REF786437 RNV786436:ROB786437 RXR786436:RXX786437 SHN786436:SHT786437 SRJ786436:SRP786437 TBF786436:TBL786437 TLB786436:TLH786437 TUX786436:TVD786437 UET786436:UEZ786437 UOP786436:UOV786437 UYL786436:UYR786437 VIH786436:VIN786437 VSD786436:VSJ786437 WBZ786436:WCF786437 WLV786436:WMB786437 WVR786436:WVX786437 J851972:P851973 JF851972:JL851973 TB851972:TH851973 ACX851972:ADD851973 AMT851972:AMZ851973 AWP851972:AWV851973 BGL851972:BGR851973 BQH851972:BQN851973 CAD851972:CAJ851973 CJZ851972:CKF851973 CTV851972:CUB851973 DDR851972:DDX851973 DNN851972:DNT851973 DXJ851972:DXP851973 EHF851972:EHL851973 ERB851972:ERH851973 FAX851972:FBD851973 FKT851972:FKZ851973 FUP851972:FUV851973 GEL851972:GER851973 GOH851972:GON851973 GYD851972:GYJ851973 HHZ851972:HIF851973 HRV851972:HSB851973 IBR851972:IBX851973 ILN851972:ILT851973 IVJ851972:IVP851973 JFF851972:JFL851973 JPB851972:JPH851973 JYX851972:JZD851973 KIT851972:KIZ851973 KSP851972:KSV851973 LCL851972:LCR851973 LMH851972:LMN851973 LWD851972:LWJ851973 MFZ851972:MGF851973 MPV851972:MQB851973 MZR851972:MZX851973 NJN851972:NJT851973 NTJ851972:NTP851973 ODF851972:ODL851973 ONB851972:ONH851973 OWX851972:OXD851973 PGT851972:PGZ851973 PQP851972:PQV851973 QAL851972:QAR851973 QKH851972:QKN851973 QUD851972:QUJ851973 RDZ851972:REF851973 RNV851972:ROB851973 RXR851972:RXX851973 SHN851972:SHT851973 SRJ851972:SRP851973 TBF851972:TBL851973 TLB851972:TLH851973 TUX851972:TVD851973 UET851972:UEZ851973 UOP851972:UOV851973 UYL851972:UYR851973 VIH851972:VIN851973 VSD851972:VSJ851973 WBZ851972:WCF851973 WLV851972:WMB851973 WVR851972:WVX851973 J917508:P917509 JF917508:JL917509 TB917508:TH917509 ACX917508:ADD917509 AMT917508:AMZ917509 AWP917508:AWV917509 BGL917508:BGR917509 BQH917508:BQN917509 CAD917508:CAJ917509 CJZ917508:CKF917509 CTV917508:CUB917509 DDR917508:DDX917509 DNN917508:DNT917509 DXJ917508:DXP917509 EHF917508:EHL917509 ERB917508:ERH917509 FAX917508:FBD917509 FKT917508:FKZ917509 FUP917508:FUV917509 GEL917508:GER917509 GOH917508:GON917509 GYD917508:GYJ917509 HHZ917508:HIF917509 HRV917508:HSB917509 IBR917508:IBX917509 ILN917508:ILT917509 IVJ917508:IVP917509 JFF917508:JFL917509 JPB917508:JPH917509 JYX917508:JZD917509 KIT917508:KIZ917509 KSP917508:KSV917509 LCL917508:LCR917509 LMH917508:LMN917509 LWD917508:LWJ917509 MFZ917508:MGF917509 MPV917508:MQB917509 MZR917508:MZX917509 NJN917508:NJT917509 NTJ917508:NTP917509 ODF917508:ODL917509 ONB917508:ONH917509 OWX917508:OXD917509 PGT917508:PGZ917509 PQP917508:PQV917509 QAL917508:QAR917509 QKH917508:QKN917509 QUD917508:QUJ917509 RDZ917508:REF917509 RNV917508:ROB917509 RXR917508:RXX917509 SHN917508:SHT917509 SRJ917508:SRP917509 TBF917508:TBL917509 TLB917508:TLH917509 TUX917508:TVD917509 UET917508:UEZ917509 UOP917508:UOV917509 UYL917508:UYR917509 VIH917508:VIN917509 VSD917508:VSJ917509 WBZ917508:WCF917509 WLV917508:WMB917509 WVR917508:WVX917509 J983044:P983045 JF983044:JL983045 TB983044:TH983045 ACX983044:ADD983045 AMT983044:AMZ983045 AWP983044:AWV983045 BGL983044:BGR983045 BQH983044:BQN983045 CAD983044:CAJ983045 CJZ983044:CKF983045 CTV983044:CUB983045 DDR983044:DDX983045 DNN983044:DNT983045 DXJ983044:DXP983045 EHF983044:EHL983045 ERB983044:ERH983045 FAX983044:FBD983045 FKT983044:FKZ983045 FUP983044:FUV983045 GEL983044:GER983045 GOH983044:GON983045 GYD983044:GYJ983045 HHZ983044:HIF983045 HRV983044:HSB983045 IBR983044:IBX983045 ILN983044:ILT983045 IVJ983044:IVP983045 JFF983044:JFL983045 JPB983044:JPH983045 JYX983044:JZD983045 KIT983044:KIZ983045 KSP983044:KSV983045 LCL983044:LCR983045 LMH983044:LMN983045 LWD983044:LWJ983045 MFZ983044:MGF983045 MPV983044:MQB983045 MZR983044:MZX983045 NJN983044:NJT983045 NTJ983044:NTP983045 ODF983044:ODL983045 ONB983044:ONH983045 OWX983044:OXD983045 PGT983044:PGZ983045 PQP983044:PQV983045 QAL983044:QAR983045 QKH983044:QKN983045 QUD983044:QUJ983045 RDZ983044:REF983045 RNV983044:ROB983045 RXR983044:RXX983045 SHN983044:SHT983045 SRJ983044:SRP983045 TBF983044:TBL983045 TLB983044:TLH983045 TUX983044:TVD983045 UET983044:UEZ983045 UOP983044:UOV983045 UYL983044:UYR983045 VIH983044:VIN983045 VSD983044:VSJ983045 WBZ983044:WCF983045 WLV983044:WMB983045 WVR983044:WVX983045 G65530:L65536 JC65530:JH65536 SY65530:TD65536 ACU65530:ACZ65536 AMQ65530:AMV65536 AWM65530:AWR65536 BGI65530:BGN65536 BQE65530:BQJ65536 CAA65530:CAF65536 CJW65530:CKB65536 CTS65530:CTX65536 DDO65530:DDT65536 DNK65530:DNP65536 DXG65530:DXL65536 EHC65530:EHH65536 EQY65530:ERD65536 FAU65530:FAZ65536 FKQ65530:FKV65536 FUM65530:FUR65536 GEI65530:GEN65536 GOE65530:GOJ65536 GYA65530:GYF65536 HHW65530:HIB65536 HRS65530:HRX65536 IBO65530:IBT65536 ILK65530:ILP65536 IVG65530:IVL65536 JFC65530:JFH65536 JOY65530:JPD65536 JYU65530:JYZ65536 KIQ65530:KIV65536 KSM65530:KSR65536 LCI65530:LCN65536 LME65530:LMJ65536 LWA65530:LWF65536 MFW65530:MGB65536 MPS65530:MPX65536 MZO65530:MZT65536 NJK65530:NJP65536 NTG65530:NTL65536 ODC65530:ODH65536 OMY65530:OND65536 OWU65530:OWZ65536 PGQ65530:PGV65536 PQM65530:PQR65536 QAI65530:QAN65536 QKE65530:QKJ65536 QUA65530:QUF65536 RDW65530:REB65536 RNS65530:RNX65536 RXO65530:RXT65536 SHK65530:SHP65536 SRG65530:SRL65536 TBC65530:TBH65536 TKY65530:TLD65536 TUU65530:TUZ65536 UEQ65530:UEV65536 UOM65530:UOR65536 UYI65530:UYN65536 VIE65530:VIJ65536 VSA65530:VSF65536 WBW65530:WCB65536 WLS65530:WLX65536 WVO65530:WVT65536 G131066:L131072 JC131066:JH131072 SY131066:TD131072 ACU131066:ACZ131072 AMQ131066:AMV131072 AWM131066:AWR131072 BGI131066:BGN131072 BQE131066:BQJ131072 CAA131066:CAF131072 CJW131066:CKB131072 CTS131066:CTX131072 DDO131066:DDT131072 DNK131066:DNP131072 DXG131066:DXL131072 EHC131066:EHH131072 EQY131066:ERD131072 FAU131066:FAZ131072 FKQ131066:FKV131072 FUM131066:FUR131072 GEI131066:GEN131072 GOE131066:GOJ131072 GYA131066:GYF131072 HHW131066:HIB131072 HRS131066:HRX131072 IBO131066:IBT131072 ILK131066:ILP131072 IVG131066:IVL131072 JFC131066:JFH131072 JOY131066:JPD131072 JYU131066:JYZ131072 KIQ131066:KIV131072 KSM131066:KSR131072 LCI131066:LCN131072 LME131066:LMJ131072 LWA131066:LWF131072 MFW131066:MGB131072 MPS131066:MPX131072 MZO131066:MZT131072 NJK131066:NJP131072 NTG131066:NTL131072 ODC131066:ODH131072 OMY131066:OND131072 OWU131066:OWZ131072 PGQ131066:PGV131072 PQM131066:PQR131072 QAI131066:QAN131072 QKE131066:QKJ131072 QUA131066:QUF131072 RDW131066:REB131072 RNS131066:RNX131072 RXO131066:RXT131072 SHK131066:SHP131072 SRG131066:SRL131072 TBC131066:TBH131072 TKY131066:TLD131072 TUU131066:TUZ131072 UEQ131066:UEV131072 UOM131066:UOR131072 UYI131066:UYN131072 VIE131066:VIJ131072 VSA131066:VSF131072 WBW131066:WCB131072 WLS131066:WLX131072 WVO131066:WVT131072 G196602:L196608 JC196602:JH196608 SY196602:TD196608 ACU196602:ACZ196608 AMQ196602:AMV196608 AWM196602:AWR196608 BGI196602:BGN196608 BQE196602:BQJ196608 CAA196602:CAF196608 CJW196602:CKB196608 CTS196602:CTX196608 DDO196602:DDT196608 DNK196602:DNP196608 DXG196602:DXL196608 EHC196602:EHH196608 EQY196602:ERD196608 FAU196602:FAZ196608 FKQ196602:FKV196608 FUM196602:FUR196608 GEI196602:GEN196608 GOE196602:GOJ196608 GYA196602:GYF196608 HHW196602:HIB196608 HRS196602:HRX196608 IBO196602:IBT196608 ILK196602:ILP196608 IVG196602:IVL196608 JFC196602:JFH196608 JOY196602:JPD196608 JYU196602:JYZ196608 KIQ196602:KIV196608 KSM196602:KSR196608 LCI196602:LCN196608 LME196602:LMJ196608 LWA196602:LWF196608 MFW196602:MGB196608 MPS196602:MPX196608 MZO196602:MZT196608 NJK196602:NJP196608 NTG196602:NTL196608 ODC196602:ODH196608 OMY196602:OND196608 OWU196602:OWZ196608 PGQ196602:PGV196608 PQM196602:PQR196608 QAI196602:QAN196608 QKE196602:QKJ196608 QUA196602:QUF196608 RDW196602:REB196608 RNS196602:RNX196608 RXO196602:RXT196608 SHK196602:SHP196608 SRG196602:SRL196608 TBC196602:TBH196608 TKY196602:TLD196608 TUU196602:TUZ196608 UEQ196602:UEV196608 UOM196602:UOR196608 UYI196602:UYN196608 VIE196602:VIJ196608 VSA196602:VSF196608 WBW196602:WCB196608 WLS196602:WLX196608 WVO196602:WVT196608 G262138:L262144 JC262138:JH262144 SY262138:TD262144 ACU262138:ACZ262144 AMQ262138:AMV262144 AWM262138:AWR262144 BGI262138:BGN262144 BQE262138:BQJ262144 CAA262138:CAF262144 CJW262138:CKB262144 CTS262138:CTX262144 DDO262138:DDT262144 DNK262138:DNP262144 DXG262138:DXL262144 EHC262138:EHH262144 EQY262138:ERD262144 FAU262138:FAZ262144 FKQ262138:FKV262144 FUM262138:FUR262144 GEI262138:GEN262144 GOE262138:GOJ262144 GYA262138:GYF262144 HHW262138:HIB262144 HRS262138:HRX262144 IBO262138:IBT262144 ILK262138:ILP262144 IVG262138:IVL262144 JFC262138:JFH262144 JOY262138:JPD262144 JYU262138:JYZ262144 KIQ262138:KIV262144 KSM262138:KSR262144 LCI262138:LCN262144 LME262138:LMJ262144 LWA262138:LWF262144 MFW262138:MGB262144 MPS262138:MPX262144 MZO262138:MZT262144 NJK262138:NJP262144 NTG262138:NTL262144 ODC262138:ODH262144 OMY262138:OND262144 OWU262138:OWZ262144 PGQ262138:PGV262144 PQM262138:PQR262144 QAI262138:QAN262144 QKE262138:QKJ262144 QUA262138:QUF262144 RDW262138:REB262144 RNS262138:RNX262144 RXO262138:RXT262144 SHK262138:SHP262144 SRG262138:SRL262144 TBC262138:TBH262144 TKY262138:TLD262144 TUU262138:TUZ262144 UEQ262138:UEV262144 UOM262138:UOR262144 UYI262138:UYN262144 VIE262138:VIJ262144 VSA262138:VSF262144 WBW262138:WCB262144 WLS262138:WLX262144 WVO262138:WVT262144 G327674:L327680 JC327674:JH327680 SY327674:TD327680 ACU327674:ACZ327680 AMQ327674:AMV327680 AWM327674:AWR327680 BGI327674:BGN327680 BQE327674:BQJ327680 CAA327674:CAF327680 CJW327674:CKB327680 CTS327674:CTX327680 DDO327674:DDT327680 DNK327674:DNP327680 DXG327674:DXL327680 EHC327674:EHH327680 EQY327674:ERD327680 FAU327674:FAZ327680 FKQ327674:FKV327680 FUM327674:FUR327680 GEI327674:GEN327680 GOE327674:GOJ327680 GYA327674:GYF327680 HHW327674:HIB327680 HRS327674:HRX327680 IBO327674:IBT327680 ILK327674:ILP327680 IVG327674:IVL327680 JFC327674:JFH327680 JOY327674:JPD327680 JYU327674:JYZ327680 KIQ327674:KIV327680 KSM327674:KSR327680 LCI327674:LCN327680 LME327674:LMJ327680 LWA327674:LWF327680 MFW327674:MGB327680 MPS327674:MPX327680 MZO327674:MZT327680 NJK327674:NJP327680 NTG327674:NTL327680 ODC327674:ODH327680 OMY327674:OND327680 OWU327674:OWZ327680 PGQ327674:PGV327680 PQM327674:PQR327680 QAI327674:QAN327680 QKE327674:QKJ327680 QUA327674:QUF327680 RDW327674:REB327680 RNS327674:RNX327680 RXO327674:RXT327680 SHK327674:SHP327680 SRG327674:SRL327680 TBC327674:TBH327680 TKY327674:TLD327680 TUU327674:TUZ327680 UEQ327674:UEV327680 UOM327674:UOR327680 UYI327674:UYN327680 VIE327674:VIJ327680 VSA327674:VSF327680 WBW327674:WCB327680 WLS327674:WLX327680 WVO327674:WVT327680 G393210:L393216 JC393210:JH393216 SY393210:TD393216 ACU393210:ACZ393216 AMQ393210:AMV393216 AWM393210:AWR393216 BGI393210:BGN393216 BQE393210:BQJ393216 CAA393210:CAF393216 CJW393210:CKB393216 CTS393210:CTX393216 DDO393210:DDT393216 DNK393210:DNP393216 DXG393210:DXL393216 EHC393210:EHH393216 EQY393210:ERD393216 FAU393210:FAZ393216 FKQ393210:FKV393216 FUM393210:FUR393216 GEI393210:GEN393216 GOE393210:GOJ393216 GYA393210:GYF393216 HHW393210:HIB393216 HRS393210:HRX393216 IBO393210:IBT393216 ILK393210:ILP393216 IVG393210:IVL393216 JFC393210:JFH393216 JOY393210:JPD393216 JYU393210:JYZ393216 KIQ393210:KIV393216 KSM393210:KSR393216 LCI393210:LCN393216 LME393210:LMJ393216 LWA393210:LWF393216 MFW393210:MGB393216 MPS393210:MPX393216 MZO393210:MZT393216 NJK393210:NJP393216 NTG393210:NTL393216 ODC393210:ODH393216 OMY393210:OND393216 OWU393210:OWZ393216 PGQ393210:PGV393216 PQM393210:PQR393216 QAI393210:QAN393216 QKE393210:QKJ393216 QUA393210:QUF393216 RDW393210:REB393216 RNS393210:RNX393216 RXO393210:RXT393216 SHK393210:SHP393216 SRG393210:SRL393216 TBC393210:TBH393216 TKY393210:TLD393216 TUU393210:TUZ393216 UEQ393210:UEV393216 UOM393210:UOR393216 UYI393210:UYN393216 VIE393210:VIJ393216 VSA393210:VSF393216 WBW393210:WCB393216 WLS393210:WLX393216 WVO393210:WVT393216 G458746:L458752 JC458746:JH458752 SY458746:TD458752 ACU458746:ACZ458752 AMQ458746:AMV458752 AWM458746:AWR458752 BGI458746:BGN458752 BQE458746:BQJ458752 CAA458746:CAF458752 CJW458746:CKB458752 CTS458746:CTX458752 DDO458746:DDT458752 DNK458746:DNP458752 DXG458746:DXL458752 EHC458746:EHH458752 EQY458746:ERD458752 FAU458746:FAZ458752 FKQ458746:FKV458752 FUM458746:FUR458752 GEI458746:GEN458752 GOE458746:GOJ458752 GYA458746:GYF458752 HHW458746:HIB458752 HRS458746:HRX458752 IBO458746:IBT458752 ILK458746:ILP458752 IVG458746:IVL458752 JFC458746:JFH458752 JOY458746:JPD458752 JYU458746:JYZ458752 KIQ458746:KIV458752 KSM458746:KSR458752 LCI458746:LCN458752 LME458746:LMJ458752 LWA458746:LWF458752 MFW458746:MGB458752 MPS458746:MPX458752 MZO458746:MZT458752 NJK458746:NJP458752 NTG458746:NTL458752 ODC458746:ODH458752 OMY458746:OND458752 OWU458746:OWZ458752 PGQ458746:PGV458752 PQM458746:PQR458752 QAI458746:QAN458752 QKE458746:QKJ458752 QUA458746:QUF458752 RDW458746:REB458752 RNS458746:RNX458752 RXO458746:RXT458752 SHK458746:SHP458752 SRG458746:SRL458752 TBC458746:TBH458752 TKY458746:TLD458752 TUU458746:TUZ458752 UEQ458746:UEV458752 UOM458746:UOR458752 UYI458746:UYN458752 VIE458746:VIJ458752 VSA458746:VSF458752 WBW458746:WCB458752 WLS458746:WLX458752 WVO458746:WVT458752 G524282:L524288 JC524282:JH524288 SY524282:TD524288 ACU524282:ACZ524288 AMQ524282:AMV524288 AWM524282:AWR524288 BGI524282:BGN524288 BQE524282:BQJ524288 CAA524282:CAF524288 CJW524282:CKB524288 CTS524282:CTX524288 DDO524282:DDT524288 DNK524282:DNP524288 DXG524282:DXL524288 EHC524282:EHH524288 EQY524282:ERD524288 FAU524282:FAZ524288 FKQ524282:FKV524288 FUM524282:FUR524288 GEI524282:GEN524288 GOE524282:GOJ524288 GYA524282:GYF524288 HHW524282:HIB524288 HRS524282:HRX524288 IBO524282:IBT524288 ILK524282:ILP524288 IVG524282:IVL524288 JFC524282:JFH524288 JOY524282:JPD524288 JYU524282:JYZ524288 KIQ524282:KIV524288 KSM524282:KSR524288 LCI524282:LCN524288 LME524282:LMJ524288 LWA524282:LWF524288 MFW524282:MGB524288 MPS524282:MPX524288 MZO524282:MZT524288 NJK524282:NJP524288 NTG524282:NTL524288 ODC524282:ODH524288 OMY524282:OND524288 OWU524282:OWZ524288 PGQ524282:PGV524288 PQM524282:PQR524288 QAI524282:QAN524288 QKE524282:QKJ524288 QUA524282:QUF524288 RDW524282:REB524288 RNS524282:RNX524288 RXO524282:RXT524288 SHK524282:SHP524288 SRG524282:SRL524288 TBC524282:TBH524288 TKY524282:TLD524288 TUU524282:TUZ524288 UEQ524282:UEV524288 UOM524282:UOR524288 UYI524282:UYN524288 VIE524282:VIJ524288 VSA524282:VSF524288 WBW524282:WCB524288 WLS524282:WLX524288 WVO524282:WVT524288 G589818:L589824 JC589818:JH589824 SY589818:TD589824 ACU589818:ACZ589824 AMQ589818:AMV589824 AWM589818:AWR589824 BGI589818:BGN589824 BQE589818:BQJ589824 CAA589818:CAF589824 CJW589818:CKB589824 CTS589818:CTX589824 DDO589818:DDT589824 DNK589818:DNP589824 DXG589818:DXL589824 EHC589818:EHH589824 EQY589818:ERD589824 FAU589818:FAZ589824 FKQ589818:FKV589824 FUM589818:FUR589824 GEI589818:GEN589824 GOE589818:GOJ589824 GYA589818:GYF589824 HHW589818:HIB589824 HRS589818:HRX589824 IBO589818:IBT589824 ILK589818:ILP589824 IVG589818:IVL589824 JFC589818:JFH589824 JOY589818:JPD589824 JYU589818:JYZ589824 KIQ589818:KIV589824 KSM589818:KSR589824 LCI589818:LCN589824 LME589818:LMJ589824 LWA589818:LWF589824 MFW589818:MGB589824 MPS589818:MPX589824 MZO589818:MZT589824 NJK589818:NJP589824 NTG589818:NTL589824 ODC589818:ODH589824 OMY589818:OND589824 OWU589818:OWZ589824 PGQ589818:PGV589824 PQM589818:PQR589824 QAI589818:QAN589824 QKE589818:QKJ589824 QUA589818:QUF589824 RDW589818:REB589824 RNS589818:RNX589824 RXO589818:RXT589824 SHK589818:SHP589824 SRG589818:SRL589824 TBC589818:TBH589824 TKY589818:TLD589824 TUU589818:TUZ589824 UEQ589818:UEV589824 UOM589818:UOR589824 UYI589818:UYN589824 VIE589818:VIJ589824 VSA589818:VSF589824 WBW589818:WCB589824 WLS589818:WLX589824 WVO589818:WVT589824 G655354:L655360 JC655354:JH655360 SY655354:TD655360 ACU655354:ACZ655360 AMQ655354:AMV655360 AWM655354:AWR655360 BGI655354:BGN655360 BQE655354:BQJ655360 CAA655354:CAF655360 CJW655354:CKB655360 CTS655354:CTX655360 DDO655354:DDT655360 DNK655354:DNP655360 DXG655354:DXL655360 EHC655354:EHH655360 EQY655354:ERD655360 FAU655354:FAZ655360 FKQ655354:FKV655360 FUM655354:FUR655360 GEI655354:GEN655360 GOE655354:GOJ655360 GYA655354:GYF655360 HHW655354:HIB655360 HRS655354:HRX655360 IBO655354:IBT655360 ILK655354:ILP655360 IVG655354:IVL655360 JFC655354:JFH655360 JOY655354:JPD655360 JYU655354:JYZ655360 KIQ655354:KIV655360 KSM655354:KSR655360 LCI655354:LCN655360 LME655354:LMJ655360 LWA655354:LWF655360 MFW655354:MGB655360 MPS655354:MPX655360 MZO655354:MZT655360 NJK655354:NJP655360 NTG655354:NTL655360 ODC655354:ODH655360 OMY655354:OND655360 OWU655354:OWZ655360 PGQ655354:PGV655360 PQM655354:PQR655360 QAI655354:QAN655360 QKE655354:QKJ655360 QUA655354:QUF655360 RDW655354:REB655360 RNS655354:RNX655360 RXO655354:RXT655360 SHK655354:SHP655360 SRG655354:SRL655360 TBC655354:TBH655360 TKY655354:TLD655360 TUU655354:TUZ655360 UEQ655354:UEV655360 UOM655354:UOR655360 UYI655354:UYN655360 VIE655354:VIJ655360 VSA655354:VSF655360 WBW655354:WCB655360 WLS655354:WLX655360 WVO655354:WVT655360 G720890:L720896 JC720890:JH720896 SY720890:TD720896 ACU720890:ACZ720896 AMQ720890:AMV720896 AWM720890:AWR720896 BGI720890:BGN720896 BQE720890:BQJ720896 CAA720890:CAF720896 CJW720890:CKB720896 CTS720890:CTX720896 DDO720890:DDT720896 DNK720890:DNP720896 DXG720890:DXL720896 EHC720890:EHH720896 EQY720890:ERD720896 FAU720890:FAZ720896 FKQ720890:FKV720896 FUM720890:FUR720896 GEI720890:GEN720896 GOE720890:GOJ720896 GYA720890:GYF720896 HHW720890:HIB720896 HRS720890:HRX720896 IBO720890:IBT720896 ILK720890:ILP720896 IVG720890:IVL720896 JFC720890:JFH720896 JOY720890:JPD720896 JYU720890:JYZ720896 KIQ720890:KIV720896 KSM720890:KSR720896 LCI720890:LCN720896 LME720890:LMJ720896 LWA720890:LWF720896 MFW720890:MGB720896 MPS720890:MPX720896 MZO720890:MZT720896 NJK720890:NJP720896 NTG720890:NTL720896 ODC720890:ODH720896 OMY720890:OND720896 OWU720890:OWZ720896 PGQ720890:PGV720896 PQM720890:PQR720896 QAI720890:QAN720896 QKE720890:QKJ720896 QUA720890:QUF720896 RDW720890:REB720896 RNS720890:RNX720896 RXO720890:RXT720896 SHK720890:SHP720896 SRG720890:SRL720896 TBC720890:TBH720896 TKY720890:TLD720896 TUU720890:TUZ720896 UEQ720890:UEV720896 UOM720890:UOR720896 UYI720890:UYN720896 VIE720890:VIJ720896 VSA720890:VSF720896 WBW720890:WCB720896 WLS720890:WLX720896 WVO720890:WVT720896 G786426:L786432 JC786426:JH786432 SY786426:TD786432 ACU786426:ACZ786432 AMQ786426:AMV786432 AWM786426:AWR786432 BGI786426:BGN786432 BQE786426:BQJ786432 CAA786426:CAF786432 CJW786426:CKB786432 CTS786426:CTX786432 DDO786426:DDT786432 DNK786426:DNP786432 DXG786426:DXL786432 EHC786426:EHH786432 EQY786426:ERD786432 FAU786426:FAZ786432 FKQ786426:FKV786432 FUM786426:FUR786432 GEI786426:GEN786432 GOE786426:GOJ786432 GYA786426:GYF786432 HHW786426:HIB786432 HRS786426:HRX786432 IBO786426:IBT786432 ILK786426:ILP786432 IVG786426:IVL786432 JFC786426:JFH786432 JOY786426:JPD786432 JYU786426:JYZ786432 KIQ786426:KIV786432 KSM786426:KSR786432 LCI786426:LCN786432 LME786426:LMJ786432 LWA786426:LWF786432 MFW786426:MGB786432 MPS786426:MPX786432 MZO786426:MZT786432 NJK786426:NJP786432 NTG786426:NTL786432 ODC786426:ODH786432 OMY786426:OND786432 OWU786426:OWZ786432 PGQ786426:PGV786432 PQM786426:PQR786432 QAI786426:QAN786432 QKE786426:QKJ786432 QUA786426:QUF786432 RDW786426:REB786432 RNS786426:RNX786432 RXO786426:RXT786432 SHK786426:SHP786432 SRG786426:SRL786432 TBC786426:TBH786432 TKY786426:TLD786432 TUU786426:TUZ786432 UEQ786426:UEV786432 UOM786426:UOR786432 UYI786426:UYN786432 VIE786426:VIJ786432 VSA786426:VSF786432 WBW786426:WCB786432 WLS786426:WLX786432 WVO786426:WVT786432 G851962:L851968 JC851962:JH851968 SY851962:TD851968 ACU851962:ACZ851968 AMQ851962:AMV851968 AWM851962:AWR851968 BGI851962:BGN851968 BQE851962:BQJ851968 CAA851962:CAF851968 CJW851962:CKB851968 CTS851962:CTX851968 DDO851962:DDT851968 DNK851962:DNP851968 DXG851962:DXL851968 EHC851962:EHH851968 EQY851962:ERD851968 FAU851962:FAZ851968 FKQ851962:FKV851968 FUM851962:FUR851968 GEI851962:GEN851968 GOE851962:GOJ851968 GYA851962:GYF851968 HHW851962:HIB851968 HRS851962:HRX851968 IBO851962:IBT851968 ILK851962:ILP851968 IVG851962:IVL851968 JFC851962:JFH851968 JOY851962:JPD851968 JYU851962:JYZ851968 KIQ851962:KIV851968 KSM851962:KSR851968 LCI851962:LCN851968 LME851962:LMJ851968 LWA851962:LWF851968 MFW851962:MGB851968 MPS851962:MPX851968 MZO851962:MZT851968 NJK851962:NJP851968 NTG851962:NTL851968 ODC851962:ODH851968 OMY851962:OND851968 OWU851962:OWZ851968 PGQ851962:PGV851968 PQM851962:PQR851968 QAI851962:QAN851968 QKE851962:QKJ851968 QUA851962:QUF851968 RDW851962:REB851968 RNS851962:RNX851968 RXO851962:RXT851968 SHK851962:SHP851968 SRG851962:SRL851968 TBC851962:TBH851968 TKY851962:TLD851968 TUU851962:TUZ851968 UEQ851962:UEV851968 UOM851962:UOR851968 UYI851962:UYN851968 VIE851962:VIJ851968 VSA851962:VSF851968 WBW851962:WCB851968 WLS851962:WLX851968 WVO851962:WVT851968 G917498:L917504 JC917498:JH917504 SY917498:TD917504 ACU917498:ACZ917504 AMQ917498:AMV917504 AWM917498:AWR917504 BGI917498:BGN917504 BQE917498:BQJ917504 CAA917498:CAF917504 CJW917498:CKB917504 CTS917498:CTX917504 DDO917498:DDT917504 DNK917498:DNP917504 DXG917498:DXL917504 EHC917498:EHH917504 EQY917498:ERD917504 FAU917498:FAZ917504 FKQ917498:FKV917504 FUM917498:FUR917504 GEI917498:GEN917504 GOE917498:GOJ917504 GYA917498:GYF917504 HHW917498:HIB917504 HRS917498:HRX917504 IBO917498:IBT917504 ILK917498:ILP917504 IVG917498:IVL917504 JFC917498:JFH917504 JOY917498:JPD917504 JYU917498:JYZ917504 KIQ917498:KIV917504 KSM917498:KSR917504 LCI917498:LCN917504 LME917498:LMJ917504 LWA917498:LWF917504 MFW917498:MGB917504 MPS917498:MPX917504 MZO917498:MZT917504 NJK917498:NJP917504 NTG917498:NTL917504 ODC917498:ODH917504 OMY917498:OND917504 OWU917498:OWZ917504 PGQ917498:PGV917504 PQM917498:PQR917504 QAI917498:QAN917504 QKE917498:QKJ917504 QUA917498:QUF917504 RDW917498:REB917504 RNS917498:RNX917504 RXO917498:RXT917504 SHK917498:SHP917504 SRG917498:SRL917504 TBC917498:TBH917504 TKY917498:TLD917504 TUU917498:TUZ917504 UEQ917498:UEV917504 UOM917498:UOR917504 UYI917498:UYN917504 VIE917498:VIJ917504 VSA917498:VSF917504 WBW917498:WCB917504 WLS917498:WLX917504 WVO917498:WVT917504 G983034:L983040 JC983034:JH983040 SY983034:TD983040 ACU983034:ACZ983040 AMQ983034:AMV983040 AWM983034:AWR983040 BGI983034:BGN983040 BQE983034:BQJ983040 CAA983034:CAF983040 CJW983034:CKB983040 CTS983034:CTX983040 DDO983034:DDT983040 DNK983034:DNP983040 DXG983034:DXL983040 EHC983034:EHH983040 EQY983034:ERD983040 FAU983034:FAZ983040 FKQ983034:FKV983040 FUM983034:FUR983040 GEI983034:GEN983040 GOE983034:GOJ983040 GYA983034:GYF983040 HHW983034:HIB983040 HRS983034:HRX983040 IBO983034:IBT983040 ILK983034:ILP983040 IVG983034:IVL983040 JFC983034:JFH983040 JOY983034:JPD983040 JYU983034:JYZ983040 KIQ983034:KIV983040 KSM983034:KSR983040 LCI983034:LCN983040 LME983034:LMJ983040 LWA983034:LWF983040 MFW983034:MGB983040 MPS983034:MPX983040 MZO983034:MZT983040 NJK983034:NJP983040 NTG983034:NTL983040 ODC983034:ODH983040 OMY983034:OND983040 OWU983034:OWZ983040 PGQ983034:PGV983040 PQM983034:PQR983040 QAI983034:QAN983040 QKE983034:QKJ983040 QUA983034:QUF983040 RDW983034:REB983040 RNS983034:RNX983040 RXO983034:RXT983040 SHK983034:SHP983040 SRG983034:SRL983040 TBC983034:TBH983040 TKY983034:TLD983040 TUU983034:TUZ983040 UEQ983034:UEV983040 UOM983034:UOR983040 UYI983034:UYN983040 VIE983034:VIJ983040 VSA983034:VSF983040 WBW983034:WCB983040 WLS983034:WLX983040 WVO983034:WVT983040 T65531:Z65536 JP65531:JV65536 TL65531:TR65536 ADH65531:ADN65536 AND65531:ANJ65536 AWZ65531:AXF65536 BGV65531:BHB65536 BQR65531:BQX65536 CAN65531:CAT65536 CKJ65531:CKP65536 CUF65531:CUL65536 DEB65531:DEH65536 DNX65531:DOD65536 DXT65531:DXZ65536 EHP65531:EHV65536 ERL65531:ERR65536 FBH65531:FBN65536 FLD65531:FLJ65536 FUZ65531:FVF65536 GEV65531:GFB65536 GOR65531:GOX65536 GYN65531:GYT65536 HIJ65531:HIP65536 HSF65531:HSL65536 ICB65531:ICH65536 ILX65531:IMD65536 IVT65531:IVZ65536 JFP65531:JFV65536 JPL65531:JPR65536 JZH65531:JZN65536 KJD65531:KJJ65536 KSZ65531:KTF65536 LCV65531:LDB65536 LMR65531:LMX65536 LWN65531:LWT65536 MGJ65531:MGP65536 MQF65531:MQL65536 NAB65531:NAH65536 NJX65531:NKD65536 NTT65531:NTZ65536 ODP65531:ODV65536 ONL65531:ONR65536 OXH65531:OXN65536 PHD65531:PHJ65536 PQZ65531:PRF65536 QAV65531:QBB65536 QKR65531:QKX65536 QUN65531:QUT65536 REJ65531:REP65536 ROF65531:ROL65536 RYB65531:RYH65536 SHX65531:SID65536 SRT65531:SRZ65536 TBP65531:TBV65536 TLL65531:TLR65536 TVH65531:TVN65536 UFD65531:UFJ65536 UOZ65531:UPF65536 UYV65531:UZB65536 VIR65531:VIX65536 VSN65531:VST65536 WCJ65531:WCP65536 WMF65531:WML65536 WWB65531:WWH65536 T131067:Z131072 JP131067:JV131072 TL131067:TR131072 ADH131067:ADN131072 AND131067:ANJ131072 AWZ131067:AXF131072 BGV131067:BHB131072 BQR131067:BQX131072 CAN131067:CAT131072 CKJ131067:CKP131072 CUF131067:CUL131072 DEB131067:DEH131072 DNX131067:DOD131072 DXT131067:DXZ131072 EHP131067:EHV131072 ERL131067:ERR131072 FBH131067:FBN131072 FLD131067:FLJ131072 FUZ131067:FVF131072 GEV131067:GFB131072 GOR131067:GOX131072 GYN131067:GYT131072 HIJ131067:HIP131072 HSF131067:HSL131072 ICB131067:ICH131072 ILX131067:IMD131072 IVT131067:IVZ131072 JFP131067:JFV131072 JPL131067:JPR131072 JZH131067:JZN131072 KJD131067:KJJ131072 KSZ131067:KTF131072 LCV131067:LDB131072 LMR131067:LMX131072 LWN131067:LWT131072 MGJ131067:MGP131072 MQF131067:MQL131072 NAB131067:NAH131072 NJX131067:NKD131072 NTT131067:NTZ131072 ODP131067:ODV131072 ONL131067:ONR131072 OXH131067:OXN131072 PHD131067:PHJ131072 PQZ131067:PRF131072 QAV131067:QBB131072 QKR131067:QKX131072 QUN131067:QUT131072 REJ131067:REP131072 ROF131067:ROL131072 RYB131067:RYH131072 SHX131067:SID131072 SRT131067:SRZ131072 TBP131067:TBV131072 TLL131067:TLR131072 TVH131067:TVN131072 UFD131067:UFJ131072 UOZ131067:UPF131072 UYV131067:UZB131072 VIR131067:VIX131072 VSN131067:VST131072 WCJ131067:WCP131072 WMF131067:WML131072 WWB131067:WWH131072 T196603:Z196608 JP196603:JV196608 TL196603:TR196608 ADH196603:ADN196608 AND196603:ANJ196608 AWZ196603:AXF196608 BGV196603:BHB196608 BQR196603:BQX196608 CAN196603:CAT196608 CKJ196603:CKP196608 CUF196603:CUL196608 DEB196603:DEH196608 DNX196603:DOD196608 DXT196603:DXZ196608 EHP196603:EHV196608 ERL196603:ERR196608 FBH196603:FBN196608 FLD196603:FLJ196608 FUZ196603:FVF196608 GEV196603:GFB196608 GOR196603:GOX196608 GYN196603:GYT196608 HIJ196603:HIP196608 HSF196603:HSL196608 ICB196603:ICH196608 ILX196603:IMD196608 IVT196603:IVZ196608 JFP196603:JFV196608 JPL196603:JPR196608 JZH196603:JZN196608 KJD196603:KJJ196608 KSZ196603:KTF196608 LCV196603:LDB196608 LMR196603:LMX196608 LWN196603:LWT196608 MGJ196603:MGP196608 MQF196603:MQL196608 NAB196603:NAH196608 NJX196603:NKD196608 NTT196603:NTZ196608 ODP196603:ODV196608 ONL196603:ONR196608 OXH196603:OXN196608 PHD196603:PHJ196608 PQZ196603:PRF196608 QAV196603:QBB196608 QKR196603:QKX196608 QUN196603:QUT196608 REJ196603:REP196608 ROF196603:ROL196608 RYB196603:RYH196608 SHX196603:SID196608 SRT196603:SRZ196608 TBP196603:TBV196608 TLL196603:TLR196608 TVH196603:TVN196608 UFD196603:UFJ196608 UOZ196603:UPF196608 UYV196603:UZB196608 VIR196603:VIX196608 VSN196603:VST196608 WCJ196603:WCP196608 WMF196603:WML196608 WWB196603:WWH196608 T262139:Z262144 JP262139:JV262144 TL262139:TR262144 ADH262139:ADN262144 AND262139:ANJ262144 AWZ262139:AXF262144 BGV262139:BHB262144 BQR262139:BQX262144 CAN262139:CAT262144 CKJ262139:CKP262144 CUF262139:CUL262144 DEB262139:DEH262144 DNX262139:DOD262144 DXT262139:DXZ262144 EHP262139:EHV262144 ERL262139:ERR262144 FBH262139:FBN262144 FLD262139:FLJ262144 FUZ262139:FVF262144 GEV262139:GFB262144 GOR262139:GOX262144 GYN262139:GYT262144 HIJ262139:HIP262144 HSF262139:HSL262144 ICB262139:ICH262144 ILX262139:IMD262144 IVT262139:IVZ262144 JFP262139:JFV262144 JPL262139:JPR262144 JZH262139:JZN262144 KJD262139:KJJ262144 KSZ262139:KTF262144 LCV262139:LDB262144 LMR262139:LMX262144 LWN262139:LWT262144 MGJ262139:MGP262144 MQF262139:MQL262144 NAB262139:NAH262144 NJX262139:NKD262144 NTT262139:NTZ262144 ODP262139:ODV262144 ONL262139:ONR262144 OXH262139:OXN262144 PHD262139:PHJ262144 PQZ262139:PRF262144 QAV262139:QBB262144 QKR262139:QKX262144 QUN262139:QUT262144 REJ262139:REP262144 ROF262139:ROL262144 RYB262139:RYH262144 SHX262139:SID262144 SRT262139:SRZ262144 TBP262139:TBV262144 TLL262139:TLR262144 TVH262139:TVN262144 UFD262139:UFJ262144 UOZ262139:UPF262144 UYV262139:UZB262144 VIR262139:VIX262144 VSN262139:VST262144 WCJ262139:WCP262144 WMF262139:WML262144 WWB262139:WWH262144 T327675:Z327680 JP327675:JV327680 TL327675:TR327680 ADH327675:ADN327680 AND327675:ANJ327680 AWZ327675:AXF327680 BGV327675:BHB327680 BQR327675:BQX327680 CAN327675:CAT327680 CKJ327675:CKP327680 CUF327675:CUL327680 DEB327675:DEH327680 DNX327675:DOD327680 DXT327675:DXZ327680 EHP327675:EHV327680 ERL327675:ERR327680 FBH327675:FBN327680 FLD327675:FLJ327680 FUZ327675:FVF327680 GEV327675:GFB327680 GOR327675:GOX327680 GYN327675:GYT327680 HIJ327675:HIP327680 HSF327675:HSL327680 ICB327675:ICH327680 ILX327675:IMD327680 IVT327675:IVZ327680 JFP327675:JFV327680 JPL327675:JPR327680 JZH327675:JZN327680 KJD327675:KJJ327680 KSZ327675:KTF327680 LCV327675:LDB327680 LMR327675:LMX327680 LWN327675:LWT327680 MGJ327675:MGP327680 MQF327675:MQL327680 NAB327675:NAH327680 NJX327675:NKD327680 NTT327675:NTZ327680 ODP327675:ODV327680 ONL327675:ONR327680 OXH327675:OXN327680 PHD327675:PHJ327680 PQZ327675:PRF327680 QAV327675:QBB327680 QKR327675:QKX327680 QUN327675:QUT327680 REJ327675:REP327680 ROF327675:ROL327680 RYB327675:RYH327680 SHX327675:SID327680 SRT327675:SRZ327680 TBP327675:TBV327680 TLL327675:TLR327680 TVH327675:TVN327680 UFD327675:UFJ327680 UOZ327675:UPF327680 UYV327675:UZB327680 VIR327675:VIX327680 VSN327675:VST327680 WCJ327675:WCP327680 WMF327675:WML327680 WWB327675:WWH327680 T393211:Z393216 JP393211:JV393216 TL393211:TR393216 ADH393211:ADN393216 AND393211:ANJ393216 AWZ393211:AXF393216 BGV393211:BHB393216 BQR393211:BQX393216 CAN393211:CAT393216 CKJ393211:CKP393216 CUF393211:CUL393216 DEB393211:DEH393216 DNX393211:DOD393216 DXT393211:DXZ393216 EHP393211:EHV393216 ERL393211:ERR393216 FBH393211:FBN393216 FLD393211:FLJ393216 FUZ393211:FVF393216 GEV393211:GFB393216 GOR393211:GOX393216 GYN393211:GYT393216 HIJ393211:HIP393216 HSF393211:HSL393216 ICB393211:ICH393216 ILX393211:IMD393216 IVT393211:IVZ393216 JFP393211:JFV393216 JPL393211:JPR393216 JZH393211:JZN393216 KJD393211:KJJ393216 KSZ393211:KTF393216 LCV393211:LDB393216 LMR393211:LMX393216 LWN393211:LWT393216 MGJ393211:MGP393216 MQF393211:MQL393216 NAB393211:NAH393216 NJX393211:NKD393216 NTT393211:NTZ393216 ODP393211:ODV393216 ONL393211:ONR393216 OXH393211:OXN393216 PHD393211:PHJ393216 PQZ393211:PRF393216 QAV393211:QBB393216 QKR393211:QKX393216 QUN393211:QUT393216 REJ393211:REP393216 ROF393211:ROL393216 RYB393211:RYH393216 SHX393211:SID393216 SRT393211:SRZ393216 TBP393211:TBV393216 TLL393211:TLR393216 TVH393211:TVN393216 UFD393211:UFJ393216 UOZ393211:UPF393216 UYV393211:UZB393216 VIR393211:VIX393216 VSN393211:VST393216 WCJ393211:WCP393216 WMF393211:WML393216 WWB393211:WWH393216 T458747:Z458752 JP458747:JV458752 TL458747:TR458752 ADH458747:ADN458752 AND458747:ANJ458752 AWZ458747:AXF458752 BGV458747:BHB458752 BQR458747:BQX458752 CAN458747:CAT458752 CKJ458747:CKP458752 CUF458747:CUL458752 DEB458747:DEH458752 DNX458747:DOD458752 DXT458747:DXZ458752 EHP458747:EHV458752 ERL458747:ERR458752 FBH458747:FBN458752 FLD458747:FLJ458752 FUZ458747:FVF458752 GEV458747:GFB458752 GOR458747:GOX458752 GYN458747:GYT458752 HIJ458747:HIP458752 HSF458747:HSL458752 ICB458747:ICH458752 ILX458747:IMD458752 IVT458747:IVZ458752 JFP458747:JFV458752 JPL458747:JPR458752 JZH458747:JZN458752 KJD458747:KJJ458752 KSZ458747:KTF458752 LCV458747:LDB458752 LMR458747:LMX458752 LWN458747:LWT458752 MGJ458747:MGP458752 MQF458747:MQL458752 NAB458747:NAH458752 NJX458747:NKD458752 NTT458747:NTZ458752 ODP458747:ODV458752 ONL458747:ONR458752 OXH458747:OXN458752 PHD458747:PHJ458752 PQZ458747:PRF458752 QAV458747:QBB458752 QKR458747:QKX458752 QUN458747:QUT458752 REJ458747:REP458752 ROF458747:ROL458752 RYB458747:RYH458752 SHX458747:SID458752 SRT458747:SRZ458752 TBP458747:TBV458752 TLL458747:TLR458752 TVH458747:TVN458752 UFD458747:UFJ458752 UOZ458747:UPF458752 UYV458747:UZB458752 VIR458747:VIX458752 VSN458747:VST458752 WCJ458747:WCP458752 WMF458747:WML458752 WWB458747:WWH458752 T524283:Z524288 JP524283:JV524288 TL524283:TR524288 ADH524283:ADN524288 AND524283:ANJ524288 AWZ524283:AXF524288 BGV524283:BHB524288 BQR524283:BQX524288 CAN524283:CAT524288 CKJ524283:CKP524288 CUF524283:CUL524288 DEB524283:DEH524288 DNX524283:DOD524288 DXT524283:DXZ524288 EHP524283:EHV524288 ERL524283:ERR524288 FBH524283:FBN524288 FLD524283:FLJ524288 FUZ524283:FVF524288 GEV524283:GFB524288 GOR524283:GOX524288 GYN524283:GYT524288 HIJ524283:HIP524288 HSF524283:HSL524288 ICB524283:ICH524288 ILX524283:IMD524288 IVT524283:IVZ524288 JFP524283:JFV524288 JPL524283:JPR524288 JZH524283:JZN524288 KJD524283:KJJ524288 KSZ524283:KTF524288 LCV524283:LDB524288 LMR524283:LMX524288 LWN524283:LWT524288 MGJ524283:MGP524288 MQF524283:MQL524288 NAB524283:NAH524288 NJX524283:NKD524288 NTT524283:NTZ524288 ODP524283:ODV524288 ONL524283:ONR524288 OXH524283:OXN524288 PHD524283:PHJ524288 PQZ524283:PRF524288 QAV524283:QBB524288 QKR524283:QKX524288 QUN524283:QUT524288 REJ524283:REP524288 ROF524283:ROL524288 RYB524283:RYH524288 SHX524283:SID524288 SRT524283:SRZ524288 TBP524283:TBV524288 TLL524283:TLR524288 TVH524283:TVN524288 UFD524283:UFJ524288 UOZ524283:UPF524288 UYV524283:UZB524288 VIR524283:VIX524288 VSN524283:VST524288 WCJ524283:WCP524288 WMF524283:WML524288 WWB524283:WWH524288 T589819:Z589824 JP589819:JV589824 TL589819:TR589824 ADH589819:ADN589824 AND589819:ANJ589824 AWZ589819:AXF589824 BGV589819:BHB589824 BQR589819:BQX589824 CAN589819:CAT589824 CKJ589819:CKP589824 CUF589819:CUL589824 DEB589819:DEH589824 DNX589819:DOD589824 DXT589819:DXZ589824 EHP589819:EHV589824 ERL589819:ERR589824 FBH589819:FBN589824 FLD589819:FLJ589824 FUZ589819:FVF589824 GEV589819:GFB589824 GOR589819:GOX589824 GYN589819:GYT589824 HIJ589819:HIP589824 HSF589819:HSL589824 ICB589819:ICH589824 ILX589819:IMD589824 IVT589819:IVZ589824 JFP589819:JFV589824 JPL589819:JPR589824 JZH589819:JZN589824 KJD589819:KJJ589824 KSZ589819:KTF589824 LCV589819:LDB589824 LMR589819:LMX589824 LWN589819:LWT589824 MGJ589819:MGP589824 MQF589819:MQL589824 NAB589819:NAH589824 NJX589819:NKD589824 NTT589819:NTZ589824 ODP589819:ODV589824 ONL589819:ONR589824 OXH589819:OXN589824 PHD589819:PHJ589824 PQZ589819:PRF589824 QAV589819:QBB589824 QKR589819:QKX589824 QUN589819:QUT589824 REJ589819:REP589824 ROF589819:ROL589824 RYB589819:RYH589824 SHX589819:SID589824 SRT589819:SRZ589824 TBP589819:TBV589824 TLL589819:TLR589824 TVH589819:TVN589824 UFD589819:UFJ589824 UOZ589819:UPF589824 UYV589819:UZB589824 VIR589819:VIX589824 VSN589819:VST589824 WCJ589819:WCP589824 WMF589819:WML589824 WWB589819:WWH589824 T655355:Z655360 JP655355:JV655360 TL655355:TR655360 ADH655355:ADN655360 AND655355:ANJ655360 AWZ655355:AXF655360 BGV655355:BHB655360 BQR655355:BQX655360 CAN655355:CAT655360 CKJ655355:CKP655360 CUF655355:CUL655360 DEB655355:DEH655360 DNX655355:DOD655360 DXT655355:DXZ655360 EHP655355:EHV655360 ERL655355:ERR655360 FBH655355:FBN655360 FLD655355:FLJ655360 FUZ655355:FVF655360 GEV655355:GFB655360 GOR655355:GOX655360 GYN655355:GYT655360 HIJ655355:HIP655360 HSF655355:HSL655360 ICB655355:ICH655360 ILX655355:IMD655360 IVT655355:IVZ655360 JFP655355:JFV655360 JPL655355:JPR655360 JZH655355:JZN655360 KJD655355:KJJ655360 KSZ655355:KTF655360 LCV655355:LDB655360 LMR655355:LMX655360 LWN655355:LWT655360 MGJ655355:MGP655360 MQF655355:MQL655360 NAB655355:NAH655360 NJX655355:NKD655360 NTT655355:NTZ655360 ODP655355:ODV655360 ONL655355:ONR655360 OXH655355:OXN655360 PHD655355:PHJ655360 PQZ655355:PRF655360 QAV655355:QBB655360 QKR655355:QKX655360 QUN655355:QUT655360 REJ655355:REP655360 ROF655355:ROL655360 RYB655355:RYH655360 SHX655355:SID655360 SRT655355:SRZ655360 TBP655355:TBV655360 TLL655355:TLR655360 TVH655355:TVN655360 UFD655355:UFJ655360 UOZ655355:UPF655360 UYV655355:UZB655360 VIR655355:VIX655360 VSN655355:VST655360 WCJ655355:WCP655360 WMF655355:WML655360 WWB655355:WWH655360 T720891:Z720896 JP720891:JV720896 TL720891:TR720896 ADH720891:ADN720896 AND720891:ANJ720896 AWZ720891:AXF720896 BGV720891:BHB720896 BQR720891:BQX720896 CAN720891:CAT720896 CKJ720891:CKP720896 CUF720891:CUL720896 DEB720891:DEH720896 DNX720891:DOD720896 DXT720891:DXZ720896 EHP720891:EHV720896 ERL720891:ERR720896 FBH720891:FBN720896 FLD720891:FLJ720896 FUZ720891:FVF720896 GEV720891:GFB720896 GOR720891:GOX720896 GYN720891:GYT720896 HIJ720891:HIP720896 HSF720891:HSL720896 ICB720891:ICH720896 ILX720891:IMD720896 IVT720891:IVZ720896 JFP720891:JFV720896 JPL720891:JPR720896 JZH720891:JZN720896 KJD720891:KJJ720896 KSZ720891:KTF720896 LCV720891:LDB720896 LMR720891:LMX720896 LWN720891:LWT720896 MGJ720891:MGP720896 MQF720891:MQL720896 NAB720891:NAH720896 NJX720891:NKD720896 NTT720891:NTZ720896 ODP720891:ODV720896 ONL720891:ONR720896 OXH720891:OXN720896 PHD720891:PHJ720896 PQZ720891:PRF720896 QAV720891:QBB720896 QKR720891:QKX720896 QUN720891:QUT720896 REJ720891:REP720896 ROF720891:ROL720896 RYB720891:RYH720896 SHX720891:SID720896 SRT720891:SRZ720896 TBP720891:TBV720896 TLL720891:TLR720896 TVH720891:TVN720896 UFD720891:UFJ720896 UOZ720891:UPF720896 UYV720891:UZB720896 VIR720891:VIX720896 VSN720891:VST720896 WCJ720891:WCP720896 WMF720891:WML720896 WWB720891:WWH720896 T786427:Z786432 JP786427:JV786432 TL786427:TR786432 ADH786427:ADN786432 AND786427:ANJ786432 AWZ786427:AXF786432 BGV786427:BHB786432 BQR786427:BQX786432 CAN786427:CAT786432 CKJ786427:CKP786432 CUF786427:CUL786432 DEB786427:DEH786432 DNX786427:DOD786432 DXT786427:DXZ786432 EHP786427:EHV786432 ERL786427:ERR786432 FBH786427:FBN786432 FLD786427:FLJ786432 FUZ786427:FVF786432 GEV786427:GFB786432 GOR786427:GOX786432 GYN786427:GYT786432 HIJ786427:HIP786432 HSF786427:HSL786432 ICB786427:ICH786432 ILX786427:IMD786432 IVT786427:IVZ786432 JFP786427:JFV786432 JPL786427:JPR786432 JZH786427:JZN786432 KJD786427:KJJ786432 KSZ786427:KTF786432 LCV786427:LDB786432 LMR786427:LMX786432 LWN786427:LWT786432 MGJ786427:MGP786432 MQF786427:MQL786432 NAB786427:NAH786432 NJX786427:NKD786432 NTT786427:NTZ786432 ODP786427:ODV786432 ONL786427:ONR786432 OXH786427:OXN786432 PHD786427:PHJ786432 PQZ786427:PRF786432 QAV786427:QBB786432 QKR786427:QKX786432 QUN786427:QUT786432 REJ786427:REP786432 ROF786427:ROL786432 RYB786427:RYH786432 SHX786427:SID786432 SRT786427:SRZ786432 TBP786427:TBV786432 TLL786427:TLR786432 TVH786427:TVN786432 UFD786427:UFJ786432 UOZ786427:UPF786432 UYV786427:UZB786432 VIR786427:VIX786432 VSN786427:VST786432 WCJ786427:WCP786432 WMF786427:WML786432 WWB786427:WWH786432 T851963:Z851968 JP851963:JV851968 TL851963:TR851968 ADH851963:ADN851968 AND851963:ANJ851968 AWZ851963:AXF851968 BGV851963:BHB851968 BQR851963:BQX851968 CAN851963:CAT851968 CKJ851963:CKP851968 CUF851963:CUL851968 DEB851963:DEH851968 DNX851963:DOD851968 DXT851963:DXZ851968 EHP851963:EHV851968 ERL851963:ERR851968 FBH851963:FBN851968 FLD851963:FLJ851968 FUZ851963:FVF851968 GEV851963:GFB851968 GOR851963:GOX851968 GYN851963:GYT851968 HIJ851963:HIP851968 HSF851963:HSL851968 ICB851963:ICH851968 ILX851963:IMD851968 IVT851963:IVZ851968 JFP851963:JFV851968 JPL851963:JPR851968 JZH851963:JZN851968 KJD851963:KJJ851968 KSZ851963:KTF851968 LCV851963:LDB851968 LMR851963:LMX851968 LWN851963:LWT851968 MGJ851963:MGP851968 MQF851963:MQL851968 NAB851963:NAH851968 NJX851963:NKD851968 NTT851963:NTZ851968 ODP851963:ODV851968 ONL851963:ONR851968 OXH851963:OXN851968 PHD851963:PHJ851968 PQZ851963:PRF851968 QAV851963:QBB851968 QKR851963:QKX851968 QUN851963:QUT851968 REJ851963:REP851968 ROF851963:ROL851968 RYB851963:RYH851968 SHX851963:SID851968 SRT851963:SRZ851968 TBP851963:TBV851968 TLL851963:TLR851968 TVH851963:TVN851968 UFD851963:UFJ851968 UOZ851963:UPF851968 UYV851963:UZB851968 VIR851963:VIX851968 VSN851963:VST851968 WCJ851963:WCP851968 WMF851963:WML851968 WWB851963:WWH851968 T917499:Z917504 JP917499:JV917504 TL917499:TR917504 ADH917499:ADN917504 AND917499:ANJ917504 AWZ917499:AXF917504 BGV917499:BHB917504 BQR917499:BQX917504 CAN917499:CAT917504 CKJ917499:CKP917504 CUF917499:CUL917504 DEB917499:DEH917504 DNX917499:DOD917504 DXT917499:DXZ917504 EHP917499:EHV917504 ERL917499:ERR917504 FBH917499:FBN917504 FLD917499:FLJ917504 FUZ917499:FVF917504 GEV917499:GFB917504 GOR917499:GOX917504 GYN917499:GYT917504 HIJ917499:HIP917504 HSF917499:HSL917504 ICB917499:ICH917504 ILX917499:IMD917504 IVT917499:IVZ917504 JFP917499:JFV917504 JPL917499:JPR917504 JZH917499:JZN917504 KJD917499:KJJ917504 KSZ917499:KTF917504 LCV917499:LDB917504 LMR917499:LMX917504 LWN917499:LWT917504 MGJ917499:MGP917504 MQF917499:MQL917504 NAB917499:NAH917504 NJX917499:NKD917504 NTT917499:NTZ917504 ODP917499:ODV917504 ONL917499:ONR917504 OXH917499:OXN917504 PHD917499:PHJ917504 PQZ917499:PRF917504 QAV917499:QBB917504 QKR917499:QKX917504 QUN917499:QUT917504 REJ917499:REP917504 ROF917499:ROL917504 RYB917499:RYH917504 SHX917499:SID917504 SRT917499:SRZ917504 TBP917499:TBV917504 TLL917499:TLR917504 TVH917499:TVN917504 UFD917499:UFJ917504 UOZ917499:UPF917504 UYV917499:UZB917504 VIR917499:VIX917504 VSN917499:VST917504 WCJ917499:WCP917504 WMF917499:WML917504 WWB917499:WWH917504 T983035:Z983040 JP983035:JV983040 TL983035:TR983040 ADH983035:ADN983040 AND983035:ANJ983040 AWZ983035:AXF983040 BGV983035:BHB983040 BQR983035:BQX983040 CAN983035:CAT983040 CKJ983035:CKP983040 CUF983035:CUL983040 DEB983035:DEH983040 DNX983035:DOD983040 DXT983035:DXZ983040 EHP983035:EHV983040 ERL983035:ERR983040 FBH983035:FBN983040 FLD983035:FLJ983040 FUZ983035:FVF983040 GEV983035:GFB983040 GOR983035:GOX983040 GYN983035:GYT983040 HIJ983035:HIP983040 HSF983035:HSL983040 ICB983035:ICH983040 ILX983035:IMD983040 IVT983035:IVZ983040 JFP983035:JFV983040 JPL983035:JPR983040 JZH983035:JZN983040 KJD983035:KJJ983040 KSZ983035:KTF983040 LCV983035:LDB983040 LMR983035:LMX983040 LWN983035:LWT983040 MGJ983035:MGP983040 MQF983035:MQL983040 NAB983035:NAH983040 NJX983035:NKD983040 NTT983035:NTZ983040 ODP983035:ODV983040 ONL983035:ONR983040 OXH983035:OXN983040 PHD983035:PHJ983040 PQZ983035:PRF983040 QAV983035:QBB983040 QKR983035:QKX983040 QUN983035:QUT983040 REJ983035:REP983040 ROF983035:ROL983040 RYB983035:RYH983040 SHX983035:SID983040 SRT983035:SRZ983040 TBP983035:TBV983040 TLL983035:TLR983040 TVH983035:TVN983040 UFD983035:UFJ983040 UOZ983035:UPF983040 UYV983035:UZB983040 VIR983035:VIX983040 VSN983035:VST983040 WCJ983035:WCP983040 WMF983035:WML983040 WWB983035:WWH983040 WWB6:WWH11 WMF6:WML11 WCJ6:WCP11 VSN6:VST11 VIR6:VIX11 UYV6:UZB11 UOZ6:UPF11 UFD6:UFJ11 TVH6:TVN11 TLL6:TLR11 TBP6:TBV11 SRT6:SRZ11 SHX6:SID11 RYB6:RYH11 ROF6:ROL11 REJ6:REP11 QUN6:QUT11 QKR6:QKX11 QAV6:QBB11 PQZ6:PRF11 PHD6:PHJ11 OXH6:OXN11 ONL6:ONR11 ODP6:ODV11 NTT6:NTZ11 NJX6:NKD11 NAB6:NAH11 MQF6:MQL11 MGJ6:MGP11 LWN6:LWT11 LMR6:LMX11 LCV6:LDB11 KSZ6:KTF11 KJD6:KJJ11 JZH6:JZN11 JPL6:JPR11 JFP6:JFV11 IVT6:IVZ11 ILX6:IMD11 ICB6:ICH11 HSF6:HSL11 HIJ6:HIP11 GYN6:GYT11 GOR6:GOX11 GEV6:GFB11 FUZ6:FVF11 FLD6:FLJ11 FBH6:FBN11 ERL6:ERR11 EHP6:EHV11 DXT6:DXZ11 DNX6:DOD11 DEB6:DEH11 CUF6:CUL11 CKJ6:CKP11 CAN6:CAT11 BQR6:BQX11 BGV6:BHB11 AWZ6:AXF11 AND6:ANJ11 ADH6:ADN11 TL6:TR11 JP6:JV11 T6:Z11 WVO5:WVT11 WLS5:WLX11 WBW5:WCB11 VSA5:VSF11 VIE5:VIJ11 UYI5:UYN11 UOM5:UOR11 UEQ5:UEV11 TUU5:TUZ11 TKY5:TLD11 TBC5:TBH11 SRG5:SRL11 SHK5:SHP11 RXO5:RXT11 RNS5:RNX11 RDW5:REB11 QUA5:QUF11 QKE5:QKJ11 QAI5:QAN11 PQM5:PQR11 PGQ5:PGV11 OWU5:OWZ11 OMY5:OND11 ODC5:ODH11 NTG5:NTL11 NJK5:NJP11 MZO5:MZT11 MPS5:MPX11 MFW5:MGB11 LWA5:LWF11 LME5:LMJ11 LCI5:LCN11 KSM5:KSR11 KIQ5:KIV11 JYU5:JYZ11 JOY5:JPD11 JFC5:JFH11 IVG5:IVL11 ILK5:ILP11 IBO5:IBT11 HRS5:HRX11 HHW5:HIB11 GYA5:GYF11 GOE5:GOJ11 GEI5:GEN11 FUM5:FUR11 FKQ5:FKV11 FAU5:FAZ11 EQY5:ERD11 EHC5:EHH11 DXG5:DXL11 DNK5:DNP11 DDO5:DDT11 CTS5:CTX11 CJW5:CKB11 CAA5:CAF11 BQE5:BQJ11 BGI5:BGN11 AWM5:AWR11 AMQ5:AMV11 ACU5:ACZ11 SY5:TD11 JC5:JH11 G5:L11" xr:uid="{00000000-0002-0000-0300-000001000000}">
      <formula1>0</formula1>
    </dataValidation>
  </dataValidations>
  <pageMargins left="0.82677165354330717" right="0.82677165354330717" top="0.59055118110236227" bottom="0.59055118110236227" header="0.51181102362204722" footer="0.51181102362204722"/>
  <pageSetup paperSize="9" scale="97"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20768-1F3C-4430-917E-758E76F24046}">
  <sheetPr>
    <pageSetUpPr fitToPage="1"/>
  </sheetPr>
  <dimension ref="A1:AN136"/>
  <sheetViews>
    <sheetView showGridLines="0" view="pageBreakPreview" zoomScaleNormal="100" zoomScaleSheetLayoutView="100" workbookViewId="0">
      <selection activeCell="Z34" sqref="Z34:AD34"/>
    </sheetView>
  </sheetViews>
  <sheetFormatPr defaultColWidth="3.5" defaultRowHeight="18.75"/>
  <cols>
    <col min="1" max="1" width="3.75" style="348" bestFit="1" customWidth="1"/>
    <col min="2" max="34" width="3.5" style="348"/>
    <col min="35" max="35" width="12" style="348" customWidth="1"/>
    <col min="36" max="16384" width="3.5" style="348"/>
  </cols>
  <sheetData>
    <row r="1" spans="1:35" ht="22.5">
      <c r="A1" s="790" t="s">
        <v>541</v>
      </c>
      <c r="B1" s="790"/>
      <c r="C1" s="790"/>
      <c r="D1" s="790"/>
      <c r="E1" s="790"/>
      <c r="F1" s="790"/>
      <c r="G1" s="790"/>
      <c r="H1" s="790"/>
      <c r="I1" s="790"/>
      <c r="J1" s="790"/>
      <c r="K1" s="790"/>
      <c r="L1" s="790"/>
      <c r="M1" s="790"/>
      <c r="N1" s="790"/>
      <c r="O1" s="790"/>
      <c r="P1" s="790"/>
      <c r="Q1" s="790"/>
      <c r="R1" s="790"/>
      <c r="S1" s="790"/>
      <c r="T1" s="790"/>
      <c r="U1" s="790"/>
      <c r="V1" s="790"/>
      <c r="W1" s="790"/>
      <c r="X1" s="790"/>
      <c r="Y1" s="790"/>
      <c r="Z1" s="790"/>
      <c r="AA1" s="790"/>
      <c r="AB1" s="790"/>
      <c r="AC1" s="790"/>
      <c r="AD1" s="790"/>
      <c r="AE1" s="790"/>
      <c r="AF1" s="790"/>
    </row>
    <row r="2" spans="1:35" ht="18" customHeight="1">
      <c r="A2" s="349" t="s">
        <v>542</v>
      </c>
      <c r="B2" s="350"/>
      <c r="C2" s="351"/>
      <c r="D2" s="351"/>
      <c r="E2" s="351"/>
      <c r="F2" s="351"/>
      <c r="G2" s="351"/>
      <c r="H2" s="351"/>
      <c r="I2" s="351"/>
      <c r="J2" s="351"/>
      <c r="K2" s="351"/>
      <c r="L2" s="351"/>
      <c r="M2" s="351"/>
      <c r="N2" s="351"/>
      <c r="O2" s="351"/>
      <c r="P2" s="351"/>
      <c r="Q2" s="351"/>
      <c r="R2" s="351"/>
      <c r="S2" s="351"/>
      <c r="T2" s="351"/>
      <c r="U2" s="351"/>
      <c r="V2" s="351"/>
      <c r="W2" s="351"/>
      <c r="X2" s="351"/>
      <c r="Y2" s="351"/>
      <c r="Z2" s="351"/>
      <c r="AA2" s="352"/>
      <c r="AB2" s="352"/>
      <c r="AC2" s="352"/>
      <c r="AD2" s="352"/>
      <c r="AE2" s="352"/>
      <c r="AF2" s="353" t="s">
        <v>543</v>
      </c>
    </row>
    <row r="3" spans="1:35" ht="2.25" customHeight="1" thickBot="1">
      <c r="A3" s="354"/>
      <c r="B3" s="355"/>
      <c r="C3" s="351"/>
      <c r="D3" s="351"/>
      <c r="E3" s="351"/>
      <c r="F3" s="351"/>
      <c r="G3" s="351"/>
      <c r="H3" s="355"/>
      <c r="I3" s="355"/>
      <c r="J3" s="355"/>
      <c r="K3" s="355"/>
      <c r="L3" s="351"/>
      <c r="M3" s="351"/>
      <c r="N3" s="351"/>
      <c r="O3" s="351"/>
      <c r="P3" s="351"/>
      <c r="Q3" s="351"/>
      <c r="R3" s="351"/>
      <c r="S3" s="351"/>
      <c r="T3" s="351"/>
      <c r="U3" s="351"/>
      <c r="V3" s="351"/>
      <c r="W3" s="351"/>
      <c r="X3" s="351"/>
      <c r="Y3" s="351"/>
      <c r="Z3" s="351"/>
      <c r="AA3" s="351"/>
      <c r="AB3" s="351"/>
      <c r="AC3" s="351"/>
      <c r="AD3" s="351"/>
      <c r="AE3" s="351"/>
      <c r="AF3" s="356"/>
    </row>
    <row r="4" spans="1:35" ht="39.75" customHeight="1" thickBot="1">
      <c r="A4" s="791" t="s">
        <v>409</v>
      </c>
      <c r="B4" s="794"/>
      <c r="C4" s="795"/>
      <c r="D4" s="796" t="s">
        <v>410</v>
      </c>
      <c r="E4" s="797"/>
      <c r="F4" s="797"/>
      <c r="G4" s="797"/>
      <c r="H4" s="797"/>
      <c r="I4" s="798" t="s">
        <v>411</v>
      </c>
      <c r="J4" s="799"/>
      <c r="K4" s="799"/>
      <c r="L4" s="800"/>
      <c r="M4" s="801" t="s">
        <v>412</v>
      </c>
      <c r="N4" s="802"/>
      <c r="O4" s="802"/>
      <c r="P4" s="802"/>
      <c r="Q4" s="803" t="s">
        <v>413</v>
      </c>
      <c r="R4" s="804"/>
      <c r="S4" s="804"/>
      <c r="T4" s="805"/>
      <c r="U4" s="803" t="s">
        <v>544</v>
      </c>
      <c r="V4" s="806"/>
      <c r="W4" s="801"/>
      <c r="X4" s="796" t="s">
        <v>545</v>
      </c>
      <c r="Y4" s="806"/>
      <c r="Z4" s="801"/>
      <c r="AA4" s="807" t="s">
        <v>546</v>
      </c>
      <c r="AB4" s="807"/>
      <c r="AC4" s="802"/>
      <c r="AD4" s="801" t="s">
        <v>414</v>
      </c>
      <c r="AE4" s="802"/>
      <c r="AF4" s="802"/>
    </row>
    <row r="5" spans="1:35" ht="29.25" customHeight="1" thickTop="1" thickBot="1">
      <c r="A5" s="792"/>
      <c r="B5" s="819" t="s">
        <v>415</v>
      </c>
      <c r="C5" s="797"/>
      <c r="D5" s="824" t="s">
        <v>547</v>
      </c>
      <c r="E5" s="825"/>
      <c r="F5" s="825"/>
      <c r="G5" s="825"/>
      <c r="H5" s="825"/>
      <c r="I5" s="826"/>
      <c r="J5" s="827"/>
      <c r="K5" s="827"/>
      <c r="L5" s="828"/>
      <c r="M5" s="357" t="s">
        <v>548</v>
      </c>
      <c r="N5" s="829" t="s">
        <v>549</v>
      </c>
      <c r="O5" s="829"/>
      <c r="P5" s="829"/>
      <c r="Q5" s="829"/>
      <c r="R5" s="829"/>
      <c r="S5" s="829"/>
      <c r="T5" s="829"/>
      <c r="U5" s="829"/>
      <c r="V5" s="829"/>
      <c r="W5" s="829"/>
      <c r="X5" s="829"/>
      <c r="Y5" s="830" t="s">
        <v>550</v>
      </c>
      <c r="Z5" s="830"/>
      <c r="AA5" s="830"/>
      <c r="AB5" s="830"/>
      <c r="AC5" s="830"/>
      <c r="AD5" s="830"/>
      <c r="AE5" s="830"/>
      <c r="AF5" s="831"/>
    </row>
    <row r="6" spans="1:35" ht="36" customHeight="1" thickTop="1">
      <c r="A6" s="792"/>
      <c r="B6" s="820"/>
      <c r="C6" s="821"/>
      <c r="D6" s="832" t="s">
        <v>551</v>
      </c>
      <c r="E6" s="833"/>
      <c r="F6" s="833"/>
      <c r="G6" s="833"/>
      <c r="H6" s="833"/>
      <c r="I6" s="834"/>
      <c r="J6" s="835"/>
      <c r="K6" s="835"/>
      <c r="L6" s="836"/>
      <c r="M6" s="809"/>
      <c r="N6" s="809"/>
      <c r="O6" s="809"/>
      <c r="P6" s="810"/>
      <c r="Q6" s="808"/>
      <c r="R6" s="809"/>
      <c r="S6" s="809"/>
      <c r="T6" s="810"/>
      <c r="U6" s="808"/>
      <c r="V6" s="809"/>
      <c r="W6" s="810"/>
      <c r="X6" s="808"/>
      <c r="Y6" s="809"/>
      <c r="Z6" s="810"/>
      <c r="AA6" s="808"/>
      <c r="AB6" s="809"/>
      <c r="AC6" s="810"/>
      <c r="AD6" s="808"/>
      <c r="AE6" s="809"/>
      <c r="AF6" s="810"/>
      <c r="AI6" s="358"/>
    </row>
    <row r="7" spans="1:35" ht="36" customHeight="1">
      <c r="A7" s="792"/>
      <c r="B7" s="820"/>
      <c r="C7" s="821"/>
      <c r="D7" s="814" t="s">
        <v>417</v>
      </c>
      <c r="E7" s="815"/>
      <c r="F7" s="815"/>
      <c r="G7" s="815"/>
      <c r="H7" s="815"/>
      <c r="I7" s="816"/>
      <c r="J7" s="817"/>
      <c r="K7" s="817"/>
      <c r="L7" s="818"/>
      <c r="M7" s="812"/>
      <c r="N7" s="812"/>
      <c r="O7" s="812"/>
      <c r="P7" s="813"/>
      <c r="Q7" s="811"/>
      <c r="R7" s="812"/>
      <c r="S7" s="812"/>
      <c r="T7" s="813"/>
      <c r="U7" s="811"/>
      <c r="V7" s="812"/>
      <c r="W7" s="813"/>
      <c r="X7" s="811"/>
      <c r="Y7" s="812"/>
      <c r="Z7" s="813"/>
      <c r="AA7" s="811"/>
      <c r="AB7" s="812"/>
      <c r="AC7" s="813"/>
      <c r="AD7" s="811"/>
      <c r="AE7" s="812"/>
      <c r="AF7" s="813"/>
      <c r="AI7" s="359"/>
    </row>
    <row r="8" spans="1:35" ht="36" customHeight="1">
      <c r="A8" s="792"/>
      <c r="B8" s="820"/>
      <c r="C8" s="821"/>
      <c r="D8" s="814" t="s">
        <v>552</v>
      </c>
      <c r="E8" s="815"/>
      <c r="F8" s="815"/>
      <c r="G8" s="815"/>
      <c r="H8" s="815"/>
      <c r="I8" s="850">
        <f>G29</f>
        <v>0</v>
      </c>
      <c r="J8" s="851"/>
      <c r="K8" s="851"/>
      <c r="L8" s="852"/>
      <c r="M8" s="853"/>
      <c r="N8" s="853"/>
      <c r="O8" s="853"/>
      <c r="P8" s="854"/>
      <c r="Q8" s="837"/>
      <c r="R8" s="838"/>
      <c r="S8" s="838"/>
      <c r="T8" s="839"/>
      <c r="U8" s="837"/>
      <c r="V8" s="838"/>
      <c r="W8" s="839"/>
      <c r="X8" s="837"/>
      <c r="Y8" s="838"/>
      <c r="Z8" s="839"/>
      <c r="AA8" s="837"/>
      <c r="AB8" s="838"/>
      <c r="AC8" s="839"/>
      <c r="AD8" s="838"/>
      <c r="AE8" s="838"/>
      <c r="AF8" s="839"/>
      <c r="AI8" s="360">
        <f>I8-SUM(M8:AF8)</f>
        <v>0</v>
      </c>
    </row>
    <row r="9" spans="1:35" ht="36" customHeight="1">
      <c r="A9" s="792"/>
      <c r="B9" s="820"/>
      <c r="C9" s="821"/>
      <c r="D9" s="840" t="s">
        <v>553</v>
      </c>
      <c r="E9" s="841"/>
      <c r="F9" s="841"/>
      <c r="G9" s="841"/>
      <c r="H9" s="841"/>
      <c r="I9" s="842"/>
      <c r="J9" s="843"/>
      <c r="K9" s="843"/>
      <c r="L9" s="844"/>
      <c r="M9" s="845"/>
      <c r="N9" s="845"/>
      <c r="O9" s="845"/>
      <c r="P9" s="846"/>
      <c r="Q9" s="847"/>
      <c r="R9" s="848"/>
      <c r="S9" s="848"/>
      <c r="T9" s="849"/>
      <c r="U9" s="847"/>
      <c r="V9" s="848"/>
      <c r="W9" s="849"/>
      <c r="X9" s="847"/>
      <c r="Y9" s="848"/>
      <c r="Z9" s="849"/>
      <c r="AA9" s="847"/>
      <c r="AB9" s="848"/>
      <c r="AC9" s="849"/>
      <c r="AD9" s="848"/>
      <c r="AE9" s="848"/>
      <c r="AF9" s="849"/>
      <c r="AI9" s="361">
        <f>I9-SUM(M9:AF9)</f>
        <v>0</v>
      </c>
    </row>
    <row r="10" spans="1:35" ht="35.25" customHeight="1">
      <c r="A10" s="792"/>
      <c r="B10" s="822"/>
      <c r="C10" s="823"/>
      <c r="D10" s="871" t="s">
        <v>418</v>
      </c>
      <c r="E10" s="872"/>
      <c r="F10" s="872"/>
      <c r="G10" s="872"/>
      <c r="H10" s="872"/>
      <c r="I10" s="873">
        <f>IF(SUM(I6:L9)=SUM(M10:AF10),SUM(M10:AF10),"縦計と横計の不一致")</f>
        <v>0</v>
      </c>
      <c r="J10" s="874"/>
      <c r="K10" s="874"/>
      <c r="L10" s="875"/>
      <c r="M10" s="856">
        <f>SUM(M6:P9)</f>
        <v>0</v>
      </c>
      <c r="N10" s="856"/>
      <c r="O10" s="856"/>
      <c r="P10" s="857"/>
      <c r="Q10" s="855">
        <f>SUM(Q6:T9)</f>
        <v>0</v>
      </c>
      <c r="R10" s="856"/>
      <c r="S10" s="856"/>
      <c r="T10" s="857"/>
      <c r="U10" s="855">
        <f>SUM(U6:W9)</f>
        <v>0</v>
      </c>
      <c r="V10" s="856"/>
      <c r="W10" s="857"/>
      <c r="X10" s="855">
        <f>SUM(X6:Z9)</f>
        <v>0</v>
      </c>
      <c r="Y10" s="856"/>
      <c r="Z10" s="857"/>
      <c r="AA10" s="855">
        <f>SUM(AA6:AC9)</f>
        <v>0</v>
      </c>
      <c r="AB10" s="856"/>
      <c r="AC10" s="857"/>
      <c r="AD10" s="856">
        <f>SUM(AD6:AF9)</f>
        <v>0</v>
      </c>
      <c r="AE10" s="856"/>
      <c r="AF10" s="857"/>
      <c r="AI10" s="362">
        <f>I10-SUM(M10:AF10)</f>
        <v>0</v>
      </c>
    </row>
    <row r="11" spans="1:35" ht="20.100000000000001" customHeight="1">
      <c r="A11" s="792"/>
      <c r="B11" s="858" t="s">
        <v>419</v>
      </c>
      <c r="C11" s="858"/>
      <c r="D11" s="858"/>
      <c r="E11" s="858"/>
      <c r="F11" s="858"/>
      <c r="G11" s="858"/>
      <c r="H11" s="858"/>
      <c r="I11" s="859"/>
      <c r="J11" s="860"/>
      <c r="K11" s="860"/>
      <c r="L11" s="861"/>
      <c r="M11" s="865"/>
      <c r="N11" s="865"/>
      <c r="O11" s="865"/>
      <c r="P11" s="866"/>
      <c r="Q11" s="869"/>
      <c r="R11" s="865"/>
      <c r="S11" s="865"/>
      <c r="T11" s="866"/>
      <c r="U11" s="869"/>
      <c r="V11" s="865"/>
      <c r="W11" s="866"/>
      <c r="X11" s="869"/>
      <c r="Y11" s="865"/>
      <c r="Z11" s="866"/>
      <c r="AA11" s="869"/>
      <c r="AB11" s="865"/>
      <c r="AC11" s="866"/>
      <c r="AD11" s="865"/>
      <c r="AE11" s="865"/>
      <c r="AF11" s="866"/>
      <c r="AI11" s="876">
        <f>I11-SUM(M11:AF12)</f>
        <v>0</v>
      </c>
    </row>
    <row r="12" spans="1:35" ht="20.100000000000001" customHeight="1" thickBot="1">
      <c r="A12" s="792"/>
      <c r="B12" s="363" t="s">
        <v>420</v>
      </c>
      <c r="C12" s="878"/>
      <c r="D12" s="878"/>
      <c r="E12" s="878"/>
      <c r="F12" s="878"/>
      <c r="G12" s="878"/>
      <c r="H12" s="364" t="s">
        <v>421</v>
      </c>
      <c r="I12" s="862"/>
      <c r="J12" s="863"/>
      <c r="K12" s="863"/>
      <c r="L12" s="864"/>
      <c r="M12" s="867"/>
      <c r="N12" s="867"/>
      <c r="O12" s="867"/>
      <c r="P12" s="868"/>
      <c r="Q12" s="870"/>
      <c r="R12" s="867"/>
      <c r="S12" s="867"/>
      <c r="T12" s="868"/>
      <c r="U12" s="870"/>
      <c r="V12" s="867"/>
      <c r="W12" s="868"/>
      <c r="X12" s="870"/>
      <c r="Y12" s="867"/>
      <c r="Z12" s="868"/>
      <c r="AA12" s="870"/>
      <c r="AB12" s="867"/>
      <c r="AC12" s="868"/>
      <c r="AD12" s="867"/>
      <c r="AE12" s="867"/>
      <c r="AF12" s="868"/>
      <c r="AI12" s="877"/>
    </row>
    <row r="13" spans="1:35" ht="39.75" customHeight="1" thickTop="1" thickBot="1">
      <c r="A13" s="793"/>
      <c r="B13" s="879" t="s">
        <v>422</v>
      </c>
      <c r="C13" s="879"/>
      <c r="D13" s="879"/>
      <c r="E13" s="879"/>
      <c r="F13" s="879"/>
      <c r="G13" s="879"/>
      <c r="H13" s="880"/>
      <c r="I13" s="881">
        <f>IF(SUM(I10,I11)=SUM(M13:AF13),SUM(M13:AF13),"縦計と横計の不一致")</f>
        <v>0</v>
      </c>
      <c r="J13" s="882"/>
      <c r="K13" s="882"/>
      <c r="L13" s="883"/>
      <c r="M13" s="884">
        <f>SUM(M10,M11)</f>
        <v>0</v>
      </c>
      <c r="N13" s="885"/>
      <c r="O13" s="885"/>
      <c r="P13" s="885"/>
      <c r="Q13" s="885">
        <f>SUM(Q10,Q11)</f>
        <v>0</v>
      </c>
      <c r="R13" s="885"/>
      <c r="S13" s="885"/>
      <c r="T13" s="885"/>
      <c r="U13" s="885">
        <f>SUM(U10,U11)</f>
        <v>0</v>
      </c>
      <c r="V13" s="885"/>
      <c r="W13" s="885"/>
      <c r="X13" s="885">
        <f>SUM(X10,X11)</f>
        <v>0</v>
      </c>
      <c r="Y13" s="885"/>
      <c r="Z13" s="885"/>
      <c r="AA13" s="885">
        <f>SUM(AA10,AA11)</f>
        <v>0</v>
      </c>
      <c r="AB13" s="885"/>
      <c r="AC13" s="885"/>
      <c r="AD13" s="885">
        <f>SUM(AD10,AD11)</f>
        <v>0</v>
      </c>
      <c r="AE13" s="885"/>
      <c r="AF13" s="885"/>
      <c r="AI13" s="361">
        <f>I13-SUM(M13:AF13)</f>
        <v>0</v>
      </c>
    </row>
    <row r="14" spans="1:35" ht="4.5" customHeight="1">
      <c r="B14" s="365"/>
      <c r="C14" s="365"/>
      <c r="D14" s="365"/>
      <c r="E14" s="365"/>
      <c r="F14" s="365"/>
      <c r="G14" s="365"/>
      <c r="H14" s="365"/>
      <c r="I14" s="365"/>
      <c r="J14" s="365"/>
      <c r="K14" s="365"/>
      <c r="L14" s="366"/>
      <c r="M14" s="367"/>
      <c r="N14" s="367"/>
      <c r="O14" s="367"/>
      <c r="P14" s="367"/>
      <c r="Q14" s="367"/>
      <c r="R14" s="367"/>
      <c r="S14" s="367"/>
      <c r="T14" s="367"/>
      <c r="U14" s="367"/>
      <c r="V14" s="367"/>
      <c r="W14" s="367"/>
      <c r="X14" s="367"/>
      <c r="Y14" s="367"/>
      <c r="Z14" s="367"/>
      <c r="AA14" s="367"/>
      <c r="AB14" s="367"/>
      <c r="AC14" s="367"/>
      <c r="AD14" s="367"/>
      <c r="AE14" s="367"/>
      <c r="AF14" s="367"/>
      <c r="AI14" s="368"/>
    </row>
    <row r="15" spans="1:35" ht="20.100000000000001" customHeight="1">
      <c r="A15" s="369" t="s">
        <v>423</v>
      </c>
      <c r="C15" s="370"/>
      <c r="D15" s="370"/>
      <c r="E15" s="370"/>
      <c r="F15" s="370"/>
      <c r="G15" s="370"/>
      <c r="H15" s="370"/>
      <c r="I15" s="370"/>
      <c r="J15" s="370"/>
      <c r="K15" s="370"/>
      <c r="L15" s="370"/>
      <c r="M15" s="370"/>
      <c r="N15" s="370"/>
      <c r="O15" s="371"/>
      <c r="P15" s="370"/>
      <c r="Q15" s="370"/>
      <c r="R15" s="372"/>
      <c r="S15" s="372"/>
      <c r="T15" s="371"/>
      <c r="U15" s="370"/>
      <c r="V15" s="370"/>
      <c r="W15" s="370"/>
      <c r="X15" s="370"/>
      <c r="Y15" s="370"/>
      <c r="Z15" s="370"/>
      <c r="AA15" s="370"/>
      <c r="AB15" s="367"/>
      <c r="AC15" s="367"/>
      <c r="AD15" s="367"/>
      <c r="AE15" s="367"/>
      <c r="AF15" s="367"/>
      <c r="AI15" s="368"/>
    </row>
    <row r="16" spans="1:35" ht="60.75" customHeight="1">
      <c r="A16" s="373" t="s">
        <v>554</v>
      </c>
      <c r="B16" s="898" t="s">
        <v>424</v>
      </c>
      <c r="C16" s="895"/>
      <c r="D16" s="895"/>
      <c r="E16" s="895"/>
      <c r="F16" s="895"/>
      <c r="G16" s="895"/>
      <c r="H16" s="895"/>
      <c r="I16" s="895"/>
      <c r="J16" s="895"/>
      <c r="K16" s="895"/>
      <c r="L16" s="895"/>
      <c r="M16" s="896"/>
      <c r="N16" s="897"/>
      <c r="O16" s="897"/>
      <c r="P16" s="897"/>
      <c r="Q16" s="897"/>
      <c r="R16" s="374" t="s">
        <v>555</v>
      </c>
      <c r="S16" s="375"/>
      <c r="T16" s="376"/>
      <c r="U16" s="370"/>
      <c r="V16" s="370"/>
      <c r="W16" s="370"/>
      <c r="X16" s="370"/>
      <c r="Y16" s="370"/>
      <c r="Z16" s="370"/>
      <c r="AA16" s="370"/>
      <c r="AB16" s="367"/>
      <c r="AC16" s="367"/>
      <c r="AD16" s="367"/>
      <c r="AE16" s="367"/>
      <c r="AF16" s="367"/>
      <c r="AI16" s="368"/>
    </row>
    <row r="17" spans="1:40" ht="30" customHeight="1">
      <c r="A17" s="899" t="s">
        <v>556</v>
      </c>
      <c r="B17" s="901" t="s">
        <v>557</v>
      </c>
      <c r="C17" s="902"/>
      <c r="D17" s="902"/>
      <c r="E17" s="902"/>
      <c r="F17" s="902"/>
      <c r="G17" s="902"/>
      <c r="H17" s="902"/>
      <c r="I17" s="902"/>
      <c r="J17" s="902"/>
      <c r="K17" s="902"/>
      <c r="L17" s="902"/>
      <c r="M17" s="903"/>
      <c r="N17" s="904"/>
      <c r="O17" s="904"/>
      <c r="P17" s="904"/>
      <c r="Q17" s="904"/>
      <c r="R17" s="377" t="s">
        <v>555</v>
      </c>
      <c r="S17" s="375"/>
      <c r="T17" s="905" t="s">
        <v>558</v>
      </c>
      <c r="U17" s="906"/>
      <c r="V17" s="906"/>
      <c r="W17" s="906"/>
      <c r="X17" s="906"/>
      <c r="Y17" s="906"/>
      <c r="Z17" s="906"/>
      <c r="AA17" s="906"/>
      <c r="AB17" s="886">
        <f>N17*1.5</f>
        <v>0</v>
      </c>
      <c r="AC17" s="886"/>
      <c r="AD17" s="886"/>
      <c r="AE17" s="886"/>
      <c r="AF17" s="888" t="s">
        <v>555</v>
      </c>
      <c r="AI17" s="368"/>
    </row>
    <row r="18" spans="1:40" ht="20.100000000000001" customHeight="1">
      <c r="A18" s="900"/>
      <c r="B18" s="890" t="s">
        <v>559</v>
      </c>
      <c r="C18" s="891"/>
      <c r="D18" s="891"/>
      <c r="E18" s="891"/>
      <c r="F18" s="891"/>
      <c r="G18" s="891"/>
      <c r="H18" s="891"/>
      <c r="I18" s="891"/>
      <c r="J18" s="891"/>
      <c r="K18" s="891"/>
      <c r="L18" s="891"/>
      <c r="M18" s="892"/>
      <c r="N18" s="893"/>
      <c r="O18" s="893"/>
      <c r="P18" s="893"/>
      <c r="Q18" s="893"/>
      <c r="R18" s="378" t="s">
        <v>555</v>
      </c>
      <c r="S18" s="375"/>
      <c r="T18" s="907"/>
      <c r="U18" s="908"/>
      <c r="V18" s="908"/>
      <c r="W18" s="908"/>
      <c r="X18" s="908"/>
      <c r="Y18" s="908"/>
      <c r="Z18" s="908"/>
      <c r="AA18" s="908"/>
      <c r="AB18" s="887"/>
      <c r="AC18" s="887"/>
      <c r="AD18" s="887"/>
      <c r="AE18" s="887"/>
      <c r="AF18" s="889"/>
      <c r="AI18" s="368"/>
    </row>
    <row r="19" spans="1:40" ht="20.100000000000001" customHeight="1">
      <c r="A19" s="373" t="s">
        <v>560</v>
      </c>
      <c r="B19" s="894" t="s">
        <v>561</v>
      </c>
      <c r="C19" s="895"/>
      <c r="D19" s="895"/>
      <c r="E19" s="895"/>
      <c r="F19" s="895"/>
      <c r="G19" s="895"/>
      <c r="H19" s="895"/>
      <c r="I19" s="895"/>
      <c r="J19" s="895"/>
      <c r="K19" s="895"/>
      <c r="L19" s="895"/>
      <c r="M19" s="896"/>
      <c r="N19" s="897"/>
      <c r="O19" s="897"/>
      <c r="P19" s="897"/>
      <c r="Q19" s="897"/>
      <c r="R19" s="374" t="s">
        <v>555</v>
      </c>
      <c r="S19" s="375"/>
      <c r="T19" s="379" t="s">
        <v>562</v>
      </c>
      <c r="U19" s="379"/>
      <c r="V19" s="379"/>
      <c r="W19" s="379"/>
      <c r="X19" s="379"/>
      <c r="Y19" s="379"/>
      <c r="Z19" s="379"/>
      <c r="AA19" s="379"/>
      <c r="AB19" s="380"/>
      <c r="AC19" s="380"/>
      <c r="AD19" s="380"/>
      <c r="AE19" s="380"/>
      <c r="AF19" s="380"/>
      <c r="AH19" s="924"/>
      <c r="AI19" s="924"/>
      <c r="AJ19" s="924"/>
      <c r="AK19" s="924"/>
      <c r="AL19" s="924"/>
      <c r="AM19" s="924"/>
      <c r="AN19" s="924"/>
    </row>
    <row r="20" spans="1:40" ht="20.100000000000001" customHeight="1">
      <c r="A20" s="373" t="s">
        <v>563</v>
      </c>
      <c r="B20" s="894" t="s">
        <v>564</v>
      </c>
      <c r="C20" s="895"/>
      <c r="D20" s="895"/>
      <c r="E20" s="895"/>
      <c r="F20" s="895"/>
      <c r="G20" s="895"/>
      <c r="H20" s="895"/>
      <c r="I20" s="895"/>
      <c r="J20" s="895"/>
      <c r="K20" s="895"/>
      <c r="L20" s="895"/>
      <c r="M20" s="896"/>
      <c r="N20" s="897"/>
      <c r="O20" s="897"/>
      <c r="P20" s="897"/>
      <c r="Q20" s="897"/>
      <c r="R20" s="374" t="s">
        <v>555</v>
      </c>
      <c r="S20" s="375"/>
      <c r="T20" s="905" t="s">
        <v>565</v>
      </c>
      <c r="U20" s="906"/>
      <c r="V20" s="906"/>
      <c r="W20" s="906"/>
      <c r="X20" s="906"/>
      <c r="Y20" s="906"/>
      <c r="Z20" s="906"/>
      <c r="AA20" s="906"/>
      <c r="AB20" s="925">
        <f>IF(AND(N16=0,N17=0),N19+N20,N16+MINA(AB17,N18)+N20)</f>
        <v>0</v>
      </c>
      <c r="AC20" s="925"/>
      <c r="AD20" s="925"/>
      <c r="AE20" s="925"/>
      <c r="AF20" s="381" t="s">
        <v>566</v>
      </c>
      <c r="AH20" s="926"/>
      <c r="AI20" s="926"/>
      <c r="AJ20" s="926"/>
      <c r="AK20" s="926"/>
      <c r="AL20" s="926"/>
    </row>
    <row r="21" spans="1:40" ht="20.100000000000001" customHeight="1">
      <c r="A21" s="373" t="s">
        <v>567</v>
      </c>
      <c r="B21" s="894" t="s">
        <v>568</v>
      </c>
      <c r="C21" s="895"/>
      <c r="D21" s="895"/>
      <c r="E21" s="895"/>
      <c r="F21" s="895"/>
      <c r="G21" s="895"/>
      <c r="H21" s="895"/>
      <c r="I21" s="895"/>
      <c r="J21" s="895"/>
      <c r="K21" s="895"/>
      <c r="L21" s="895"/>
      <c r="M21" s="896"/>
      <c r="N21" s="909">
        <f>N16+N18+N19+N20</f>
        <v>0</v>
      </c>
      <c r="O21" s="909"/>
      <c r="P21" s="909"/>
      <c r="Q21" s="909"/>
      <c r="R21" s="374" t="s">
        <v>555</v>
      </c>
      <c r="S21" s="375"/>
      <c r="T21" s="910" t="s">
        <v>569</v>
      </c>
      <c r="U21" s="911"/>
      <c r="V21" s="911"/>
      <c r="W21" s="911"/>
      <c r="X21" s="911"/>
      <c r="Y21" s="911"/>
      <c r="Z21" s="911"/>
      <c r="AA21" s="911"/>
      <c r="AB21" s="912">
        <f>N21-AB20</f>
        <v>0</v>
      </c>
      <c r="AC21" s="912"/>
      <c r="AD21" s="912"/>
      <c r="AE21" s="912"/>
      <c r="AF21" s="382" t="s">
        <v>566</v>
      </c>
      <c r="AI21" s="368"/>
    </row>
    <row r="22" spans="1:40" ht="5.25" customHeight="1">
      <c r="A22" s="369"/>
      <c r="C22" s="370"/>
      <c r="D22" s="370"/>
      <c r="E22" s="370"/>
      <c r="F22" s="370"/>
      <c r="G22" s="370"/>
      <c r="H22" s="370"/>
      <c r="I22" s="370"/>
      <c r="J22" s="370"/>
      <c r="K22" s="370"/>
      <c r="L22" s="370"/>
      <c r="M22" s="370"/>
      <c r="N22" s="370"/>
      <c r="O22" s="371"/>
      <c r="P22" s="370"/>
      <c r="Q22" s="370"/>
      <c r="R22" s="372"/>
      <c r="S22" s="372"/>
      <c r="T22" s="371"/>
      <c r="U22" s="370"/>
      <c r="V22" s="370"/>
      <c r="W22" s="370"/>
      <c r="X22" s="370"/>
      <c r="Y22" s="370"/>
      <c r="Z22" s="370"/>
      <c r="AA22" s="370"/>
      <c r="AB22" s="367"/>
      <c r="AC22" s="367"/>
      <c r="AD22" s="367"/>
      <c r="AE22" s="367"/>
      <c r="AF22" s="367"/>
      <c r="AI22" s="368"/>
    </row>
    <row r="23" spans="1:40" s="383" customFormat="1" ht="20.100000000000001" customHeight="1" thickBot="1">
      <c r="A23" s="369" t="s">
        <v>570</v>
      </c>
      <c r="C23" s="370"/>
      <c r="D23" s="370"/>
      <c r="E23" s="370"/>
      <c r="F23" s="370"/>
      <c r="G23" s="370"/>
      <c r="H23" s="370"/>
      <c r="I23" s="370"/>
      <c r="J23" s="370"/>
      <c r="K23" s="370"/>
      <c r="L23" s="370"/>
      <c r="M23" s="370"/>
      <c r="N23" s="370"/>
      <c r="O23" s="371"/>
      <c r="P23" s="370"/>
      <c r="Q23" s="370"/>
      <c r="R23" s="372"/>
      <c r="S23" s="372"/>
      <c r="T23" s="371"/>
      <c r="U23" s="370"/>
      <c r="V23" s="370"/>
      <c r="W23" s="370"/>
      <c r="X23" s="370"/>
      <c r="Y23" s="370"/>
      <c r="Z23" s="370"/>
      <c r="AA23" s="370"/>
      <c r="AB23" s="365"/>
      <c r="AC23" s="365"/>
      <c r="AD23" s="365"/>
      <c r="AE23" s="365"/>
      <c r="AF23" s="365"/>
      <c r="AI23" s="384"/>
    </row>
    <row r="24" spans="1:40" s="383" customFormat="1" ht="20.100000000000001" customHeight="1" thickTop="1">
      <c r="A24" s="913" t="s">
        <v>426</v>
      </c>
      <c r="B24" s="914"/>
      <c r="C24" s="914"/>
      <c r="D24" s="914"/>
      <c r="E24" s="914"/>
      <c r="F24" s="914"/>
      <c r="G24" s="914"/>
      <c r="H24" s="914"/>
      <c r="I24" s="914"/>
      <c r="J24" s="914"/>
      <c r="K24" s="915"/>
      <c r="L24" s="916" t="s">
        <v>571</v>
      </c>
      <c r="M24" s="917"/>
      <c r="N24" s="917"/>
      <c r="O24" s="917"/>
      <c r="P24" s="917"/>
      <c r="Q24" s="917"/>
      <c r="R24" s="917"/>
      <c r="S24" s="918"/>
      <c r="T24" s="919" t="s">
        <v>572</v>
      </c>
      <c r="U24" s="920"/>
      <c r="V24" s="920"/>
      <c r="W24" s="920"/>
      <c r="X24" s="920"/>
      <c r="Y24" s="921" t="s">
        <v>427</v>
      </c>
      <c r="Z24" s="922"/>
      <c r="AA24" s="922"/>
      <c r="AB24" s="922"/>
      <c r="AC24" s="922"/>
      <c r="AD24" s="922"/>
      <c r="AE24" s="922"/>
      <c r="AF24" s="923"/>
      <c r="AI24" s="384"/>
    </row>
    <row r="25" spans="1:40" s="383" customFormat="1" ht="23.25" customHeight="1" thickBot="1">
      <c r="A25" s="385" t="s">
        <v>44</v>
      </c>
      <c r="B25" s="937">
        <f>$I$6+$I$7</f>
        <v>0</v>
      </c>
      <c r="C25" s="937"/>
      <c r="D25" s="937"/>
      <c r="E25" s="937"/>
      <c r="F25" s="937"/>
      <c r="G25" s="937"/>
      <c r="H25" s="937"/>
      <c r="I25" s="937"/>
      <c r="J25" s="937"/>
      <c r="K25" s="938"/>
      <c r="L25" s="385" t="s">
        <v>573</v>
      </c>
      <c r="M25" s="939">
        <f>AB20</f>
        <v>0</v>
      </c>
      <c r="N25" s="940"/>
      <c r="O25" s="940"/>
      <c r="P25" s="940"/>
      <c r="Q25" s="940"/>
      <c r="R25" s="940"/>
      <c r="S25" s="386" t="s">
        <v>50</v>
      </c>
      <c r="T25" s="387" t="s">
        <v>574</v>
      </c>
      <c r="U25" s="941">
        <f>IF($B$25&gt;0,$I$5,0)</f>
        <v>0</v>
      </c>
      <c r="V25" s="941"/>
      <c r="W25" s="941"/>
      <c r="X25" s="388" t="s">
        <v>49</v>
      </c>
      <c r="Y25" s="389" t="s">
        <v>575</v>
      </c>
      <c r="Z25" s="942" t="str">
        <f>IF($B$25&gt;0,ROUNDDOWN(($B$25-$M$25)*$U$25/100,-2),"")</f>
        <v/>
      </c>
      <c r="AA25" s="942"/>
      <c r="AB25" s="942"/>
      <c r="AC25" s="942"/>
      <c r="AD25" s="942"/>
      <c r="AE25" s="943" t="s">
        <v>555</v>
      </c>
      <c r="AF25" s="944"/>
      <c r="AI25" s="384"/>
    </row>
    <row r="26" spans="1:40" s="383" customFormat="1" ht="9.9499999999999993" customHeight="1" thickTop="1">
      <c r="B26" s="365"/>
      <c r="C26" s="365"/>
      <c r="D26" s="365"/>
      <c r="E26" s="365"/>
      <c r="F26" s="365"/>
      <c r="G26" s="365"/>
      <c r="H26" s="365"/>
      <c r="I26" s="365"/>
      <c r="J26" s="365"/>
      <c r="K26" s="365"/>
      <c r="L26" s="366"/>
      <c r="M26" s="365"/>
      <c r="N26" s="365"/>
      <c r="O26" s="365"/>
      <c r="P26" s="365"/>
      <c r="Q26" s="365"/>
      <c r="R26" s="365"/>
      <c r="S26" s="365"/>
      <c r="T26" s="365"/>
      <c r="U26" s="365"/>
      <c r="V26" s="365"/>
      <c r="W26" s="365"/>
      <c r="X26" s="365"/>
      <c r="Y26" s="365"/>
      <c r="Z26" s="365"/>
      <c r="AA26" s="365"/>
      <c r="AB26" s="365"/>
      <c r="AC26" s="365"/>
      <c r="AD26" s="365"/>
      <c r="AE26" s="365"/>
      <c r="AF26" s="365"/>
      <c r="AI26" s="384"/>
    </row>
    <row r="27" spans="1:40" s="383" customFormat="1" ht="20.100000000000001" customHeight="1">
      <c r="A27" s="369" t="s">
        <v>429</v>
      </c>
      <c r="C27" s="390"/>
      <c r="D27" s="390"/>
      <c r="E27" s="390"/>
      <c r="F27" s="390"/>
      <c r="G27" s="391"/>
      <c r="H27" s="392"/>
      <c r="I27" s="392"/>
      <c r="J27" s="392"/>
      <c r="L27" s="391"/>
      <c r="M27" s="391"/>
      <c r="N27" s="391"/>
      <c r="O27" s="391"/>
      <c r="P27" s="391"/>
      <c r="Q27" s="391"/>
      <c r="R27" s="391"/>
      <c r="S27" s="391"/>
      <c r="T27" s="391"/>
      <c r="U27" s="391"/>
      <c r="V27" s="392"/>
      <c r="W27" s="392"/>
      <c r="X27" s="392"/>
      <c r="Y27" s="392"/>
      <c r="Z27" s="392"/>
      <c r="AA27" s="392"/>
      <c r="AB27" s="392"/>
      <c r="AC27" s="392"/>
      <c r="AD27" s="392"/>
      <c r="AE27" s="392"/>
      <c r="AF27" s="392"/>
      <c r="AI27" s="384"/>
    </row>
    <row r="28" spans="1:40" s="383" customFormat="1" ht="20.100000000000001" customHeight="1">
      <c r="A28" s="945" t="s">
        <v>45</v>
      </c>
      <c r="B28" s="945"/>
      <c r="C28" s="945"/>
      <c r="D28" s="945"/>
      <c r="E28" s="945"/>
      <c r="F28" s="945"/>
      <c r="G28" s="946" t="s">
        <v>430</v>
      </c>
      <c r="H28" s="946"/>
      <c r="I28" s="946"/>
      <c r="J28" s="946"/>
      <c r="K28" s="946"/>
      <c r="L28" s="946"/>
      <c r="M28" s="946"/>
      <c r="N28" s="946"/>
      <c r="O28" s="946"/>
      <c r="P28" s="946"/>
      <c r="Q28" s="946" t="s">
        <v>576</v>
      </c>
      <c r="R28" s="946"/>
      <c r="S28" s="946"/>
      <c r="T28" s="946"/>
      <c r="U28" s="946"/>
      <c r="V28" s="946"/>
      <c r="W28" s="946"/>
      <c r="X28" s="946"/>
      <c r="Y28" s="946"/>
      <c r="Z28" s="946" t="s">
        <v>577</v>
      </c>
      <c r="AA28" s="946"/>
      <c r="AB28" s="946"/>
      <c r="AC28" s="946"/>
      <c r="AD28" s="946"/>
      <c r="AE28" s="946"/>
      <c r="AF28" s="946"/>
      <c r="AI28" s="384"/>
    </row>
    <row r="29" spans="1:40" s="383" customFormat="1" ht="20.100000000000001" customHeight="1">
      <c r="A29" s="927" t="s">
        <v>578</v>
      </c>
      <c r="B29" s="927"/>
      <c r="C29" s="927"/>
      <c r="D29" s="927"/>
      <c r="E29" s="927"/>
      <c r="F29" s="927"/>
      <c r="G29" s="928"/>
      <c r="H29" s="928"/>
      <c r="I29" s="928"/>
      <c r="J29" s="928"/>
      <c r="K29" s="928"/>
      <c r="L29" s="928"/>
      <c r="M29" s="928"/>
      <c r="N29" s="928"/>
      <c r="O29" s="929"/>
      <c r="P29" s="393" t="s">
        <v>46</v>
      </c>
      <c r="Q29" s="928"/>
      <c r="R29" s="928"/>
      <c r="S29" s="928"/>
      <c r="T29" s="928"/>
      <c r="U29" s="928"/>
      <c r="V29" s="928"/>
      <c r="W29" s="928"/>
      <c r="X29" s="929"/>
      <c r="Y29" s="393" t="s">
        <v>46</v>
      </c>
      <c r="Z29" s="930">
        <f>G29+Q29</f>
        <v>0</v>
      </c>
      <c r="AA29" s="930"/>
      <c r="AB29" s="930"/>
      <c r="AC29" s="930"/>
      <c r="AD29" s="930"/>
      <c r="AE29" s="931"/>
      <c r="AF29" s="394" t="s">
        <v>46</v>
      </c>
      <c r="AI29" s="384"/>
    </row>
    <row r="30" spans="1:40" s="383" customFormat="1" ht="20.100000000000001" customHeight="1">
      <c r="A30" s="932" t="s">
        <v>431</v>
      </c>
      <c r="B30" s="932"/>
      <c r="C30" s="932"/>
      <c r="D30" s="932"/>
      <c r="E30" s="932"/>
      <c r="F30" s="932"/>
      <c r="G30" s="933"/>
      <c r="H30" s="933"/>
      <c r="I30" s="933"/>
      <c r="J30" s="933"/>
      <c r="K30" s="933"/>
      <c r="L30" s="933"/>
      <c r="M30" s="933"/>
      <c r="N30" s="933"/>
      <c r="O30" s="934"/>
      <c r="P30" s="395" t="s">
        <v>51</v>
      </c>
      <c r="Q30" s="933"/>
      <c r="R30" s="933"/>
      <c r="S30" s="933"/>
      <c r="T30" s="933"/>
      <c r="U30" s="933"/>
      <c r="V30" s="933"/>
      <c r="W30" s="933"/>
      <c r="X30" s="934"/>
      <c r="Y30" s="395" t="s">
        <v>51</v>
      </c>
      <c r="Z30" s="935">
        <f>G30+Q30</f>
        <v>0</v>
      </c>
      <c r="AA30" s="935"/>
      <c r="AB30" s="935"/>
      <c r="AC30" s="935"/>
      <c r="AD30" s="935"/>
      <c r="AE30" s="936"/>
      <c r="AF30" s="396" t="s">
        <v>51</v>
      </c>
      <c r="AI30" s="384"/>
    </row>
    <row r="31" spans="1:40" s="383" customFormat="1" ht="20.100000000000001" customHeight="1">
      <c r="A31" s="952" t="s">
        <v>432</v>
      </c>
      <c r="B31" s="952"/>
      <c r="C31" s="952"/>
      <c r="D31" s="952"/>
      <c r="E31" s="952"/>
      <c r="F31" s="952"/>
      <c r="G31" s="953" t="str">
        <f>IFERROR(G29/G30*1000,"")</f>
        <v/>
      </c>
      <c r="H31" s="953"/>
      <c r="I31" s="953"/>
      <c r="J31" s="953"/>
      <c r="K31" s="953"/>
      <c r="L31" s="953"/>
      <c r="M31" s="953"/>
      <c r="N31" s="953"/>
      <c r="O31" s="954"/>
      <c r="P31" s="397" t="s">
        <v>47</v>
      </c>
      <c r="Q31" s="953" t="str">
        <f>IFERROR(Q29/Q30*1000,"")</f>
        <v/>
      </c>
      <c r="R31" s="953"/>
      <c r="S31" s="953"/>
      <c r="T31" s="953"/>
      <c r="U31" s="953"/>
      <c r="V31" s="953"/>
      <c r="W31" s="953"/>
      <c r="X31" s="954"/>
      <c r="Y31" s="397" t="s">
        <v>47</v>
      </c>
      <c r="Z31" s="955" t="str">
        <f>IFERROR(Z29*1000/Z30,"")</f>
        <v/>
      </c>
      <c r="AA31" s="955"/>
      <c r="AB31" s="955"/>
      <c r="AC31" s="955"/>
      <c r="AD31" s="955"/>
      <c r="AE31" s="956"/>
      <c r="AF31" s="398" t="s">
        <v>47</v>
      </c>
      <c r="AI31" s="384"/>
    </row>
    <row r="32" spans="1:40" s="383" customFormat="1" ht="6" customHeight="1" thickBot="1">
      <c r="A32" s="399"/>
      <c r="B32" s="399"/>
      <c r="C32" s="399"/>
      <c r="D32" s="400"/>
      <c r="E32" s="400"/>
      <c r="F32" s="400"/>
      <c r="G32" s="400"/>
      <c r="H32" s="400"/>
      <c r="I32" s="400"/>
      <c r="J32" s="400"/>
      <c r="K32" s="401"/>
      <c r="L32" s="400"/>
      <c r="M32" s="400"/>
      <c r="N32" s="400"/>
      <c r="O32" s="400"/>
      <c r="P32" s="400"/>
      <c r="Q32" s="400"/>
      <c r="R32" s="400"/>
      <c r="S32" s="401"/>
      <c r="T32" s="401"/>
      <c r="U32" s="401"/>
      <c r="V32" s="401"/>
      <c r="W32" s="401"/>
      <c r="X32" s="401"/>
      <c r="Y32" s="402"/>
      <c r="Z32" s="403"/>
      <c r="AA32" s="403"/>
      <c r="AB32" s="403"/>
      <c r="AC32" s="403"/>
      <c r="AD32" s="403"/>
      <c r="AE32" s="404"/>
      <c r="AF32" s="404"/>
      <c r="AI32" s="384"/>
    </row>
    <row r="33" spans="1:35" s="383" customFormat="1" ht="20.100000000000001" customHeight="1" thickTop="1">
      <c r="A33" s="913" t="s">
        <v>433</v>
      </c>
      <c r="B33" s="914"/>
      <c r="C33" s="914"/>
      <c r="D33" s="914"/>
      <c r="E33" s="914"/>
      <c r="F33" s="914"/>
      <c r="G33" s="914"/>
      <c r="H33" s="914"/>
      <c r="I33" s="914"/>
      <c r="J33" s="914"/>
      <c r="K33" s="915"/>
      <c r="L33" s="916" t="s">
        <v>579</v>
      </c>
      <c r="M33" s="917"/>
      <c r="N33" s="917"/>
      <c r="O33" s="917"/>
      <c r="P33" s="917"/>
      <c r="Q33" s="917"/>
      <c r="R33" s="917"/>
      <c r="S33" s="918"/>
      <c r="T33" s="919" t="s">
        <v>572</v>
      </c>
      <c r="U33" s="920"/>
      <c r="V33" s="920"/>
      <c r="W33" s="920"/>
      <c r="X33" s="920"/>
      <c r="Y33" s="921" t="s">
        <v>434</v>
      </c>
      <c r="Z33" s="922"/>
      <c r="AA33" s="922"/>
      <c r="AB33" s="922"/>
      <c r="AC33" s="922"/>
      <c r="AD33" s="922"/>
      <c r="AE33" s="922"/>
      <c r="AF33" s="923"/>
      <c r="AI33" s="384"/>
    </row>
    <row r="34" spans="1:35" s="383" customFormat="1" ht="23.25" customHeight="1" thickBot="1">
      <c r="A34" s="385" t="s">
        <v>44</v>
      </c>
      <c r="B34" s="937">
        <f>G29</f>
        <v>0</v>
      </c>
      <c r="C34" s="937"/>
      <c r="D34" s="937"/>
      <c r="E34" s="937"/>
      <c r="F34" s="937"/>
      <c r="G34" s="937"/>
      <c r="H34" s="937"/>
      <c r="I34" s="937"/>
      <c r="J34" s="937"/>
      <c r="K34" s="938"/>
      <c r="L34" s="385" t="s">
        <v>573</v>
      </c>
      <c r="M34" s="947"/>
      <c r="N34" s="947"/>
      <c r="O34" s="947"/>
      <c r="P34" s="947"/>
      <c r="Q34" s="947"/>
      <c r="R34" s="947"/>
      <c r="S34" s="386" t="s">
        <v>50</v>
      </c>
      <c r="T34" s="405" t="s">
        <v>574</v>
      </c>
      <c r="U34" s="948">
        <f>IF(B34&gt;0,I5,0)</f>
        <v>0</v>
      </c>
      <c r="V34" s="948"/>
      <c r="W34" s="948"/>
      <c r="X34" s="388" t="s">
        <v>49</v>
      </c>
      <c r="Y34" s="406" t="s">
        <v>575</v>
      </c>
      <c r="Z34" s="942" t="str">
        <f>IF($B$34&gt;0,ROUNDDOWN(($B$34-$M$34)*$U$34/100,-2),"")</f>
        <v/>
      </c>
      <c r="AA34" s="942"/>
      <c r="AB34" s="942"/>
      <c r="AC34" s="942"/>
      <c r="AD34" s="942"/>
      <c r="AE34" s="949" t="s">
        <v>555</v>
      </c>
      <c r="AF34" s="950"/>
      <c r="AI34" s="384"/>
    </row>
    <row r="35" spans="1:35" s="383" customFormat="1" ht="9" customHeight="1" thickTop="1">
      <c r="A35" s="407"/>
      <c r="B35" s="407"/>
      <c r="C35" s="407"/>
      <c r="D35" s="407"/>
      <c r="E35" s="407"/>
      <c r="G35" s="407"/>
      <c r="H35" s="407"/>
      <c r="I35" s="407"/>
      <c r="M35" s="407"/>
      <c r="N35" s="407"/>
      <c r="P35" s="407"/>
      <c r="Q35" s="407"/>
      <c r="R35" s="408"/>
      <c r="S35" s="407"/>
      <c r="X35" s="365"/>
      <c r="Y35" s="365"/>
      <c r="Z35" s="409"/>
      <c r="AA35" s="409"/>
      <c r="AB35" s="409"/>
      <c r="AC35" s="409"/>
      <c r="AD35" s="409"/>
      <c r="AE35" s="410"/>
      <c r="AF35" s="410"/>
      <c r="AI35" s="384"/>
    </row>
    <row r="36" spans="1:35" s="383" customFormat="1" ht="20.100000000000001" customHeight="1">
      <c r="A36" s="411" t="s">
        <v>580</v>
      </c>
      <c r="B36" s="365"/>
      <c r="C36" s="365"/>
      <c r="D36" s="365"/>
      <c r="E36" s="365"/>
      <c r="F36" s="365"/>
      <c r="G36" s="365"/>
      <c r="H36" s="365"/>
      <c r="I36" s="365"/>
      <c r="J36" s="365"/>
      <c r="K36" s="365"/>
      <c r="L36" s="366"/>
      <c r="M36" s="365"/>
      <c r="N36" s="365"/>
      <c r="O36" s="365"/>
      <c r="P36" s="365"/>
      <c r="Q36" s="365"/>
      <c r="R36" s="365"/>
      <c r="S36" s="365"/>
      <c r="T36" s="365"/>
      <c r="U36" s="365"/>
      <c r="V36" s="365"/>
      <c r="W36" s="365"/>
      <c r="X36" s="365"/>
      <c r="Y36" s="365"/>
      <c r="Z36" s="365"/>
      <c r="AA36" s="365"/>
      <c r="AB36" s="365"/>
      <c r="AC36" s="365"/>
      <c r="AD36" s="365"/>
      <c r="AE36" s="365"/>
      <c r="AF36" s="365"/>
      <c r="AI36" s="384"/>
    </row>
    <row r="37" spans="1:35" s="383" customFormat="1" ht="31.5" customHeight="1">
      <c r="A37" s="951" t="s">
        <v>581</v>
      </c>
      <c r="B37" s="951"/>
      <c r="C37" s="951"/>
      <c r="D37" s="951"/>
      <c r="E37" s="951"/>
      <c r="F37" s="951"/>
      <c r="G37" s="951"/>
      <c r="H37" s="951"/>
      <c r="I37" s="951"/>
      <c r="J37" s="951"/>
      <c r="K37" s="951"/>
      <c r="L37" s="951"/>
      <c r="M37" s="951"/>
      <c r="N37" s="951"/>
      <c r="O37" s="951"/>
      <c r="P37" s="951"/>
      <c r="Q37" s="951"/>
      <c r="R37" s="951"/>
      <c r="S37" s="951"/>
      <c r="T37" s="951"/>
      <c r="U37" s="951"/>
      <c r="V37" s="951"/>
      <c r="W37" s="951"/>
      <c r="X37" s="951"/>
      <c r="Y37" s="951"/>
      <c r="Z37" s="951"/>
      <c r="AA37" s="951"/>
      <c r="AB37" s="951"/>
      <c r="AC37" s="951"/>
      <c r="AD37" s="951"/>
      <c r="AE37" s="951"/>
      <c r="AF37" s="951"/>
      <c r="AI37" s="384"/>
    </row>
    <row r="38" spans="1:35" s="383" customFormat="1" ht="18" customHeight="1">
      <c r="A38" s="974" t="s">
        <v>582</v>
      </c>
      <c r="B38" s="975"/>
      <c r="C38" s="975"/>
      <c r="D38" s="975"/>
      <c r="E38" s="975"/>
      <c r="F38" s="975"/>
      <c r="G38" s="975"/>
      <c r="H38" s="976"/>
      <c r="I38" s="974" t="s">
        <v>583</v>
      </c>
      <c r="J38" s="975"/>
      <c r="K38" s="975"/>
      <c r="L38" s="976"/>
      <c r="M38" s="980" t="s">
        <v>435</v>
      </c>
      <c r="N38" s="981"/>
      <c r="O38" s="981"/>
      <c r="P38" s="982"/>
      <c r="Q38" s="1009" t="s">
        <v>436</v>
      </c>
      <c r="R38" s="1010"/>
      <c r="S38" s="1010"/>
      <c r="T38" s="1010"/>
      <c r="U38" s="1010"/>
      <c r="V38" s="1011"/>
      <c r="W38" s="980" t="s">
        <v>437</v>
      </c>
      <c r="X38" s="981"/>
      <c r="Y38" s="981"/>
      <c r="Z38" s="982"/>
      <c r="AA38" s="1012" t="s">
        <v>438</v>
      </c>
      <c r="AB38" s="1013"/>
      <c r="AC38" s="1003" t="s">
        <v>584</v>
      </c>
      <c r="AD38" s="1004"/>
      <c r="AE38" s="1004"/>
      <c r="AF38" s="1005"/>
    </row>
    <row r="39" spans="1:35" ht="18" customHeight="1">
      <c r="A39" s="977"/>
      <c r="B39" s="978"/>
      <c r="C39" s="978"/>
      <c r="D39" s="978"/>
      <c r="E39" s="978"/>
      <c r="F39" s="978"/>
      <c r="G39" s="978"/>
      <c r="H39" s="979"/>
      <c r="I39" s="983" t="s">
        <v>585</v>
      </c>
      <c r="J39" s="984"/>
      <c r="K39" s="984"/>
      <c r="L39" s="985"/>
      <c r="M39" s="983"/>
      <c r="N39" s="984"/>
      <c r="O39" s="984"/>
      <c r="P39" s="985"/>
      <c r="Q39" s="983" t="s">
        <v>439</v>
      </c>
      <c r="R39" s="984"/>
      <c r="S39" s="984"/>
      <c r="T39" s="984"/>
      <c r="U39" s="984"/>
      <c r="V39" s="985"/>
      <c r="W39" s="983"/>
      <c r="X39" s="984"/>
      <c r="Y39" s="984"/>
      <c r="Z39" s="985"/>
      <c r="AA39" s="1014"/>
      <c r="AB39" s="1015"/>
      <c r="AC39" s="1006" t="s">
        <v>586</v>
      </c>
      <c r="AD39" s="1007"/>
      <c r="AE39" s="1007"/>
      <c r="AF39" s="1008"/>
    </row>
    <row r="40" spans="1:35" ht="18" customHeight="1">
      <c r="A40" s="957"/>
      <c r="B40" s="958"/>
      <c r="C40" s="958"/>
      <c r="D40" s="958"/>
      <c r="E40" s="958"/>
      <c r="F40" s="958"/>
      <c r="G40" s="958"/>
      <c r="H40" s="959"/>
      <c r="I40" s="960"/>
      <c r="J40" s="961"/>
      <c r="K40" s="961"/>
      <c r="L40" s="962"/>
      <c r="M40" s="966" t="s">
        <v>440</v>
      </c>
      <c r="N40" s="968" t="s">
        <v>441</v>
      </c>
      <c r="O40" s="970"/>
      <c r="P40" s="972" t="s">
        <v>442</v>
      </c>
      <c r="Q40" s="986" t="s">
        <v>443</v>
      </c>
      <c r="R40" s="987"/>
      <c r="S40" s="412" t="s">
        <v>444</v>
      </c>
      <c r="T40" s="987"/>
      <c r="U40" s="987"/>
      <c r="V40" s="413" t="s">
        <v>587</v>
      </c>
      <c r="W40" s="988"/>
      <c r="X40" s="989"/>
      <c r="Y40" s="989"/>
      <c r="Z40" s="414" t="s">
        <v>416</v>
      </c>
      <c r="AA40" s="990"/>
      <c r="AB40" s="991"/>
      <c r="AC40" s="994"/>
      <c r="AD40" s="995"/>
      <c r="AE40" s="995"/>
      <c r="AF40" s="996"/>
    </row>
    <row r="41" spans="1:35" ht="18" customHeight="1">
      <c r="A41" s="957"/>
      <c r="B41" s="958"/>
      <c r="C41" s="958"/>
      <c r="D41" s="958"/>
      <c r="E41" s="958"/>
      <c r="F41" s="958"/>
      <c r="G41" s="958"/>
      <c r="H41" s="959"/>
      <c r="I41" s="963"/>
      <c r="J41" s="964"/>
      <c r="K41" s="964"/>
      <c r="L41" s="965"/>
      <c r="M41" s="967"/>
      <c r="N41" s="969"/>
      <c r="O41" s="971"/>
      <c r="P41" s="973"/>
      <c r="Q41" s="415" t="s">
        <v>420</v>
      </c>
      <c r="R41" s="549"/>
      <c r="S41" s="550" t="s">
        <v>441</v>
      </c>
      <c r="T41" s="549"/>
      <c r="U41" s="551"/>
      <c r="V41" s="416" t="s">
        <v>445</v>
      </c>
      <c r="W41" s="997"/>
      <c r="X41" s="998"/>
      <c r="Y41" s="998"/>
      <c r="Z41" s="999"/>
      <c r="AA41" s="992"/>
      <c r="AB41" s="993"/>
      <c r="AC41" s="1000"/>
      <c r="AD41" s="1001"/>
      <c r="AE41" s="1001"/>
      <c r="AF41" s="1002"/>
    </row>
    <row r="42" spans="1:35" ht="9.75" customHeight="1">
      <c r="A42" s="1023"/>
      <c r="B42" s="1023"/>
      <c r="C42" s="1023"/>
      <c r="D42" s="1023"/>
      <c r="E42" s="1023"/>
      <c r="F42" s="1023"/>
      <c r="G42" s="1023"/>
      <c r="H42" s="1023"/>
      <c r="I42" s="1023"/>
      <c r="J42" s="1023"/>
      <c r="K42" s="1023"/>
      <c r="L42" s="1023"/>
      <c r="M42" s="1023"/>
      <c r="N42" s="1023"/>
      <c r="O42" s="1023"/>
      <c r="P42" s="1023"/>
      <c r="Q42" s="1023"/>
      <c r="R42" s="1023"/>
      <c r="S42" s="1023"/>
      <c r="T42" s="1023"/>
      <c r="U42" s="1023"/>
      <c r="V42" s="1023"/>
      <c r="W42" s="1023"/>
      <c r="X42" s="1023"/>
      <c r="Y42" s="1023"/>
      <c r="Z42" s="1023"/>
      <c r="AA42" s="1023"/>
      <c r="AB42" s="1023"/>
      <c r="AC42" s="1023"/>
      <c r="AD42" s="1023"/>
      <c r="AE42" s="1023"/>
      <c r="AF42" s="1023"/>
    </row>
    <row r="43" spans="1:35" ht="21.95" customHeight="1">
      <c r="A43" s="1024" t="s">
        <v>446</v>
      </c>
      <c r="B43" s="1025"/>
      <c r="C43" s="1025"/>
      <c r="D43" s="1025"/>
      <c r="E43" s="1025"/>
      <c r="F43" s="1025"/>
      <c r="G43" s="1025"/>
      <c r="H43" s="1025"/>
      <c r="I43" s="1026"/>
      <c r="J43" s="1025" t="s">
        <v>447</v>
      </c>
      <c r="K43" s="1025"/>
      <c r="L43" s="1025"/>
      <c r="M43" s="1025"/>
      <c r="N43" s="1025"/>
      <c r="O43" s="1025"/>
      <c r="P43" s="1026"/>
      <c r="Q43" s="1024" t="s">
        <v>448</v>
      </c>
      <c r="R43" s="1025"/>
      <c r="S43" s="1025"/>
      <c r="T43" s="1025"/>
      <c r="U43" s="1025"/>
      <c r="V43" s="1025"/>
      <c r="W43" s="1025"/>
      <c r="X43" s="1026"/>
      <c r="Y43" s="1024" t="s">
        <v>449</v>
      </c>
      <c r="Z43" s="1025"/>
      <c r="AA43" s="1025"/>
      <c r="AB43" s="1025"/>
      <c r="AC43" s="1025"/>
      <c r="AD43" s="1025"/>
      <c r="AE43" s="1025"/>
      <c r="AF43" s="1026"/>
    </row>
    <row r="44" spans="1:35" ht="21.95" customHeight="1">
      <c r="A44" s="1027"/>
      <c r="B44" s="1028"/>
      <c r="C44" s="1028"/>
      <c r="D44" s="1028"/>
      <c r="E44" s="1028"/>
      <c r="F44" s="1028"/>
      <c r="G44" s="1028"/>
      <c r="H44" s="1028"/>
      <c r="I44" s="1029"/>
      <c r="J44" s="1028"/>
      <c r="K44" s="1028"/>
      <c r="L44" s="1028"/>
      <c r="M44" s="1028"/>
      <c r="N44" s="1028"/>
      <c r="O44" s="1028"/>
      <c r="P44" s="1029"/>
      <c r="Q44" s="1030"/>
      <c r="R44" s="1017"/>
      <c r="S44" s="1016" t="s">
        <v>450</v>
      </c>
      <c r="T44" s="1017"/>
      <c r="U44" s="1017"/>
      <c r="V44" s="1016" t="s">
        <v>451</v>
      </c>
      <c r="W44" s="1017"/>
      <c r="X44" s="1018"/>
      <c r="Y44" s="1017"/>
      <c r="Z44" s="1017"/>
      <c r="AA44" s="1016" t="s">
        <v>450</v>
      </c>
      <c r="AB44" s="1021"/>
      <c r="AC44" s="1021"/>
      <c r="AD44" s="1016" t="s">
        <v>421</v>
      </c>
      <c r="AE44" s="1017"/>
      <c r="AF44" s="1018"/>
    </row>
    <row r="45" spans="1:35" ht="21.95" customHeight="1">
      <c r="A45" s="417" t="s">
        <v>450</v>
      </c>
      <c r="B45" s="418"/>
      <c r="C45" s="418"/>
      <c r="D45" s="418"/>
      <c r="E45" s="418"/>
      <c r="F45" s="418"/>
      <c r="G45" s="419"/>
      <c r="H45" s="1032" t="s">
        <v>588</v>
      </c>
      <c r="I45" s="1033"/>
      <c r="J45" s="1034"/>
      <c r="K45" s="1034"/>
      <c r="L45" s="1034"/>
      <c r="M45" s="1034"/>
      <c r="N45" s="1034"/>
      <c r="O45" s="1034"/>
      <c r="P45" s="420" t="s">
        <v>452</v>
      </c>
      <c r="Q45" s="1031"/>
      <c r="R45" s="1019"/>
      <c r="S45" s="984"/>
      <c r="T45" s="1019"/>
      <c r="U45" s="1019"/>
      <c r="V45" s="984"/>
      <c r="W45" s="1019"/>
      <c r="X45" s="1020"/>
      <c r="Y45" s="1019"/>
      <c r="Z45" s="1019"/>
      <c r="AA45" s="984"/>
      <c r="AB45" s="1022"/>
      <c r="AC45" s="1022"/>
      <c r="AD45" s="984"/>
      <c r="AE45" s="1019"/>
      <c r="AF45" s="1020"/>
    </row>
    <row r="46" spans="1:35" ht="22.5">
      <c r="A46" s="790"/>
      <c r="B46" s="790"/>
      <c r="C46" s="790"/>
      <c r="D46" s="790"/>
      <c r="E46" s="790"/>
      <c r="F46" s="790"/>
      <c r="G46" s="790"/>
      <c r="H46" s="790"/>
      <c r="I46" s="790"/>
      <c r="J46" s="790"/>
      <c r="K46" s="790"/>
      <c r="L46" s="790"/>
      <c r="M46" s="790"/>
      <c r="N46" s="790"/>
      <c r="O46" s="790"/>
      <c r="P46" s="790"/>
      <c r="Q46" s="790"/>
      <c r="R46" s="790"/>
      <c r="S46" s="790"/>
      <c r="T46" s="790"/>
      <c r="U46" s="790"/>
      <c r="V46" s="790"/>
      <c r="W46" s="790"/>
      <c r="X46" s="790"/>
      <c r="Y46" s="790"/>
      <c r="Z46" s="790"/>
      <c r="AA46" s="790"/>
      <c r="AB46" s="790"/>
      <c r="AC46" s="790"/>
      <c r="AD46" s="790"/>
      <c r="AE46" s="790"/>
      <c r="AF46" s="790"/>
    </row>
    <row r="101" spans="1:1">
      <c r="A101" s="348" t="s">
        <v>589</v>
      </c>
    </row>
    <row r="102" spans="1:1">
      <c r="A102" s="348" t="s">
        <v>550</v>
      </c>
    </row>
    <row r="103" spans="1:1">
      <c r="A103" s="348" t="s">
        <v>590</v>
      </c>
    </row>
    <row r="104" spans="1:1">
      <c r="A104" s="348" t="s">
        <v>591</v>
      </c>
    </row>
    <row r="105" spans="1:1">
      <c r="A105" s="348" t="s">
        <v>592</v>
      </c>
    </row>
    <row r="106" spans="1:1">
      <c r="A106" s="348" t="s">
        <v>593</v>
      </c>
    </row>
    <row r="108" spans="1:1">
      <c r="A108" s="348" t="s">
        <v>453</v>
      </c>
    </row>
    <row r="109" spans="1:1">
      <c r="A109" s="348" t="s">
        <v>108</v>
      </c>
    </row>
    <row r="110" spans="1:1">
      <c r="A110" s="348" t="s">
        <v>428</v>
      </c>
    </row>
    <row r="111" spans="1:1">
      <c r="A111" s="348" t="s">
        <v>454</v>
      </c>
    </row>
    <row r="112" spans="1:1">
      <c r="A112" s="348" t="s">
        <v>594</v>
      </c>
    </row>
    <row r="113" spans="1:1">
      <c r="A113" s="348" t="s">
        <v>595</v>
      </c>
    </row>
    <row r="114" spans="1:1">
      <c r="A114" s="348" t="s">
        <v>596</v>
      </c>
    </row>
    <row r="115" spans="1:1">
      <c r="A115" s="348" t="s">
        <v>597</v>
      </c>
    </row>
    <row r="116" spans="1:1">
      <c r="A116" s="348" t="s">
        <v>598</v>
      </c>
    </row>
    <row r="117" spans="1:1">
      <c r="A117" s="348" t="s">
        <v>599</v>
      </c>
    </row>
    <row r="118" spans="1:1">
      <c r="A118" s="348" t="s">
        <v>600</v>
      </c>
    </row>
    <row r="119" spans="1:1">
      <c r="A119" s="348" t="s">
        <v>601</v>
      </c>
    </row>
    <row r="120" spans="1:1">
      <c r="A120" s="348" t="s">
        <v>602</v>
      </c>
    </row>
    <row r="121" spans="1:1">
      <c r="A121" s="348" t="s">
        <v>603</v>
      </c>
    </row>
    <row r="122" spans="1:1">
      <c r="A122" s="348" t="s">
        <v>604</v>
      </c>
    </row>
    <row r="123" spans="1:1">
      <c r="A123" s="348" t="s">
        <v>605</v>
      </c>
    </row>
    <row r="124" spans="1:1">
      <c r="A124" s="348" t="s">
        <v>606</v>
      </c>
    </row>
    <row r="125" spans="1:1">
      <c r="A125" s="348" t="s">
        <v>607</v>
      </c>
    </row>
    <row r="126" spans="1:1">
      <c r="A126" s="348" t="s">
        <v>608</v>
      </c>
    </row>
    <row r="127" spans="1:1">
      <c r="A127" s="348" t="s">
        <v>609</v>
      </c>
    </row>
    <row r="128" spans="1:1">
      <c r="A128" s="348" t="s">
        <v>610</v>
      </c>
    </row>
    <row r="129" spans="1:1">
      <c r="A129" s="348" t="s">
        <v>611</v>
      </c>
    </row>
    <row r="130" spans="1:1">
      <c r="A130" s="348" t="s">
        <v>612</v>
      </c>
    </row>
    <row r="131" spans="1:1">
      <c r="A131" s="348" t="s">
        <v>613</v>
      </c>
    </row>
    <row r="132" spans="1:1">
      <c r="A132" s="348" t="s">
        <v>614</v>
      </c>
    </row>
    <row r="133" spans="1:1">
      <c r="A133" s="348" t="s">
        <v>615</v>
      </c>
    </row>
    <row r="134" spans="1:1">
      <c r="A134" s="348" t="s">
        <v>616</v>
      </c>
    </row>
    <row r="135" spans="1:1">
      <c r="A135" s="348" t="s">
        <v>617</v>
      </c>
    </row>
    <row r="136" spans="1:1">
      <c r="A136" s="348" t="s">
        <v>618</v>
      </c>
    </row>
  </sheetData>
  <mergeCells count="168">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0:H41"/>
    <mergeCell ref="I40:L41"/>
    <mergeCell ref="M40:M41"/>
    <mergeCell ref="N40:N41"/>
    <mergeCell ref="O40:O41"/>
    <mergeCell ref="P40:P41"/>
    <mergeCell ref="A38:H39"/>
    <mergeCell ref="I38:L38"/>
    <mergeCell ref="M38:P39"/>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B17:AE18"/>
    <mergeCell ref="AF17:AF18"/>
    <mergeCell ref="B18:M18"/>
    <mergeCell ref="N18:Q18"/>
    <mergeCell ref="B19:M19"/>
    <mergeCell ref="N19:Q19"/>
    <mergeCell ref="B16:M16"/>
    <mergeCell ref="N16:Q16"/>
    <mergeCell ref="A17:A18"/>
    <mergeCell ref="B17:M17"/>
    <mergeCell ref="N17:Q17"/>
    <mergeCell ref="T17:AA18"/>
    <mergeCell ref="AI11:AI12"/>
    <mergeCell ref="C12:G12"/>
    <mergeCell ref="B13:H13"/>
    <mergeCell ref="I13:L13"/>
    <mergeCell ref="M13:P13"/>
    <mergeCell ref="Q13:T13"/>
    <mergeCell ref="U13:W13"/>
    <mergeCell ref="X13:Z13"/>
    <mergeCell ref="AA13:AC13"/>
    <mergeCell ref="AD13:AF13"/>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s>
  <phoneticPr fontId="2"/>
  <dataValidations count="10">
    <dataValidation type="list" allowBlank="1" showInputMessage="1" showErrorMessage="1" error="機構ホームページにて金利表をご確認の上、プルダウンの項目からご選択ください。" sqref="Y5:AF5" xr:uid="{C08B1FB0-590D-4C20-9AD7-155C879101DA}">
      <formula1>$A$101:$A$106</formula1>
    </dataValidation>
    <dataValidation type="list" allowBlank="1" showInputMessage="1" showErrorMessage="1" sqref="AA40:AB41" xr:uid="{CD6DB063-11E7-494E-B65F-08557EE7FB7B}">
      <formula1>$A$108:$A$110</formula1>
    </dataValidation>
    <dataValidation type="list" allowBlank="1" showInputMessage="1" showErrorMessage="1" sqref="W41:Z41" xr:uid="{83E66264-79C1-4E75-8D42-30C3D9F9BACB}">
      <formula1>$A$111:$A$133</formula1>
    </dataValidation>
    <dataValidation type="list" allowBlank="1" showInputMessage="1" showErrorMessage="1" sqref="AC40:AF40" xr:uid="{8CC6D510-90E5-4070-9FF6-D4553E60BE9C}">
      <formula1>$A$134:$A$136</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E12B5D7B-1F0B-4D7C-A8C1-817E2F68E57E}">
      <formula1>$A$116:$A$138</formula1>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734EE161-984E-43A8-85F0-0E15C8DC97CB}">
      <formula1>$A$113:$A$114</formula1>
    </dataValidation>
    <dataValidation type="whole" allowBlank="1" showInputMessage="1" showErrorMessage="1" sqref="M6:P7" xr:uid="{7C363D37-6609-4EC2-8B7D-CF6343739142}">
      <formula1>0</formula1>
      <formula2>Z25</formula2>
    </dataValidation>
    <dataValidation type="whole" allowBlank="1" showInputMessage="1" showErrorMessage="1" sqref="M8:P8" xr:uid="{9A0B17F1-9E9C-4771-BA80-0EC33BF54798}">
      <formula1>0</formula1>
      <formula2>Z34</formula2>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CCF23DAF-7DD4-49F8-811C-C6032CF7CD05}">
      <formula1>$A$109:$A$110</formula1>
    </dataValidation>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61845DE1-46A4-4547-9DC6-00B995ED4A8B}">
      <formula1>$A$112:$A$134</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verticalDpi="240" r:id="rId1"/>
  <headerFooter>
    <oddHeader>&amp;R&amp;14書類番号：1-2</oddHeader>
    <oddFooter>&amp;C&amp;"ＭＳ ゴシック,標準"&amp;14借入申込書 1/2</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A683D-CD95-4DD6-903C-CF341906EEB0}">
  <dimension ref="B1:Y50"/>
  <sheetViews>
    <sheetView showGridLines="0" view="pageBreakPreview"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040" t="s">
        <v>619</v>
      </c>
      <c r="C2" s="1040"/>
      <c r="D2" s="1040"/>
      <c r="E2" s="1040"/>
      <c r="F2" s="1040"/>
      <c r="G2" s="1040"/>
      <c r="H2" s="1040"/>
      <c r="I2" s="1040"/>
      <c r="J2" s="1040"/>
      <c r="K2" s="1040"/>
    </row>
    <row r="3" spans="2:11" ht="17.25" customHeight="1"/>
    <row r="4" spans="2:11" ht="17.25" customHeight="1">
      <c r="G4" t="s">
        <v>203</v>
      </c>
    </row>
    <row r="5" spans="2:11" ht="17.25" customHeight="1">
      <c r="G5" t="s">
        <v>0</v>
      </c>
    </row>
    <row r="6" spans="2:11" ht="17.25" customHeight="1">
      <c r="G6" t="s">
        <v>14</v>
      </c>
      <c r="K6" s="552"/>
    </row>
    <row r="7" spans="2:11" ht="17.25" customHeight="1"/>
    <row r="8" spans="2:11" ht="17.25" customHeight="1">
      <c r="B8" s="133" t="s">
        <v>620</v>
      </c>
    </row>
    <row r="9" spans="2:11" ht="17.25" customHeight="1">
      <c r="B9" s="133" t="s">
        <v>375</v>
      </c>
    </row>
    <row r="10" spans="2:11" ht="17.25" customHeight="1">
      <c r="B10" s="133" t="s">
        <v>621</v>
      </c>
    </row>
    <row r="11" spans="2:11" ht="17.25" customHeight="1">
      <c r="B11" s="133" t="s">
        <v>15</v>
      </c>
    </row>
    <row r="12" spans="2:11" ht="17.25" customHeight="1">
      <c r="B12" s="1041" t="s">
        <v>16</v>
      </c>
      <c r="C12" s="1041"/>
      <c r="D12" s="1041"/>
      <c r="E12" s="1041"/>
      <c r="F12" s="1041"/>
      <c r="G12" s="1041"/>
      <c r="H12" s="1041"/>
      <c r="I12" s="1041"/>
      <c r="J12" s="1041"/>
      <c r="K12" s="1041"/>
    </row>
    <row r="13" spans="2:11" ht="17.25" customHeight="1">
      <c r="B13" s="194"/>
      <c r="C13" s="194"/>
      <c r="D13" s="194"/>
      <c r="E13" s="194"/>
      <c r="F13" s="194"/>
      <c r="G13" s="194"/>
      <c r="H13" s="194"/>
      <c r="I13" s="194"/>
      <c r="J13" s="194"/>
      <c r="K13" s="194"/>
    </row>
    <row r="14" spans="2:11" ht="17.25" customHeight="1" thickBot="1">
      <c r="B14">
        <v>1</v>
      </c>
      <c r="C14" t="s">
        <v>204</v>
      </c>
      <c r="E14" s="1042"/>
      <c r="F14" s="1042"/>
      <c r="G14" s="1042"/>
      <c r="H14" s="1042"/>
      <c r="I14" s="1042"/>
      <c r="J14" s="1042"/>
    </row>
    <row r="15" spans="2:11" ht="17.25" customHeight="1">
      <c r="E15" s="194"/>
      <c r="F15" s="194"/>
      <c r="G15" s="194"/>
      <c r="H15" s="194"/>
      <c r="I15" s="194"/>
      <c r="J15" s="194"/>
    </row>
    <row r="16" spans="2:11" ht="17.25" customHeight="1" thickBot="1">
      <c r="B16">
        <v>2</v>
      </c>
      <c r="C16" t="s">
        <v>17</v>
      </c>
      <c r="E16" s="1042"/>
      <c r="F16" s="1042"/>
      <c r="G16" s="1042"/>
      <c r="H16" s="1042"/>
      <c r="I16" s="1042"/>
      <c r="J16" s="1042"/>
    </row>
    <row r="17" spans="2:11" ht="17.25" customHeight="1"/>
    <row r="18" spans="2:11" ht="17.25" customHeight="1" thickBot="1">
      <c r="B18">
        <v>3</v>
      </c>
      <c r="C18" t="s">
        <v>18</v>
      </c>
      <c r="E18" s="1042"/>
      <c r="F18" s="1042"/>
      <c r="G18" s="1042"/>
      <c r="H18" s="1042"/>
      <c r="I18" s="1042"/>
      <c r="J18" s="1042"/>
    </row>
    <row r="19" spans="2:11" ht="17.25" customHeight="1"/>
    <row r="20" spans="2:11" ht="17.25" customHeight="1">
      <c r="B20">
        <v>4</v>
      </c>
      <c r="C20" t="s">
        <v>19</v>
      </c>
    </row>
    <row r="21" spans="2:11" ht="17.25" customHeight="1"/>
    <row r="22" spans="2:11" ht="17.25" customHeight="1" thickBot="1">
      <c r="B22" s="134"/>
      <c r="C22" s="135"/>
      <c r="D22" s="135"/>
      <c r="E22" s="135"/>
      <c r="F22" s="135"/>
      <c r="G22" s="135"/>
      <c r="H22" s="135"/>
      <c r="I22" s="135"/>
      <c r="J22" s="135"/>
      <c r="K22" s="136"/>
    </row>
    <row r="23" spans="2:11" ht="17.25" customHeight="1">
      <c r="B23" s="137"/>
      <c r="C23" s="138" t="s">
        <v>205</v>
      </c>
      <c r="D23" s="139"/>
      <c r="E23" s="140" t="s">
        <v>255</v>
      </c>
      <c r="F23" s="141"/>
      <c r="G23" s="138" t="s">
        <v>206</v>
      </c>
      <c r="H23" s="139"/>
      <c r="I23" s="139"/>
      <c r="J23" s="140" t="s">
        <v>207</v>
      </c>
      <c r="K23" s="142"/>
    </row>
    <row r="24" spans="2:11" ht="17.25" customHeight="1">
      <c r="B24" s="137"/>
      <c r="C24" s="143" t="s">
        <v>2</v>
      </c>
      <c r="D24" s="144"/>
      <c r="E24" s="145"/>
      <c r="F24" s="146"/>
      <c r="G24" s="147" t="s">
        <v>208</v>
      </c>
      <c r="H24" s="148"/>
      <c r="I24" s="149"/>
      <c r="J24" s="150"/>
      <c r="K24" s="142"/>
    </row>
    <row r="25" spans="2:11" ht="17.25" customHeight="1">
      <c r="B25" s="137"/>
      <c r="C25" s="151" t="s">
        <v>622</v>
      </c>
      <c r="D25" s="149"/>
      <c r="E25" s="152"/>
      <c r="F25" s="153"/>
      <c r="G25" s="154" t="s">
        <v>209</v>
      </c>
      <c r="H25" s="148"/>
      <c r="I25" s="149"/>
      <c r="J25" s="152"/>
      <c r="K25" s="142"/>
    </row>
    <row r="26" spans="2:11" ht="17.25" customHeight="1">
      <c r="B26" s="137"/>
      <c r="C26" s="155" t="s">
        <v>4</v>
      </c>
      <c r="D26" s="156"/>
      <c r="E26" s="157"/>
      <c r="F26" s="153"/>
      <c r="G26" s="1035" t="s">
        <v>623</v>
      </c>
      <c r="H26" s="158" t="s">
        <v>10</v>
      </c>
      <c r="I26" s="159"/>
      <c r="J26" s="157"/>
      <c r="K26" s="142"/>
    </row>
    <row r="27" spans="2:11" ht="17.25" customHeight="1">
      <c r="B27" s="137"/>
      <c r="C27" s="155" t="s">
        <v>624</v>
      </c>
      <c r="D27" s="159"/>
      <c r="E27" s="157"/>
      <c r="F27" s="153"/>
      <c r="G27" s="1036"/>
      <c r="H27" s="1038" t="s">
        <v>5</v>
      </c>
      <c r="I27" s="160" t="s">
        <v>11</v>
      </c>
      <c r="J27" s="161"/>
      <c r="K27" s="142"/>
    </row>
    <row r="28" spans="2:11" ht="17.25" customHeight="1">
      <c r="B28" s="137"/>
      <c r="C28" s="155" t="s">
        <v>625</v>
      </c>
      <c r="D28" s="159"/>
      <c r="E28" s="157"/>
      <c r="F28" s="153"/>
      <c r="G28" s="1036"/>
      <c r="H28" s="1039"/>
      <c r="I28" s="162" t="s">
        <v>12</v>
      </c>
      <c r="J28" s="163"/>
      <c r="K28" s="142"/>
    </row>
    <row r="29" spans="2:11" ht="17.25" customHeight="1">
      <c r="B29" s="137"/>
      <c r="C29" s="155" t="s">
        <v>626</v>
      </c>
      <c r="D29" s="159"/>
      <c r="E29" s="157"/>
      <c r="F29" s="153"/>
      <c r="G29" s="1036"/>
      <c r="H29" s="158" t="s">
        <v>210</v>
      </c>
      <c r="I29" s="159"/>
      <c r="J29" s="157"/>
      <c r="K29" s="142"/>
    </row>
    <row r="30" spans="2:11" ht="17.25" customHeight="1">
      <c r="B30" s="137"/>
      <c r="C30" s="155" t="s">
        <v>13</v>
      </c>
      <c r="D30" s="159"/>
      <c r="E30" s="157"/>
      <c r="F30" s="153"/>
      <c r="G30" s="1036"/>
      <c r="H30" s="158" t="s">
        <v>6</v>
      </c>
      <c r="I30" s="159"/>
      <c r="J30" s="157"/>
      <c r="K30" s="142"/>
    </row>
    <row r="31" spans="2:11">
      <c r="B31" s="137"/>
      <c r="C31" s="153"/>
      <c r="D31" s="164"/>
      <c r="E31" s="150"/>
      <c r="F31" s="153"/>
      <c r="G31" s="1037"/>
      <c r="H31" s="158"/>
      <c r="I31" s="159"/>
      <c r="J31" s="157"/>
      <c r="K31" s="142"/>
    </row>
    <row r="32" spans="2:11" ht="14.25" thickBot="1">
      <c r="B32" s="137"/>
      <c r="C32" s="1053" t="s">
        <v>7</v>
      </c>
      <c r="D32" s="1054"/>
      <c r="E32" s="165"/>
      <c r="F32" s="141"/>
      <c r="G32" s="1053" t="s">
        <v>21</v>
      </c>
      <c r="H32" s="1055"/>
      <c r="I32" s="1054"/>
      <c r="J32" s="166"/>
      <c r="K32" s="142"/>
    </row>
    <row r="33" spans="2:25" ht="14.25" thickBot="1">
      <c r="B33" s="137"/>
      <c r="K33" s="142"/>
    </row>
    <row r="34" spans="2:25">
      <c r="B34" s="137"/>
      <c r="C34" s="111" t="s">
        <v>22</v>
      </c>
      <c r="D34" s="112"/>
      <c r="E34" s="167"/>
      <c r="F34" s="168"/>
      <c r="G34" s="112" t="s">
        <v>211</v>
      </c>
      <c r="H34" s="112"/>
      <c r="I34" s="112"/>
      <c r="J34" s="169" t="s">
        <v>207</v>
      </c>
      <c r="K34" s="142"/>
      <c r="M34" s="197" t="s">
        <v>627</v>
      </c>
      <c r="N34" t="s">
        <v>628</v>
      </c>
      <c r="S34" s="553"/>
      <c r="T34" s="553"/>
      <c r="U34" s="553"/>
      <c r="V34" s="553"/>
      <c r="W34" s="553"/>
      <c r="X34" s="553"/>
      <c r="Y34" s="553"/>
    </row>
    <row r="35" spans="2:25">
      <c r="B35" s="137"/>
      <c r="C35" s="170"/>
      <c r="D35" s="171"/>
      <c r="E35" s="172"/>
      <c r="F35" s="168"/>
      <c r="G35" s="1056"/>
      <c r="H35" s="1056"/>
      <c r="I35" s="1057"/>
      <c r="J35" s="173"/>
      <c r="K35" s="142"/>
      <c r="S35" s="553"/>
      <c r="T35" s="553"/>
      <c r="U35" s="553"/>
      <c r="V35" s="553"/>
      <c r="W35" s="553"/>
      <c r="X35" s="553"/>
      <c r="Y35" s="553"/>
    </row>
    <row r="36" spans="2:25">
      <c r="B36" s="137"/>
      <c r="C36" s="174"/>
      <c r="D36" s="175"/>
      <c r="E36" s="176"/>
      <c r="F36" s="168"/>
      <c r="G36" s="1056"/>
      <c r="H36" s="1056"/>
      <c r="I36" s="1057"/>
      <c r="J36" s="173"/>
      <c r="K36" s="142"/>
      <c r="S36" s="553"/>
      <c r="T36" s="553"/>
      <c r="U36" s="553"/>
      <c r="V36" s="553"/>
      <c r="W36" s="553"/>
      <c r="X36" s="553"/>
      <c r="Y36" s="553"/>
    </row>
    <row r="37" spans="2:25">
      <c r="B37" s="137"/>
      <c r="C37" s="174"/>
      <c r="D37" s="175"/>
      <c r="E37" s="176"/>
      <c r="F37" s="168"/>
      <c r="G37" s="1056"/>
      <c r="H37" s="1056"/>
      <c r="I37" s="1057"/>
      <c r="J37" s="173"/>
      <c r="K37" s="142"/>
      <c r="S37" s="553"/>
      <c r="T37" s="553"/>
      <c r="U37" s="553"/>
      <c r="V37" s="553"/>
      <c r="W37" s="553"/>
      <c r="X37" s="553"/>
      <c r="Y37" s="553"/>
    </row>
    <row r="38" spans="2:25">
      <c r="B38" s="137"/>
      <c r="C38" s="174"/>
      <c r="D38" s="175"/>
      <c r="E38" s="176"/>
      <c r="F38" s="168"/>
      <c r="G38" s="1058"/>
      <c r="H38" s="1058"/>
      <c r="I38" s="594"/>
      <c r="J38" s="173"/>
      <c r="K38" s="142"/>
      <c r="S38" s="553"/>
      <c r="T38" s="553"/>
      <c r="U38" s="553"/>
      <c r="V38" s="553"/>
      <c r="W38" s="553"/>
      <c r="X38" s="553"/>
      <c r="Y38" s="553"/>
    </row>
    <row r="39" spans="2:25" ht="14.25" thickBot="1">
      <c r="B39" s="137"/>
      <c r="C39" s="177"/>
      <c r="D39" s="178" t="s">
        <v>23</v>
      </c>
      <c r="E39" s="179"/>
      <c r="F39" s="168"/>
      <c r="G39" s="1042" t="s">
        <v>21</v>
      </c>
      <c r="H39" s="1042"/>
      <c r="I39" s="1043"/>
      <c r="J39" s="180"/>
      <c r="K39" s="142"/>
      <c r="S39" s="553"/>
      <c r="T39" s="553"/>
      <c r="U39" s="553"/>
      <c r="V39" s="553"/>
      <c r="W39" s="553"/>
      <c r="X39" s="553"/>
      <c r="Y39" s="553"/>
    </row>
    <row r="40" spans="2:25">
      <c r="B40" s="137"/>
      <c r="C40" s="181"/>
      <c r="D40" s="181"/>
      <c r="E40" s="181"/>
      <c r="G40" s="194"/>
      <c r="H40" s="194"/>
      <c r="I40" s="194"/>
      <c r="J40" s="194"/>
      <c r="K40" s="142"/>
      <c r="S40" s="553"/>
      <c r="T40" s="553"/>
      <c r="U40" s="553"/>
      <c r="V40" s="553"/>
      <c r="W40" s="553"/>
      <c r="X40" s="553"/>
      <c r="Y40" s="553"/>
    </row>
    <row r="41" spans="2:25" ht="14.25" thickBot="1">
      <c r="B41" s="137"/>
      <c r="C41" s="181" t="s">
        <v>24</v>
      </c>
      <c r="D41" s="181"/>
      <c r="E41" s="181"/>
      <c r="G41" s="194"/>
      <c r="H41" s="194"/>
      <c r="I41" s="194"/>
      <c r="J41" s="194"/>
      <c r="K41" s="142"/>
      <c r="M41" s="197" t="s">
        <v>627</v>
      </c>
      <c r="N41" t="s">
        <v>629</v>
      </c>
      <c r="S41" s="553"/>
      <c r="T41" s="553"/>
      <c r="U41" s="553"/>
      <c r="V41" s="553"/>
      <c r="W41" s="553"/>
      <c r="X41" s="553"/>
      <c r="Y41" s="553"/>
    </row>
    <row r="42" spans="2:25">
      <c r="B42" s="137"/>
      <c r="C42" s="1044"/>
      <c r="D42" s="1045"/>
      <c r="E42" s="1045"/>
      <c r="F42" s="1045"/>
      <c r="G42" s="1045"/>
      <c r="H42" s="1045"/>
      <c r="I42" s="1045"/>
      <c r="J42" s="1046"/>
      <c r="K42" s="142"/>
      <c r="N42" t="s">
        <v>630</v>
      </c>
      <c r="S42" s="553"/>
      <c r="T42" s="553"/>
      <c r="U42" s="553"/>
      <c r="V42" s="553"/>
      <c r="W42" s="553"/>
      <c r="X42" s="553"/>
      <c r="Y42" s="553"/>
    </row>
    <row r="43" spans="2:25">
      <c r="B43" s="137"/>
      <c r="C43" s="1047"/>
      <c r="D43" s="1048"/>
      <c r="E43" s="1048"/>
      <c r="F43" s="1048"/>
      <c r="G43" s="1048"/>
      <c r="H43" s="1048"/>
      <c r="I43" s="1048"/>
      <c r="J43" s="1049"/>
      <c r="K43" s="142"/>
    </row>
    <row r="44" spans="2:25">
      <c r="B44" s="137"/>
      <c r="C44" s="1047"/>
      <c r="D44" s="1048"/>
      <c r="E44" s="1048"/>
      <c r="F44" s="1048"/>
      <c r="G44" s="1048"/>
      <c r="H44" s="1048"/>
      <c r="I44" s="1048"/>
      <c r="J44" s="1049"/>
      <c r="K44" s="142"/>
    </row>
    <row r="45" spans="2:25">
      <c r="B45" s="137"/>
      <c r="C45" s="1047"/>
      <c r="D45" s="1048"/>
      <c r="E45" s="1048"/>
      <c r="F45" s="1048"/>
      <c r="G45" s="1048"/>
      <c r="H45" s="1048"/>
      <c r="I45" s="1048"/>
      <c r="J45" s="1049"/>
      <c r="K45" s="142"/>
    </row>
    <row r="46" spans="2:25">
      <c r="B46" s="137"/>
      <c r="C46" s="1047"/>
      <c r="D46" s="1048"/>
      <c r="E46" s="1048"/>
      <c r="F46" s="1048"/>
      <c r="G46" s="1048"/>
      <c r="H46" s="1048"/>
      <c r="I46" s="1048"/>
      <c r="J46" s="1049"/>
      <c r="K46" s="142"/>
    </row>
    <row r="47" spans="2:25">
      <c r="B47" s="137"/>
      <c r="C47" s="1047"/>
      <c r="D47" s="1048"/>
      <c r="E47" s="1048"/>
      <c r="F47" s="1048"/>
      <c r="G47" s="1048"/>
      <c r="H47" s="1048"/>
      <c r="I47" s="1048"/>
      <c r="J47" s="1049"/>
      <c r="K47" s="142"/>
    </row>
    <row r="48" spans="2:25">
      <c r="B48" s="137"/>
      <c r="C48" s="1047"/>
      <c r="D48" s="1048"/>
      <c r="E48" s="1048"/>
      <c r="F48" s="1048"/>
      <c r="G48" s="1048"/>
      <c r="H48" s="1048"/>
      <c r="I48" s="1048"/>
      <c r="J48" s="1049"/>
      <c r="K48" s="142"/>
    </row>
    <row r="49" spans="2:11" ht="14.25" thickBot="1">
      <c r="B49" s="137"/>
      <c r="C49" s="1050"/>
      <c r="D49" s="1051"/>
      <c r="E49" s="1051"/>
      <c r="F49" s="1051"/>
      <c r="G49" s="1051"/>
      <c r="H49" s="1051"/>
      <c r="I49" s="1051"/>
      <c r="J49" s="1052"/>
      <c r="K49" s="142"/>
    </row>
    <row r="50" spans="2:11">
      <c r="B50" s="182"/>
      <c r="C50" s="183"/>
      <c r="D50" s="183"/>
      <c r="E50" s="183"/>
      <c r="F50" s="183"/>
      <c r="G50" s="183"/>
      <c r="H50" s="183"/>
      <c r="I50" s="183"/>
      <c r="J50" s="183"/>
      <c r="K50" s="184"/>
    </row>
  </sheetData>
  <mergeCells count="15">
    <mergeCell ref="G39:I39"/>
    <mergeCell ref="C42:J49"/>
    <mergeCell ref="C32:D32"/>
    <mergeCell ref="G32:I32"/>
    <mergeCell ref="G35:I35"/>
    <mergeCell ref="G36:I36"/>
    <mergeCell ref="G37:I37"/>
    <mergeCell ref="G38:I38"/>
    <mergeCell ref="G26:G31"/>
    <mergeCell ref="H27:H28"/>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E468-CC20-4219-BD02-7549D312CB01}">
  <dimension ref="B1:Y50"/>
  <sheetViews>
    <sheetView showGridLines="0" view="pageBreakPreview"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040" t="s">
        <v>631</v>
      </c>
      <c r="C2" s="1040"/>
      <c r="D2" s="1040"/>
      <c r="E2" s="1040"/>
      <c r="F2" s="1040"/>
      <c r="G2" s="1040"/>
      <c r="H2" s="1040"/>
      <c r="I2" s="1040"/>
      <c r="J2" s="1040"/>
      <c r="K2" s="1040"/>
    </row>
    <row r="3" spans="2:11" ht="17.25" customHeight="1"/>
    <row r="4" spans="2:11" ht="17.25" customHeight="1">
      <c r="G4" t="s">
        <v>203</v>
      </c>
    </row>
    <row r="5" spans="2:11" ht="17.25" customHeight="1">
      <c r="G5" t="s">
        <v>0</v>
      </c>
    </row>
    <row r="6" spans="2:11" ht="17.25" customHeight="1">
      <c r="G6" t="s">
        <v>14</v>
      </c>
      <c r="K6" s="552"/>
    </row>
    <row r="7" spans="2:11" ht="17.25" customHeight="1"/>
    <row r="8" spans="2:11" ht="17.25" customHeight="1">
      <c r="B8" s="133" t="s">
        <v>632</v>
      </c>
    </row>
    <row r="9" spans="2:11" ht="17.25" customHeight="1">
      <c r="B9" s="133" t="s">
        <v>212</v>
      </c>
    </row>
    <row r="10" spans="2:11" ht="17.25" customHeight="1">
      <c r="B10" s="133" t="s">
        <v>621</v>
      </c>
    </row>
    <row r="11" spans="2:11" ht="17.25" customHeight="1">
      <c r="B11" s="133" t="s">
        <v>15</v>
      </c>
    </row>
    <row r="12" spans="2:11" ht="17.25" customHeight="1">
      <c r="B12" s="1041" t="s">
        <v>16</v>
      </c>
      <c r="C12" s="1041"/>
      <c r="D12" s="1041"/>
      <c r="E12" s="1041"/>
      <c r="F12" s="1041"/>
      <c r="G12" s="1041"/>
      <c r="H12" s="1041"/>
      <c r="I12" s="1041"/>
      <c r="J12" s="1041"/>
      <c r="K12" s="1041"/>
    </row>
    <row r="13" spans="2:11" ht="17.25" customHeight="1">
      <c r="B13" s="194"/>
      <c r="C13" s="194"/>
      <c r="D13" s="194"/>
      <c r="E13" s="194"/>
      <c r="F13" s="194"/>
      <c r="G13" s="194"/>
      <c r="H13" s="194"/>
      <c r="I13" s="194"/>
      <c r="J13" s="194"/>
      <c r="K13" s="194"/>
    </row>
    <row r="14" spans="2:11" ht="17.25" customHeight="1" thickBot="1">
      <c r="B14">
        <v>1</v>
      </c>
      <c r="C14" t="s">
        <v>204</v>
      </c>
      <c r="E14" s="1042"/>
      <c r="F14" s="1042"/>
      <c r="G14" s="1042"/>
      <c r="H14" s="1042"/>
      <c r="I14" s="1042"/>
      <c r="J14" s="1042"/>
    </row>
    <row r="15" spans="2:11" ht="17.25" customHeight="1">
      <c r="E15" s="194"/>
      <c r="F15" s="194"/>
      <c r="G15" s="194"/>
      <c r="H15" s="194"/>
      <c r="I15" s="194"/>
      <c r="J15" s="194"/>
    </row>
    <row r="16" spans="2:11" ht="17.25" customHeight="1" thickBot="1">
      <c r="B16">
        <v>2</v>
      </c>
      <c r="C16" t="s">
        <v>17</v>
      </c>
      <c r="E16" s="1042"/>
      <c r="F16" s="1042"/>
      <c r="G16" s="1042"/>
      <c r="H16" s="1042"/>
      <c r="I16" s="1042"/>
      <c r="J16" s="1042"/>
    </row>
    <row r="17" spans="2:11" ht="17.25" customHeight="1"/>
    <row r="18" spans="2:11" ht="17.25" customHeight="1" thickBot="1">
      <c r="B18">
        <v>3</v>
      </c>
      <c r="C18" t="s">
        <v>18</v>
      </c>
      <c r="E18" s="1042"/>
      <c r="F18" s="1042"/>
      <c r="G18" s="1042"/>
      <c r="H18" s="1042"/>
      <c r="I18" s="1042"/>
      <c r="J18" s="1042"/>
    </row>
    <row r="19" spans="2:11" ht="17.25" customHeight="1"/>
    <row r="20" spans="2:11" ht="17.25" customHeight="1">
      <c r="B20">
        <v>4</v>
      </c>
      <c r="C20" t="s">
        <v>19</v>
      </c>
    </row>
    <row r="21" spans="2:11" ht="17.25" customHeight="1"/>
    <row r="22" spans="2:11" ht="17.25" customHeight="1" thickBot="1">
      <c r="B22" s="134"/>
      <c r="C22" s="135"/>
      <c r="D22" s="135"/>
      <c r="E22" s="135"/>
      <c r="F22" s="135"/>
      <c r="G22" s="135"/>
      <c r="H22" s="135"/>
      <c r="I22" s="135"/>
      <c r="J22" s="135"/>
      <c r="K22" s="136"/>
    </row>
    <row r="23" spans="2:11" ht="17.25" customHeight="1">
      <c r="B23" s="137"/>
      <c r="C23" s="138" t="s">
        <v>20</v>
      </c>
      <c r="D23" s="139"/>
      <c r="E23" s="554"/>
      <c r="F23" s="141"/>
      <c r="G23" s="138" t="s">
        <v>633</v>
      </c>
      <c r="H23" s="139"/>
      <c r="I23" s="139"/>
      <c r="J23" s="554"/>
      <c r="K23" s="142"/>
    </row>
    <row r="24" spans="2:11" ht="17.25" customHeight="1">
      <c r="B24" s="137"/>
      <c r="C24" s="143" t="s">
        <v>2</v>
      </c>
      <c r="D24" s="144"/>
      <c r="E24" s="145"/>
      <c r="F24" s="146"/>
      <c r="G24" s="147" t="s">
        <v>634</v>
      </c>
      <c r="H24" s="148"/>
      <c r="I24" s="149"/>
      <c r="J24" s="150"/>
      <c r="K24" s="142"/>
    </row>
    <row r="25" spans="2:11" ht="17.25" customHeight="1">
      <c r="B25" s="137"/>
      <c r="C25" s="151" t="s">
        <v>622</v>
      </c>
      <c r="D25" s="149"/>
      <c r="E25" s="152"/>
      <c r="F25" s="153"/>
      <c r="G25" s="154" t="s">
        <v>209</v>
      </c>
      <c r="H25" s="148"/>
      <c r="I25" s="149"/>
      <c r="J25" s="152"/>
      <c r="K25" s="142"/>
    </row>
    <row r="26" spans="2:11" ht="17.25" customHeight="1">
      <c r="B26" s="137"/>
      <c r="C26" s="155" t="s">
        <v>4</v>
      </c>
      <c r="D26" s="156"/>
      <c r="E26" s="157"/>
      <c r="F26" s="153"/>
      <c r="G26" s="1035" t="s">
        <v>623</v>
      </c>
      <c r="H26" s="158" t="s">
        <v>10</v>
      </c>
      <c r="I26" s="159"/>
      <c r="J26" s="157"/>
      <c r="K26" s="142"/>
    </row>
    <row r="27" spans="2:11" ht="17.25" customHeight="1">
      <c r="B27" s="137"/>
      <c r="C27" s="155" t="s">
        <v>624</v>
      </c>
      <c r="D27" s="159"/>
      <c r="E27" s="157"/>
      <c r="F27" s="153"/>
      <c r="G27" s="1036"/>
      <c r="H27" s="1038" t="s">
        <v>5</v>
      </c>
      <c r="I27" s="160" t="s">
        <v>11</v>
      </c>
      <c r="J27" s="161"/>
      <c r="K27" s="142"/>
    </row>
    <row r="28" spans="2:11" ht="17.25" customHeight="1">
      <c r="B28" s="137"/>
      <c r="C28" s="155" t="s">
        <v>625</v>
      </c>
      <c r="D28" s="159"/>
      <c r="E28" s="157"/>
      <c r="F28" s="153"/>
      <c r="G28" s="1036"/>
      <c r="H28" s="1039"/>
      <c r="I28" s="162" t="s">
        <v>12</v>
      </c>
      <c r="J28" s="163"/>
      <c r="K28" s="142"/>
    </row>
    <row r="29" spans="2:11" ht="17.25" customHeight="1">
      <c r="B29" s="137"/>
      <c r="C29" s="155" t="s">
        <v>626</v>
      </c>
      <c r="D29" s="159"/>
      <c r="E29" s="157"/>
      <c r="F29" s="153"/>
      <c r="G29" s="1036"/>
      <c r="H29" s="158" t="s">
        <v>210</v>
      </c>
      <c r="I29" s="159"/>
      <c r="J29" s="157"/>
      <c r="K29" s="142"/>
    </row>
    <row r="30" spans="2:11" ht="17.25" customHeight="1">
      <c r="B30" s="137"/>
      <c r="C30" s="155" t="s">
        <v>13</v>
      </c>
      <c r="D30" s="159"/>
      <c r="E30" s="157"/>
      <c r="F30" s="153"/>
      <c r="G30" s="1036"/>
      <c r="H30" s="158" t="s">
        <v>6</v>
      </c>
      <c r="I30" s="159"/>
      <c r="J30" s="157"/>
      <c r="K30" s="142"/>
    </row>
    <row r="31" spans="2:11">
      <c r="B31" s="137"/>
      <c r="C31" s="153"/>
      <c r="D31" s="164"/>
      <c r="E31" s="150"/>
      <c r="F31" s="153"/>
      <c r="G31" s="1037"/>
      <c r="H31" s="158"/>
      <c r="I31" s="159"/>
      <c r="J31" s="157"/>
      <c r="K31" s="142"/>
    </row>
    <row r="32" spans="2:11" ht="14.25" thickBot="1">
      <c r="B32" s="137"/>
      <c r="C32" s="1053" t="s">
        <v>7</v>
      </c>
      <c r="D32" s="1054"/>
      <c r="E32" s="165"/>
      <c r="F32" s="141"/>
      <c r="G32" s="1053" t="s">
        <v>21</v>
      </c>
      <c r="H32" s="1055"/>
      <c r="I32" s="1054"/>
      <c r="J32" s="166"/>
      <c r="K32" s="142"/>
    </row>
    <row r="33" spans="2:25" ht="14.25" thickBot="1">
      <c r="B33" s="137"/>
      <c r="K33" s="142"/>
    </row>
    <row r="34" spans="2:25">
      <c r="B34" s="137"/>
      <c r="C34" s="111" t="s">
        <v>22</v>
      </c>
      <c r="D34" s="112"/>
      <c r="E34" s="167"/>
      <c r="F34" s="168"/>
      <c r="G34" s="112" t="s">
        <v>213</v>
      </c>
      <c r="H34" s="112"/>
      <c r="I34" s="112"/>
      <c r="J34" s="167"/>
      <c r="K34" s="142"/>
      <c r="M34" s="197" t="s">
        <v>627</v>
      </c>
      <c r="N34" t="s">
        <v>628</v>
      </c>
      <c r="R34" s="553"/>
      <c r="S34" s="553"/>
      <c r="T34" s="553"/>
      <c r="U34" s="553"/>
      <c r="V34" s="553"/>
      <c r="W34" s="553"/>
      <c r="X34" s="553"/>
      <c r="Y34" s="553"/>
    </row>
    <row r="35" spans="2:25">
      <c r="B35" s="137"/>
      <c r="C35" s="170"/>
      <c r="D35" s="171"/>
      <c r="E35" s="172"/>
      <c r="F35" s="168"/>
      <c r="G35" s="1056"/>
      <c r="H35" s="1056"/>
      <c r="I35" s="1057"/>
      <c r="J35" s="173"/>
      <c r="K35" s="142"/>
      <c r="R35" s="553"/>
      <c r="S35" s="553"/>
      <c r="T35" s="553"/>
      <c r="U35" s="553"/>
      <c r="V35" s="553"/>
      <c r="W35" s="553"/>
      <c r="X35" s="553"/>
      <c r="Y35" s="553"/>
    </row>
    <row r="36" spans="2:25">
      <c r="B36" s="137"/>
      <c r="C36" s="174"/>
      <c r="D36" s="175"/>
      <c r="E36" s="176"/>
      <c r="F36" s="168"/>
      <c r="G36" s="1056"/>
      <c r="H36" s="1056"/>
      <c r="I36" s="1057"/>
      <c r="J36" s="173"/>
      <c r="K36" s="142"/>
      <c r="R36" s="553"/>
      <c r="S36" s="553"/>
      <c r="T36" s="553"/>
      <c r="U36" s="553"/>
      <c r="V36" s="553"/>
      <c r="W36" s="553"/>
      <c r="X36" s="553"/>
      <c r="Y36" s="553"/>
    </row>
    <row r="37" spans="2:25">
      <c r="B37" s="137"/>
      <c r="C37" s="174"/>
      <c r="D37" s="175"/>
      <c r="E37" s="176"/>
      <c r="F37" s="168"/>
      <c r="G37" s="1056"/>
      <c r="H37" s="1056"/>
      <c r="I37" s="1057"/>
      <c r="J37" s="173"/>
      <c r="K37" s="142"/>
      <c r="R37" s="553"/>
      <c r="S37" s="553"/>
      <c r="T37" s="553"/>
      <c r="U37" s="553"/>
      <c r="V37" s="553"/>
      <c r="W37" s="553"/>
      <c r="X37" s="553"/>
      <c r="Y37" s="553"/>
    </row>
    <row r="38" spans="2:25">
      <c r="B38" s="137"/>
      <c r="C38" s="174"/>
      <c r="D38" s="175"/>
      <c r="E38" s="176"/>
      <c r="F38" s="168"/>
      <c r="G38" s="1058"/>
      <c r="H38" s="1058"/>
      <c r="I38" s="594"/>
      <c r="J38" s="173"/>
      <c r="K38" s="142"/>
      <c r="R38" s="553"/>
      <c r="S38" s="553"/>
      <c r="T38" s="553"/>
      <c r="U38" s="553"/>
      <c r="V38" s="553"/>
      <c r="W38" s="553"/>
      <c r="X38" s="553"/>
      <c r="Y38" s="553"/>
    </row>
    <row r="39" spans="2:25" ht="14.25" thickBot="1">
      <c r="B39" s="137"/>
      <c r="C39" s="177"/>
      <c r="D39" s="178" t="s">
        <v>23</v>
      </c>
      <c r="E39" s="179"/>
      <c r="F39" s="168"/>
      <c r="G39" s="1042" t="s">
        <v>21</v>
      </c>
      <c r="H39" s="1042"/>
      <c r="I39" s="1043"/>
      <c r="J39" s="180"/>
      <c r="K39" s="142"/>
      <c r="R39" s="553"/>
      <c r="S39" s="553"/>
      <c r="T39" s="553"/>
      <c r="U39" s="553"/>
      <c r="V39" s="553"/>
      <c r="W39" s="553"/>
      <c r="X39" s="553"/>
      <c r="Y39" s="553"/>
    </row>
    <row r="40" spans="2:25">
      <c r="B40" s="137"/>
      <c r="C40" s="181"/>
      <c r="D40" s="181"/>
      <c r="E40" s="181"/>
      <c r="G40" s="194"/>
      <c r="H40" s="194"/>
      <c r="I40" s="194"/>
      <c r="J40" s="194"/>
      <c r="K40" s="142"/>
      <c r="R40" s="553"/>
      <c r="S40" s="553"/>
      <c r="T40" s="553"/>
      <c r="U40" s="553"/>
      <c r="V40" s="553"/>
      <c r="W40" s="553"/>
      <c r="X40" s="553"/>
      <c r="Y40" s="553"/>
    </row>
    <row r="41" spans="2:25" ht="14.25" thickBot="1">
      <c r="B41" s="137"/>
      <c r="C41" s="181" t="s">
        <v>24</v>
      </c>
      <c r="D41" s="181"/>
      <c r="E41" s="181"/>
      <c r="G41" s="194"/>
      <c r="H41" s="194"/>
      <c r="I41" s="194"/>
      <c r="J41" s="194"/>
      <c r="K41" s="142"/>
      <c r="M41" s="197" t="s">
        <v>627</v>
      </c>
      <c r="N41" t="s">
        <v>629</v>
      </c>
      <c r="R41" s="553"/>
      <c r="S41" s="553"/>
      <c r="T41" s="553"/>
      <c r="U41" s="553"/>
      <c r="V41" s="553"/>
      <c r="W41" s="553"/>
      <c r="X41" s="553"/>
      <c r="Y41" s="553"/>
    </row>
    <row r="42" spans="2:25">
      <c r="B42" s="137"/>
      <c r="C42" s="1059"/>
      <c r="D42" s="1060"/>
      <c r="E42" s="1060"/>
      <c r="F42" s="1060"/>
      <c r="G42" s="1060"/>
      <c r="H42" s="1060"/>
      <c r="I42" s="1060"/>
      <c r="J42" s="1061"/>
      <c r="K42" s="142"/>
      <c r="N42" t="s">
        <v>630</v>
      </c>
      <c r="R42" s="553"/>
      <c r="S42" s="553"/>
      <c r="T42" s="553"/>
      <c r="U42" s="553"/>
      <c r="V42" s="553"/>
      <c r="W42" s="553"/>
      <c r="X42" s="553"/>
      <c r="Y42" s="553"/>
    </row>
    <row r="43" spans="2:25">
      <c r="B43" s="137"/>
      <c r="C43" s="1062"/>
      <c r="D43" s="1063"/>
      <c r="E43" s="1063"/>
      <c r="F43" s="1063"/>
      <c r="G43" s="1063"/>
      <c r="H43" s="1063"/>
      <c r="I43" s="1063"/>
      <c r="J43" s="1064"/>
      <c r="K43" s="142"/>
      <c r="R43" s="553"/>
      <c r="S43" s="553"/>
      <c r="T43" s="553"/>
      <c r="U43" s="553"/>
      <c r="V43" s="553"/>
      <c r="W43" s="553"/>
      <c r="X43" s="553"/>
      <c r="Y43" s="553"/>
    </row>
    <row r="44" spans="2:25">
      <c r="B44" s="137"/>
      <c r="C44" s="1062"/>
      <c r="D44" s="1063"/>
      <c r="E44" s="1063"/>
      <c r="F44" s="1063"/>
      <c r="G44" s="1063"/>
      <c r="H44" s="1063"/>
      <c r="I44" s="1063"/>
      <c r="J44" s="1064"/>
      <c r="K44" s="142"/>
    </row>
    <row r="45" spans="2:25">
      <c r="B45" s="137"/>
      <c r="C45" s="1062"/>
      <c r="D45" s="1063"/>
      <c r="E45" s="1063"/>
      <c r="F45" s="1063"/>
      <c r="G45" s="1063"/>
      <c r="H45" s="1063"/>
      <c r="I45" s="1063"/>
      <c r="J45" s="1064"/>
      <c r="K45" s="142"/>
    </row>
    <row r="46" spans="2:25">
      <c r="B46" s="137"/>
      <c r="C46" s="1062"/>
      <c r="D46" s="1063"/>
      <c r="E46" s="1063"/>
      <c r="F46" s="1063"/>
      <c r="G46" s="1063"/>
      <c r="H46" s="1063"/>
      <c r="I46" s="1063"/>
      <c r="J46" s="1064"/>
      <c r="K46" s="142"/>
    </row>
    <row r="47" spans="2:25">
      <c r="B47" s="137"/>
      <c r="C47" s="1062"/>
      <c r="D47" s="1063"/>
      <c r="E47" s="1063"/>
      <c r="F47" s="1063"/>
      <c r="G47" s="1063"/>
      <c r="H47" s="1063"/>
      <c r="I47" s="1063"/>
      <c r="J47" s="1064"/>
      <c r="K47" s="142"/>
    </row>
    <row r="48" spans="2:25">
      <c r="B48" s="137"/>
      <c r="C48" s="1062"/>
      <c r="D48" s="1063"/>
      <c r="E48" s="1063"/>
      <c r="F48" s="1063"/>
      <c r="G48" s="1063"/>
      <c r="H48" s="1063"/>
      <c r="I48" s="1063"/>
      <c r="J48" s="1064"/>
      <c r="K48" s="142"/>
    </row>
    <row r="49" spans="2:11" ht="14.25" thickBot="1">
      <c r="B49" s="137"/>
      <c r="C49" s="1065"/>
      <c r="D49" s="1066"/>
      <c r="E49" s="1066"/>
      <c r="F49" s="1066"/>
      <c r="G49" s="1066"/>
      <c r="H49" s="1066"/>
      <c r="I49" s="1066"/>
      <c r="J49" s="1067"/>
      <c r="K49" s="142"/>
    </row>
    <row r="50" spans="2:11">
      <c r="B50" s="182"/>
      <c r="C50" s="183"/>
      <c r="D50" s="183"/>
      <c r="E50" s="183"/>
      <c r="F50" s="183"/>
      <c r="G50" s="183"/>
      <c r="H50" s="183"/>
      <c r="I50" s="183"/>
      <c r="J50" s="183"/>
      <c r="K50" s="184"/>
    </row>
  </sheetData>
  <mergeCells count="15">
    <mergeCell ref="G39:I39"/>
    <mergeCell ref="C42:J49"/>
    <mergeCell ref="C32:D32"/>
    <mergeCell ref="G32:I32"/>
    <mergeCell ref="G35:I35"/>
    <mergeCell ref="G36:I36"/>
    <mergeCell ref="G37:I37"/>
    <mergeCell ref="G38:I38"/>
    <mergeCell ref="G26:G31"/>
    <mergeCell ref="H27:H28"/>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5785B-6AD0-4798-BE3F-11CE8EC45656}">
  <dimension ref="A1:AC384"/>
  <sheetViews>
    <sheetView showGridLines="0" view="pageBreakPreview" zoomScaleNormal="100" zoomScaleSheetLayoutView="100" workbookViewId="0">
      <selection activeCell="B3" sqref="B3"/>
    </sheetView>
  </sheetViews>
  <sheetFormatPr defaultColWidth="9" defaultRowHeight="13.5"/>
  <cols>
    <col min="1" max="1" width="5" style="199" customWidth="1"/>
    <col min="2" max="2" width="8.625" style="199" customWidth="1"/>
    <col min="3" max="4" width="7.125" style="199" customWidth="1"/>
    <col min="5" max="5" width="8.125" style="199" customWidth="1"/>
    <col min="6" max="6" width="8.625" style="199" customWidth="1"/>
    <col min="7" max="7" width="3.625" style="199" customWidth="1"/>
    <col min="8" max="8" width="5.875" style="199" customWidth="1"/>
    <col min="9" max="13" width="8.625" style="199" customWidth="1"/>
    <col min="14" max="14" width="3.625" style="199" customWidth="1"/>
    <col min="15" max="15" width="14.375" style="199" customWidth="1"/>
    <col min="16" max="16" width="9" style="199"/>
    <col min="17" max="19" width="9.625" style="199" bestFit="1" customWidth="1"/>
    <col min="20" max="23" width="9" style="199"/>
    <col min="24" max="26" width="9" style="201"/>
    <col min="27" max="27" width="9" style="202"/>
    <col min="28" max="28" width="9" style="199"/>
    <col min="29" max="29" width="5.5" style="199" customWidth="1"/>
    <col min="30" max="16384" width="9" style="199"/>
  </cols>
  <sheetData>
    <row r="1" spans="1:29" ht="21.75" customHeight="1">
      <c r="A1" s="198" t="s">
        <v>256</v>
      </c>
      <c r="L1" s="1079" t="s">
        <v>257</v>
      </c>
      <c r="M1" s="1080"/>
      <c r="N1" s="200"/>
    </row>
    <row r="2" spans="1:29" ht="21.75" customHeight="1">
      <c r="A2" s="1081" t="s">
        <v>635</v>
      </c>
      <c r="B2" s="1081"/>
      <c r="C2" s="1082">
        <f>P8</f>
        <v>0</v>
      </c>
      <c r="D2" s="1083"/>
      <c r="E2" s="199" t="s">
        <v>258</v>
      </c>
      <c r="F2" s="203"/>
      <c r="G2" s="1084">
        <f>P15+IF(P14=1,0,0.05)</f>
        <v>0.05</v>
      </c>
      <c r="H2" s="1085"/>
      <c r="I2" s="199" t="str">
        <f>"％（"&amp;IF(P13=1,"固定）","変動）")</f>
        <v>％（変動）</v>
      </c>
      <c r="J2" s="204"/>
      <c r="L2" s="200"/>
      <c r="M2" s="205"/>
      <c r="N2" s="200"/>
      <c r="O2" s="1086" t="s">
        <v>259</v>
      </c>
      <c r="P2" s="1087"/>
      <c r="Q2" s="1087"/>
      <c r="R2" s="1087"/>
      <c r="S2" s="1087"/>
      <c r="T2" s="1087"/>
      <c r="U2" s="1087"/>
      <c r="V2" s="1087"/>
      <c r="W2" s="1088"/>
    </row>
    <row r="3" spans="1:29">
      <c r="M3" s="203" t="s">
        <v>260</v>
      </c>
      <c r="N3" s="203"/>
    </row>
    <row r="4" spans="1:29" s="209" customFormat="1" ht="27" customHeight="1">
      <c r="A4" s="1068" t="s">
        <v>261</v>
      </c>
      <c r="B4" s="1071" t="s">
        <v>262</v>
      </c>
      <c r="C4" s="1072"/>
      <c r="D4" s="1072"/>
      <c r="E4" s="1072"/>
      <c r="F4" s="1072"/>
      <c r="G4" s="1072"/>
      <c r="H4" s="1073"/>
      <c r="I4" s="1072" t="s">
        <v>263</v>
      </c>
      <c r="J4" s="1072"/>
      <c r="K4" s="1072"/>
      <c r="L4" s="1072"/>
      <c r="M4" s="1074"/>
      <c r="N4" s="206"/>
      <c r="O4" s="199"/>
      <c r="P4" s="199"/>
      <c r="Q4" s="199"/>
      <c r="R4" s="199"/>
      <c r="S4" s="199"/>
      <c r="T4" s="199"/>
      <c r="U4" s="199"/>
      <c r="V4" s="199"/>
      <c r="W4" s="199"/>
      <c r="X4" s="207"/>
      <c r="Y4" s="207"/>
      <c r="Z4" s="207"/>
      <c r="AA4" s="208"/>
    </row>
    <row r="5" spans="1:29" ht="16.5" customHeight="1">
      <c r="A5" s="1069"/>
      <c r="B5" s="1075" t="s">
        <v>264</v>
      </c>
      <c r="C5" s="1075"/>
      <c r="D5" s="1075"/>
      <c r="E5" s="341" t="s">
        <v>265</v>
      </c>
      <c r="F5" s="1076" t="s">
        <v>266</v>
      </c>
      <c r="G5" s="1076" t="s">
        <v>267</v>
      </c>
      <c r="H5" s="1100"/>
      <c r="I5" s="1105"/>
      <c r="J5" s="1108"/>
      <c r="K5" s="1108"/>
      <c r="L5" s="1108"/>
      <c r="M5" s="1068" t="s">
        <v>268</v>
      </c>
      <c r="N5" s="210"/>
      <c r="O5" s="211"/>
      <c r="P5" s="1089"/>
      <c r="Q5" s="1089"/>
    </row>
    <row r="6" spans="1:29" ht="9" customHeight="1">
      <c r="A6" s="1069"/>
      <c r="B6" s="1090" t="s">
        <v>269</v>
      </c>
      <c r="C6" s="212"/>
      <c r="D6" s="213"/>
      <c r="E6" s="1092" t="s">
        <v>270</v>
      </c>
      <c r="F6" s="1077"/>
      <c r="G6" s="1101"/>
      <c r="H6" s="1102"/>
      <c r="I6" s="1106"/>
      <c r="J6" s="1109"/>
      <c r="K6" s="1109"/>
      <c r="L6" s="1109"/>
      <c r="M6" s="1069"/>
      <c r="N6" s="210"/>
      <c r="O6" s="1095"/>
      <c r="P6" s="1089"/>
      <c r="Q6" s="1089"/>
    </row>
    <row r="7" spans="1:29" ht="13.5" customHeight="1">
      <c r="A7" s="1069"/>
      <c r="B7" s="1090"/>
      <c r="C7" s="214" t="s">
        <v>271</v>
      </c>
      <c r="D7" s="215" t="s">
        <v>272</v>
      </c>
      <c r="E7" s="1093"/>
      <c r="F7" s="1077"/>
      <c r="G7" s="1101"/>
      <c r="H7" s="1102"/>
      <c r="I7" s="1106"/>
      <c r="J7" s="1109"/>
      <c r="K7" s="1109"/>
      <c r="L7" s="1109"/>
      <c r="M7" s="1069"/>
      <c r="N7" s="210"/>
      <c r="O7" s="1096"/>
      <c r="P7" s="1097"/>
      <c r="Q7" s="1097"/>
    </row>
    <row r="8" spans="1:29" ht="35.25" customHeight="1">
      <c r="A8" s="1070"/>
      <c r="B8" s="1091"/>
      <c r="C8" s="216" t="s">
        <v>273</v>
      </c>
      <c r="D8" s="216" t="s">
        <v>273</v>
      </c>
      <c r="E8" s="1094"/>
      <c r="F8" s="1078"/>
      <c r="G8" s="1103"/>
      <c r="H8" s="1104"/>
      <c r="I8" s="1107"/>
      <c r="J8" s="1110"/>
      <c r="K8" s="1110"/>
      <c r="L8" s="1110"/>
      <c r="M8" s="1070"/>
      <c r="N8" s="217"/>
      <c r="O8" s="218" t="s">
        <v>274</v>
      </c>
      <c r="P8" s="1098"/>
      <c r="Q8" s="1099"/>
      <c r="R8" s="219" t="s">
        <v>636</v>
      </c>
      <c r="AC8" s="220" t="s">
        <v>275</v>
      </c>
    </row>
    <row r="9" spans="1:29" s="209" customFormat="1" ht="18.75" customHeight="1">
      <c r="A9" s="221">
        <f>IF(F9&gt;0,1,0)</f>
        <v>0</v>
      </c>
      <c r="B9" s="222">
        <f t="shared" ref="B9:B72" si="0">SUM(C9:D9)</f>
        <v>0</v>
      </c>
      <c r="C9" s="223">
        <f>IF($P$11&gt;0,IF($Y$11=0,Y9,0),0)</f>
        <v>0</v>
      </c>
      <c r="D9" s="224">
        <f>IF($P$11&gt;0,IF($Y$11=0,Y10,0),0)</f>
        <v>0</v>
      </c>
      <c r="E9" s="225">
        <f>ROUND((P$9*G$2/100)/12,0)+ROUND((P$10*(G$2-P$15)/100)/12,0)</f>
        <v>0</v>
      </c>
      <c r="F9" s="226">
        <f t="shared" ref="F9:F72" si="1">B9+E9</f>
        <v>0</v>
      </c>
      <c r="G9" s="1111" t="s">
        <v>276</v>
      </c>
      <c r="H9" s="1112"/>
      <c r="I9" s="227"/>
      <c r="J9" s="228"/>
      <c r="K9" s="228"/>
      <c r="L9" s="228"/>
      <c r="M9" s="229">
        <f t="shared" ref="M9:M72" si="2">SUM(I9:L9)</f>
        <v>0</v>
      </c>
      <c r="N9" s="230"/>
      <c r="O9" s="231" t="s">
        <v>277</v>
      </c>
      <c r="P9" s="1115">
        <f>P8-P10</f>
        <v>0</v>
      </c>
      <c r="Q9" s="1116"/>
      <c r="R9" s="555" t="s">
        <v>278</v>
      </c>
      <c r="X9" s="220" t="s">
        <v>279</v>
      </c>
      <c r="Y9" s="207" t="e">
        <f>P9-AA9*($P$11*12-$Y$11)+AA9</f>
        <v>#DIV/0!</v>
      </c>
      <c r="Z9" s="220" t="s">
        <v>280</v>
      </c>
      <c r="AA9" s="207" t="e">
        <f>ROUNDDOWN(P9/($P$11*12-$Y$11),0)</f>
        <v>#DIV/0!</v>
      </c>
      <c r="AC9" s="208">
        <v>1</v>
      </c>
    </row>
    <row r="10" spans="1:29" s="209" customFormat="1" ht="18.75" customHeight="1">
      <c r="A10" s="232">
        <f t="shared" ref="A10:A73" si="3">IF(F10&gt;0,A9+1,0)</f>
        <v>0</v>
      </c>
      <c r="B10" s="233">
        <f t="shared" si="0"/>
        <v>0</v>
      </c>
      <c r="C10" s="234">
        <f t="shared" ref="C10:C44" si="4">IF($P$11&gt;0,IF($Y$11&gt;AC9,0,IF($Y$11=AC9,$Y$9,IF($Y$11&lt;AC9,$AA$9,0))),0)</f>
        <v>0</v>
      </c>
      <c r="D10" s="235">
        <f t="shared" ref="D10:D44" si="5">IF($P$11&gt;0,IF($Y$11&gt;AC9,0,IF($Y$11=AC9,$Y$10,IF($Y$11&lt;AC9,$AA$10,0))),0)</f>
        <v>0</v>
      </c>
      <c r="E10" s="236">
        <f>ROUND(((P$9-SUM(C$9:C9))*G$2/100)/12,0)+ROUND(((P$10-SUM(D$9:D9))*(G$2-P$15)/100)/12,0)</f>
        <v>0</v>
      </c>
      <c r="F10" s="237">
        <f t="shared" si="1"/>
        <v>0</v>
      </c>
      <c r="G10" s="1113"/>
      <c r="H10" s="1114"/>
      <c r="I10" s="238"/>
      <c r="J10" s="238"/>
      <c r="K10" s="238"/>
      <c r="L10" s="238"/>
      <c r="M10" s="239">
        <f t="shared" si="2"/>
        <v>0</v>
      </c>
      <c r="N10" s="240"/>
      <c r="O10" s="241" t="s">
        <v>408</v>
      </c>
      <c r="P10" s="1117"/>
      <c r="Q10" s="1118"/>
      <c r="R10" s="219" t="s">
        <v>281</v>
      </c>
      <c r="X10" s="220" t="s">
        <v>282</v>
      </c>
      <c r="Y10" s="207" t="e">
        <f>P10-AA10*($P$11*12-$Y$11)+AA10</f>
        <v>#DIV/0!</v>
      </c>
      <c r="Z10" s="220" t="s">
        <v>283</v>
      </c>
      <c r="AA10" s="207" t="e">
        <f>ROUNDDOWN(P10/($P$11*12-$Y$11),0)</f>
        <v>#DIV/0!</v>
      </c>
      <c r="AC10" s="208">
        <v>2</v>
      </c>
    </row>
    <row r="11" spans="1:29" s="209" customFormat="1" ht="18.75" customHeight="1">
      <c r="A11" s="232">
        <f t="shared" si="3"/>
        <v>0</v>
      </c>
      <c r="B11" s="233">
        <f t="shared" si="0"/>
        <v>0</v>
      </c>
      <c r="C11" s="234">
        <f t="shared" si="4"/>
        <v>0</v>
      </c>
      <c r="D11" s="235">
        <f t="shared" si="5"/>
        <v>0</v>
      </c>
      <c r="E11" s="236">
        <f>ROUND(((P$9-SUM(C$9:C10))*G$2/100)/12,0)+ROUND(((P$10-SUM(D$9:D10))*(G$2-P$15)/100)/12,0)</f>
        <v>0</v>
      </c>
      <c r="F11" s="237">
        <f t="shared" si="1"/>
        <v>0</v>
      </c>
      <c r="G11" s="1113"/>
      <c r="H11" s="1114"/>
      <c r="I11" s="238"/>
      <c r="J11" s="238"/>
      <c r="K11" s="238"/>
      <c r="L11" s="238"/>
      <c r="M11" s="239">
        <f t="shared" si="2"/>
        <v>0</v>
      </c>
      <c r="N11" s="240"/>
      <c r="O11" s="242" t="s">
        <v>284</v>
      </c>
      <c r="P11" s="1119"/>
      <c r="Q11" s="1120"/>
      <c r="R11" s="219" t="s">
        <v>285</v>
      </c>
      <c r="X11" s="207" t="s">
        <v>275</v>
      </c>
      <c r="Y11" s="207">
        <f>IF(P12&gt;0,ROUNDUP((P12)-1,0),0)</f>
        <v>0</v>
      </c>
      <c r="Z11" s="207"/>
      <c r="AA11" s="208"/>
      <c r="AC11" s="208">
        <v>3</v>
      </c>
    </row>
    <row r="12" spans="1:29" s="209" customFormat="1" ht="18.75" customHeight="1">
      <c r="A12" s="232">
        <f t="shared" si="3"/>
        <v>0</v>
      </c>
      <c r="B12" s="233">
        <f t="shared" si="0"/>
        <v>0</v>
      </c>
      <c r="C12" s="234">
        <f t="shared" si="4"/>
        <v>0</v>
      </c>
      <c r="D12" s="235">
        <f t="shared" si="5"/>
        <v>0</v>
      </c>
      <c r="E12" s="236">
        <f>ROUND(((P$9-SUM(C$9:C11))*G$2/100)/12,0)+ROUND(((P$10-SUM(D$9:D11))*(G$2-P$15)/100)/12,0)</f>
        <v>0</v>
      </c>
      <c r="F12" s="237">
        <f t="shared" si="1"/>
        <v>0</v>
      </c>
      <c r="G12" s="1113"/>
      <c r="H12" s="1114"/>
      <c r="I12" s="238"/>
      <c r="J12" s="238"/>
      <c r="K12" s="238"/>
      <c r="L12" s="238"/>
      <c r="M12" s="239">
        <f t="shared" si="2"/>
        <v>0</v>
      </c>
      <c r="N12" s="240"/>
      <c r="O12" s="242" t="s">
        <v>286</v>
      </c>
      <c r="P12" s="1119"/>
      <c r="Q12" s="1120"/>
      <c r="R12" s="219" t="s">
        <v>287</v>
      </c>
      <c r="X12" s="207"/>
      <c r="Y12" s="243"/>
      <c r="Z12" s="207"/>
      <c r="AA12" s="208"/>
      <c r="AC12" s="208">
        <v>4</v>
      </c>
    </row>
    <row r="13" spans="1:29" s="209" customFormat="1" ht="18.75" customHeight="1">
      <c r="A13" s="232">
        <f t="shared" si="3"/>
        <v>0</v>
      </c>
      <c r="B13" s="233">
        <f t="shared" si="0"/>
        <v>0</v>
      </c>
      <c r="C13" s="234">
        <f t="shared" si="4"/>
        <v>0</v>
      </c>
      <c r="D13" s="235">
        <f t="shared" si="5"/>
        <v>0</v>
      </c>
      <c r="E13" s="236">
        <f>ROUND(((P$9-SUM(C$9:C12))*G$2/100)/12,0)+ROUND(((P$10-SUM(D$9:D12))*(G$2-P$15)/100)/12,0)</f>
        <v>0</v>
      </c>
      <c r="F13" s="237">
        <f t="shared" si="1"/>
        <v>0</v>
      </c>
      <c r="G13" s="1113"/>
      <c r="H13" s="1114"/>
      <c r="I13" s="238"/>
      <c r="J13" s="238"/>
      <c r="K13" s="238"/>
      <c r="L13" s="238"/>
      <c r="M13" s="239">
        <f t="shared" si="2"/>
        <v>0</v>
      </c>
      <c r="N13" s="244"/>
      <c r="O13" s="242" t="s">
        <v>288</v>
      </c>
      <c r="P13" s="1119"/>
      <c r="Q13" s="1120"/>
      <c r="R13" s="219" t="s">
        <v>289</v>
      </c>
      <c r="X13" s="207"/>
      <c r="Y13" s="207">
        <v>1</v>
      </c>
      <c r="Z13" s="207">
        <v>2</v>
      </c>
      <c r="AA13" s="208"/>
      <c r="AC13" s="208">
        <v>5</v>
      </c>
    </row>
    <row r="14" spans="1:29" s="209" customFormat="1" ht="18.75" customHeight="1">
      <c r="A14" s="232">
        <f t="shared" si="3"/>
        <v>0</v>
      </c>
      <c r="B14" s="233">
        <f t="shared" si="0"/>
        <v>0</v>
      </c>
      <c r="C14" s="234">
        <f t="shared" si="4"/>
        <v>0</v>
      </c>
      <c r="D14" s="235">
        <f t="shared" si="5"/>
        <v>0</v>
      </c>
      <c r="E14" s="236">
        <f>ROUND(((P$9-SUM(C$9:C13))*G$2/100)/12,0)+ROUND(((P$10-SUM(D$9:D13))*(G$2-P$15)/100)/12,0)</f>
        <v>0</v>
      </c>
      <c r="F14" s="237">
        <f t="shared" si="1"/>
        <v>0</v>
      </c>
      <c r="G14" s="1113"/>
      <c r="H14" s="1114"/>
      <c r="I14" s="238"/>
      <c r="J14" s="238"/>
      <c r="K14" s="238"/>
      <c r="L14" s="238"/>
      <c r="M14" s="239">
        <f t="shared" si="2"/>
        <v>0</v>
      </c>
      <c r="N14" s="240"/>
      <c r="O14" s="242" t="s">
        <v>290</v>
      </c>
      <c r="P14" s="1121"/>
      <c r="Q14" s="1122"/>
      <c r="R14" s="219" t="s">
        <v>291</v>
      </c>
      <c r="X14" s="207"/>
      <c r="Y14" s="207"/>
      <c r="Z14" s="207"/>
      <c r="AA14" s="208"/>
      <c r="AC14" s="208">
        <v>6</v>
      </c>
    </row>
    <row r="15" spans="1:29" s="209" customFormat="1" ht="18.75" customHeight="1">
      <c r="A15" s="232">
        <f t="shared" si="3"/>
        <v>0</v>
      </c>
      <c r="B15" s="233">
        <f t="shared" si="0"/>
        <v>0</v>
      </c>
      <c r="C15" s="234">
        <f t="shared" si="4"/>
        <v>0</v>
      </c>
      <c r="D15" s="235">
        <f t="shared" si="5"/>
        <v>0</v>
      </c>
      <c r="E15" s="236">
        <f>ROUND(((P$9-SUM(C$9:C14))*G$2/100)/12,0)+ROUND(((P$10-SUM(D$9:D14))*(G$2-P$15)/100)/12,0)</f>
        <v>0</v>
      </c>
      <c r="F15" s="237">
        <f t="shared" si="1"/>
        <v>0</v>
      </c>
      <c r="G15" s="1113"/>
      <c r="H15" s="1114"/>
      <c r="I15" s="238"/>
      <c r="J15" s="238"/>
      <c r="K15" s="238"/>
      <c r="L15" s="238"/>
      <c r="M15" s="239">
        <f t="shared" si="2"/>
        <v>0</v>
      </c>
      <c r="N15" s="245"/>
      <c r="O15" s="246" t="s">
        <v>292</v>
      </c>
      <c r="P15" s="1123"/>
      <c r="Q15" s="1123"/>
      <c r="R15" s="219" t="s">
        <v>293</v>
      </c>
      <c r="X15" s="207"/>
      <c r="Y15" s="207"/>
      <c r="Z15" s="207"/>
      <c r="AA15" s="208"/>
      <c r="AC15" s="208">
        <v>7</v>
      </c>
    </row>
    <row r="16" spans="1:29" s="209" customFormat="1" ht="18.75" customHeight="1">
      <c r="A16" s="232">
        <f t="shared" si="3"/>
        <v>0</v>
      </c>
      <c r="B16" s="233">
        <f t="shared" si="0"/>
        <v>0</v>
      </c>
      <c r="C16" s="234">
        <f t="shared" si="4"/>
        <v>0</v>
      </c>
      <c r="D16" s="235">
        <f t="shared" si="5"/>
        <v>0</v>
      </c>
      <c r="E16" s="236">
        <f>ROUND(((P$9-SUM(C$9:C15))*G$2/100)/12,0)+ROUND(((P$10-SUM(D$9:D15))*(G$2-P$15)/100)/12,0)</f>
        <v>0</v>
      </c>
      <c r="F16" s="237">
        <f t="shared" si="1"/>
        <v>0</v>
      </c>
      <c r="G16" s="1113"/>
      <c r="H16" s="1114"/>
      <c r="I16" s="238"/>
      <c r="J16" s="238"/>
      <c r="K16" s="238"/>
      <c r="L16" s="238"/>
      <c r="M16" s="239">
        <f t="shared" si="2"/>
        <v>0</v>
      </c>
      <c r="N16" s="245"/>
      <c r="O16" s="1124"/>
      <c r="P16" s="1125"/>
      <c r="Q16" s="1125"/>
      <c r="R16" s="1125"/>
      <c r="X16" s="207"/>
      <c r="Y16" s="207"/>
      <c r="Z16" s="207"/>
      <c r="AA16" s="208"/>
      <c r="AC16" s="208">
        <v>8</v>
      </c>
    </row>
    <row r="17" spans="1:29" s="209" customFormat="1" ht="18.75" customHeight="1">
      <c r="A17" s="232">
        <f t="shared" si="3"/>
        <v>0</v>
      </c>
      <c r="B17" s="233">
        <f t="shared" si="0"/>
        <v>0</v>
      </c>
      <c r="C17" s="234">
        <f t="shared" si="4"/>
        <v>0</v>
      </c>
      <c r="D17" s="235">
        <f t="shared" si="5"/>
        <v>0</v>
      </c>
      <c r="E17" s="236">
        <f>ROUND(((P$9-SUM(C$9:C16))*G$2/100)/12,0)+ROUND(((P$10-SUM(D$9:D16))*(G$2-P$15)/100)/12,0)</f>
        <v>0</v>
      </c>
      <c r="F17" s="237">
        <f t="shared" si="1"/>
        <v>0</v>
      </c>
      <c r="G17" s="1113"/>
      <c r="H17" s="1114"/>
      <c r="I17" s="238"/>
      <c r="J17" s="238"/>
      <c r="K17" s="238"/>
      <c r="L17" s="238"/>
      <c r="M17" s="239">
        <f t="shared" si="2"/>
        <v>0</v>
      </c>
      <c r="N17" s="245"/>
      <c r="O17" s="1125"/>
      <c r="P17" s="1125"/>
      <c r="Q17" s="1125"/>
      <c r="R17" s="1125"/>
      <c r="X17" s="207"/>
      <c r="Y17" s="207"/>
      <c r="Z17" s="207"/>
      <c r="AA17" s="208"/>
      <c r="AC17" s="208">
        <v>9</v>
      </c>
    </row>
    <row r="18" spans="1:29" s="209" customFormat="1" ht="18.75" customHeight="1">
      <c r="A18" s="232">
        <f t="shared" si="3"/>
        <v>0</v>
      </c>
      <c r="B18" s="233">
        <f t="shared" si="0"/>
        <v>0</v>
      </c>
      <c r="C18" s="234">
        <f t="shared" si="4"/>
        <v>0</v>
      </c>
      <c r="D18" s="235">
        <f t="shared" si="5"/>
        <v>0</v>
      </c>
      <c r="E18" s="236">
        <f>ROUND(((P$9-SUM(C$9:C17))*G$2/100)/12,0)+ROUND(((P$10-SUM(D$9:D17))*(G$2-P$15)/100)/12,0)</f>
        <v>0</v>
      </c>
      <c r="F18" s="237">
        <f t="shared" si="1"/>
        <v>0</v>
      </c>
      <c r="G18" s="247" t="s">
        <v>269</v>
      </c>
      <c r="H18" s="248">
        <f>SUM(F9:F20)</f>
        <v>0</v>
      </c>
      <c r="I18" s="238"/>
      <c r="J18" s="238"/>
      <c r="K18" s="238"/>
      <c r="L18" s="238"/>
      <c r="M18" s="239">
        <f t="shared" si="2"/>
        <v>0</v>
      </c>
      <c r="N18" s="245"/>
      <c r="O18" s="1125"/>
      <c r="P18" s="1125"/>
      <c r="Q18" s="1125"/>
      <c r="R18" s="1125"/>
      <c r="X18" s="207"/>
      <c r="Y18" s="207"/>
      <c r="Z18" s="207"/>
      <c r="AA18" s="208"/>
      <c r="AC18" s="208">
        <v>10</v>
      </c>
    </row>
    <row r="19" spans="1:29" s="209" customFormat="1" ht="18.75" customHeight="1">
      <c r="A19" s="232">
        <f t="shared" si="3"/>
        <v>0</v>
      </c>
      <c r="B19" s="233">
        <f t="shared" si="0"/>
        <v>0</v>
      </c>
      <c r="C19" s="234">
        <f t="shared" si="4"/>
        <v>0</v>
      </c>
      <c r="D19" s="235">
        <f t="shared" si="5"/>
        <v>0</v>
      </c>
      <c r="E19" s="236">
        <f>ROUND(((P$9-SUM(C$9:C18))*G$2/100)/12,0)+ROUND(((P$10-SUM(D$9:D18))*(G$2-P$15)/100)/12,0)</f>
        <v>0</v>
      </c>
      <c r="F19" s="237">
        <f t="shared" si="1"/>
        <v>0</v>
      </c>
      <c r="G19" s="249" t="s">
        <v>294</v>
      </c>
      <c r="H19" s="250">
        <f>SUM(B9:B20)</f>
        <v>0</v>
      </c>
      <c r="I19" s="238"/>
      <c r="J19" s="238"/>
      <c r="K19" s="238"/>
      <c r="L19" s="238"/>
      <c r="M19" s="239">
        <f t="shared" si="2"/>
        <v>0</v>
      </c>
      <c r="N19" s="245"/>
      <c r="O19" s="251" t="s">
        <v>295</v>
      </c>
      <c r="P19" s="252" t="s">
        <v>296</v>
      </c>
      <c r="Q19" s="252" t="s">
        <v>297</v>
      </c>
      <c r="R19" s="252" t="s">
        <v>298</v>
      </c>
      <c r="S19" s="252" t="s">
        <v>299</v>
      </c>
      <c r="T19" s="252" t="s">
        <v>300</v>
      </c>
      <c r="V19" s="207"/>
      <c r="X19" s="207"/>
      <c r="Y19" s="207"/>
      <c r="Z19" s="207"/>
      <c r="AA19" s="208"/>
      <c r="AC19" s="208">
        <v>11</v>
      </c>
    </row>
    <row r="20" spans="1:29" s="209" customFormat="1" ht="18.75" customHeight="1">
      <c r="A20" s="253">
        <f t="shared" si="3"/>
        <v>0</v>
      </c>
      <c r="B20" s="254">
        <f t="shared" si="0"/>
        <v>0</v>
      </c>
      <c r="C20" s="255">
        <f t="shared" si="4"/>
        <v>0</v>
      </c>
      <c r="D20" s="256">
        <f t="shared" si="5"/>
        <v>0</v>
      </c>
      <c r="E20" s="257">
        <f>ROUND(((P$9-SUM(C$9:C19))*G$2/100)/12,0)+ROUND(((P$10-SUM(D$9:D19))*(G$2-P$15)/100)/12,0)</f>
        <v>0</v>
      </c>
      <c r="F20" s="258">
        <f t="shared" si="1"/>
        <v>0</v>
      </c>
      <c r="G20" s="259" t="s">
        <v>301</v>
      </c>
      <c r="H20" s="260">
        <f>SUM(E9:E20)</f>
        <v>0</v>
      </c>
      <c r="I20" s="261"/>
      <c r="J20" s="261"/>
      <c r="K20" s="261"/>
      <c r="L20" s="261"/>
      <c r="M20" s="262">
        <f t="shared" si="2"/>
        <v>0</v>
      </c>
      <c r="N20" s="245"/>
      <c r="O20" s="263" t="str">
        <f>IF(Q20=$O$24,"最多","")</f>
        <v>最多</v>
      </c>
      <c r="P20" s="263" t="s">
        <v>302</v>
      </c>
      <c r="Q20" s="264">
        <f>SUM(R20:S20)</f>
        <v>0</v>
      </c>
      <c r="R20" s="264">
        <f>H19</f>
        <v>0</v>
      </c>
      <c r="S20" s="264">
        <f>H20</f>
        <v>0</v>
      </c>
      <c r="T20" s="265" t="s">
        <v>637</v>
      </c>
      <c r="U20" s="266"/>
      <c r="V20" s="267"/>
      <c r="X20" s="207"/>
      <c r="Y20" s="207"/>
      <c r="Z20" s="207"/>
      <c r="AA20" s="208"/>
      <c r="AC20" s="208">
        <v>12</v>
      </c>
    </row>
    <row r="21" spans="1:29" s="209" customFormat="1" ht="18.75" customHeight="1">
      <c r="A21" s="221">
        <f t="shared" si="3"/>
        <v>0</v>
      </c>
      <c r="B21" s="222">
        <f t="shared" si="0"/>
        <v>0</v>
      </c>
      <c r="C21" s="223">
        <f t="shared" si="4"/>
        <v>0</v>
      </c>
      <c r="D21" s="224">
        <f t="shared" si="5"/>
        <v>0</v>
      </c>
      <c r="E21" s="268">
        <f>ROUND(((P$9-SUM(C$9:C20))*G$2/100)/12,0)+ROUND(((P$10-SUM(D$9:D20))*(G$2-P$15)/100)/12,0)</f>
        <v>0</v>
      </c>
      <c r="F21" s="226">
        <f t="shared" si="1"/>
        <v>0</v>
      </c>
      <c r="G21" s="1111" t="s">
        <v>303</v>
      </c>
      <c r="H21" s="1112"/>
      <c r="I21" s="227"/>
      <c r="J21" s="227"/>
      <c r="K21" s="227"/>
      <c r="L21" s="227"/>
      <c r="M21" s="229">
        <f t="shared" si="2"/>
        <v>0</v>
      </c>
      <c r="N21" s="245"/>
      <c r="O21" s="263" t="str">
        <f>IF(Q21=$O$24,"最多","")</f>
        <v>最多</v>
      </c>
      <c r="P21" s="263" t="s">
        <v>304</v>
      </c>
      <c r="Q21" s="264">
        <f>SUM(R21:S21)</f>
        <v>0</v>
      </c>
      <c r="R21" s="264">
        <f>H31</f>
        <v>0</v>
      </c>
      <c r="S21" s="264">
        <f>H32</f>
        <v>0</v>
      </c>
      <c r="T21" s="265" t="s">
        <v>638</v>
      </c>
      <c r="U21" s="266"/>
      <c r="V21" s="269"/>
      <c r="X21" s="207"/>
      <c r="Y21" s="207"/>
      <c r="Z21" s="207"/>
      <c r="AA21" s="208"/>
      <c r="AC21" s="208">
        <v>13</v>
      </c>
    </row>
    <row r="22" spans="1:29" s="209" customFormat="1" ht="18.75" customHeight="1">
      <c r="A22" s="232">
        <f t="shared" si="3"/>
        <v>0</v>
      </c>
      <c r="B22" s="233">
        <f t="shared" si="0"/>
        <v>0</v>
      </c>
      <c r="C22" s="234">
        <f t="shared" si="4"/>
        <v>0</v>
      </c>
      <c r="D22" s="235">
        <f t="shared" si="5"/>
        <v>0</v>
      </c>
      <c r="E22" s="236">
        <f>ROUND(((P$9-SUM(C$9:C21))*G$2/100)/12,0)+ROUND(((P$10-SUM(D$9:D21))*(G$2-P$15)/100)/12,0)</f>
        <v>0</v>
      </c>
      <c r="F22" s="237">
        <f t="shared" si="1"/>
        <v>0</v>
      </c>
      <c r="G22" s="1113"/>
      <c r="H22" s="1114"/>
      <c r="I22" s="238"/>
      <c r="J22" s="238"/>
      <c r="K22" s="238"/>
      <c r="L22" s="238"/>
      <c r="M22" s="239">
        <f t="shared" si="2"/>
        <v>0</v>
      </c>
      <c r="N22" s="245"/>
      <c r="O22" s="263" t="str">
        <f>IF(Q22=$O$24,"最多","")</f>
        <v>最多</v>
      </c>
      <c r="P22" s="263" t="s">
        <v>305</v>
      </c>
      <c r="Q22" s="264">
        <f>SUM(R22:S22)</f>
        <v>0</v>
      </c>
      <c r="R22" s="264">
        <f>H43</f>
        <v>0</v>
      </c>
      <c r="S22" s="264">
        <f>H44</f>
        <v>0</v>
      </c>
      <c r="T22" s="265" t="s">
        <v>639</v>
      </c>
      <c r="U22" s="266"/>
      <c r="V22" s="269"/>
      <c r="X22" s="207"/>
      <c r="Y22" s="207"/>
      <c r="Z22" s="207"/>
      <c r="AA22" s="208"/>
      <c r="AC22" s="208">
        <v>14</v>
      </c>
    </row>
    <row r="23" spans="1:29" s="209" customFormat="1" ht="18.75" customHeight="1">
      <c r="A23" s="232">
        <f t="shared" si="3"/>
        <v>0</v>
      </c>
      <c r="B23" s="233">
        <f t="shared" si="0"/>
        <v>0</v>
      </c>
      <c r="C23" s="234">
        <f t="shared" si="4"/>
        <v>0</v>
      </c>
      <c r="D23" s="235">
        <f t="shared" si="5"/>
        <v>0</v>
      </c>
      <c r="E23" s="236">
        <f>ROUND(((P$9-SUM(C$9:C22))*G$2/100)/12,0)+ROUND(((P$10-SUM(D$9:D22))*(G$2-P$15)/100)/12,0)</f>
        <v>0</v>
      </c>
      <c r="F23" s="237">
        <f t="shared" si="1"/>
        <v>0</v>
      </c>
      <c r="G23" s="1113"/>
      <c r="H23" s="1114"/>
      <c r="I23" s="238"/>
      <c r="J23" s="238"/>
      <c r="K23" s="238"/>
      <c r="L23" s="238"/>
      <c r="M23" s="239">
        <f t="shared" si="2"/>
        <v>0</v>
      </c>
      <c r="N23" s="245"/>
      <c r="O23" s="263" t="str">
        <f>IF(Q23=$O$24,"最多","")</f>
        <v>最多</v>
      </c>
      <c r="P23" s="263" t="s">
        <v>306</v>
      </c>
      <c r="Q23" s="264">
        <f>SUM(R23:S23)</f>
        <v>0</v>
      </c>
      <c r="R23" s="264">
        <f>H55</f>
        <v>0</v>
      </c>
      <c r="S23" s="264">
        <f>H56</f>
        <v>0</v>
      </c>
      <c r="T23" s="265" t="s">
        <v>640</v>
      </c>
      <c r="U23" s="266"/>
      <c r="V23" s="269"/>
      <c r="X23" s="207"/>
      <c r="Y23" s="207"/>
      <c r="Z23" s="207"/>
      <c r="AA23" s="208"/>
      <c r="AC23" s="208">
        <v>15</v>
      </c>
    </row>
    <row r="24" spans="1:29" s="209" customFormat="1" ht="18.75" customHeight="1">
      <c r="A24" s="232">
        <f t="shared" si="3"/>
        <v>0</v>
      </c>
      <c r="B24" s="233">
        <f t="shared" si="0"/>
        <v>0</v>
      </c>
      <c r="C24" s="234">
        <f t="shared" si="4"/>
        <v>0</v>
      </c>
      <c r="D24" s="235">
        <f t="shared" si="5"/>
        <v>0</v>
      </c>
      <c r="E24" s="236">
        <f>ROUND(((P$9-SUM(C$9:C23))*G$2/100)/12,0)+ROUND(((P$10-SUM(D$9:D23))*(G$2-P$15)/100)/12,0)</f>
        <v>0</v>
      </c>
      <c r="F24" s="237">
        <f t="shared" si="1"/>
        <v>0</v>
      </c>
      <c r="G24" s="1113"/>
      <c r="H24" s="1114"/>
      <c r="I24" s="238"/>
      <c r="J24" s="238"/>
      <c r="K24" s="238"/>
      <c r="L24" s="238"/>
      <c r="M24" s="239">
        <f t="shared" si="2"/>
        <v>0</v>
      </c>
      <c r="N24" s="245"/>
      <c r="O24" s="270">
        <f>MAX(Q20:Q23)</f>
        <v>0</v>
      </c>
      <c r="P24" s="271"/>
      <c r="Q24" s="272"/>
      <c r="R24" s="273"/>
      <c r="S24" s="274"/>
      <c r="V24" s="275"/>
      <c r="X24" s="207"/>
      <c r="Y24" s="207"/>
      <c r="Z24" s="207"/>
      <c r="AA24" s="208"/>
      <c r="AC24" s="208">
        <v>16</v>
      </c>
    </row>
    <row r="25" spans="1:29" s="209" customFormat="1" ht="18.75" customHeight="1">
      <c r="A25" s="232">
        <f t="shared" si="3"/>
        <v>0</v>
      </c>
      <c r="B25" s="233">
        <f t="shared" si="0"/>
        <v>0</v>
      </c>
      <c r="C25" s="234">
        <f t="shared" si="4"/>
        <v>0</v>
      </c>
      <c r="D25" s="235">
        <f t="shared" si="5"/>
        <v>0</v>
      </c>
      <c r="E25" s="236">
        <f>ROUND(((P$9-SUM(C$9:C24))*G$2/100)/12,0)+ROUND(((P$10-SUM(D$9:D24))*(G$2-P$15)/100)/12,0)</f>
        <v>0</v>
      </c>
      <c r="F25" s="237">
        <f t="shared" si="1"/>
        <v>0</v>
      </c>
      <c r="G25" s="1113"/>
      <c r="H25" s="1114"/>
      <c r="I25" s="238"/>
      <c r="J25" s="238"/>
      <c r="K25" s="238"/>
      <c r="L25" s="238"/>
      <c r="M25" s="239">
        <f t="shared" si="2"/>
        <v>0</v>
      </c>
      <c r="N25" s="245"/>
      <c r="O25" s="276"/>
      <c r="P25" s="277" t="s">
        <v>307</v>
      </c>
      <c r="Q25" s="278">
        <f>VLOOKUP("最多",O20:S23,5,TRUE)</f>
        <v>0</v>
      </c>
      <c r="R25" s="276"/>
      <c r="S25" s="276"/>
      <c r="V25" s="275"/>
      <c r="X25" s="207"/>
      <c r="Y25" s="207"/>
      <c r="Z25" s="207"/>
      <c r="AA25" s="208"/>
      <c r="AC25" s="208">
        <v>17</v>
      </c>
    </row>
    <row r="26" spans="1:29" s="209" customFormat="1" ht="18.75" customHeight="1">
      <c r="A26" s="232">
        <f t="shared" si="3"/>
        <v>0</v>
      </c>
      <c r="B26" s="233">
        <f t="shared" si="0"/>
        <v>0</v>
      </c>
      <c r="C26" s="234">
        <f t="shared" si="4"/>
        <v>0</v>
      </c>
      <c r="D26" s="235">
        <f t="shared" si="5"/>
        <v>0</v>
      </c>
      <c r="E26" s="236">
        <f>ROUND(((P$9-SUM(C$9:C25))*G$2/100)/12,0)+ROUND(((P$10-SUM(D$9:D25))*(G$2-P$15)/100)/12,0)</f>
        <v>0</v>
      </c>
      <c r="F26" s="237">
        <f t="shared" si="1"/>
        <v>0</v>
      </c>
      <c r="G26" s="1113"/>
      <c r="H26" s="1114"/>
      <c r="I26" s="238"/>
      <c r="J26" s="238"/>
      <c r="K26" s="238"/>
      <c r="L26" s="238"/>
      <c r="M26" s="239">
        <f t="shared" si="2"/>
        <v>0</v>
      </c>
      <c r="N26" s="245"/>
      <c r="O26" s="276"/>
      <c r="P26" s="277" t="s">
        <v>308</v>
      </c>
      <c r="Q26" s="278">
        <f>VLOOKUP("最多",O20:S23,4,TRUE)</f>
        <v>0</v>
      </c>
      <c r="R26" s="276"/>
      <c r="S26" s="276"/>
      <c r="X26" s="207"/>
      <c r="Y26" s="207"/>
      <c r="Z26" s="207"/>
      <c r="AA26" s="208"/>
      <c r="AC26" s="208">
        <v>18</v>
      </c>
    </row>
    <row r="27" spans="1:29" s="209" customFormat="1" ht="18.75" customHeight="1">
      <c r="A27" s="232">
        <f t="shared" si="3"/>
        <v>0</v>
      </c>
      <c r="B27" s="233">
        <f t="shared" si="0"/>
        <v>0</v>
      </c>
      <c r="C27" s="234">
        <f t="shared" si="4"/>
        <v>0</v>
      </c>
      <c r="D27" s="235">
        <f t="shared" si="5"/>
        <v>0</v>
      </c>
      <c r="E27" s="236">
        <f>ROUND(((P$9-SUM(C$9:C26))*G$2/100)/12,0)+ROUND(((P$10-SUM(D$9:D26))*(G$2-P$15)/100)/12,0)</f>
        <v>0</v>
      </c>
      <c r="F27" s="237">
        <f t="shared" si="1"/>
        <v>0</v>
      </c>
      <c r="G27" s="1113"/>
      <c r="H27" s="1114"/>
      <c r="I27" s="238"/>
      <c r="J27" s="238"/>
      <c r="K27" s="238"/>
      <c r="L27" s="238"/>
      <c r="M27" s="239">
        <f t="shared" si="2"/>
        <v>0</v>
      </c>
      <c r="N27" s="245"/>
      <c r="P27" s="209" t="s">
        <v>309</v>
      </c>
      <c r="Q27" s="279" t="str">
        <f>IFERROR(Q26/P8,"")</f>
        <v/>
      </c>
      <c r="X27" s="207"/>
      <c r="Y27" s="207"/>
      <c r="Z27" s="207"/>
      <c r="AA27" s="208"/>
      <c r="AC27" s="208">
        <v>19</v>
      </c>
    </row>
    <row r="28" spans="1:29" s="209" customFormat="1" ht="18.75" customHeight="1">
      <c r="A28" s="232">
        <f t="shared" si="3"/>
        <v>0</v>
      </c>
      <c r="B28" s="233">
        <f t="shared" si="0"/>
        <v>0</v>
      </c>
      <c r="C28" s="234">
        <f t="shared" si="4"/>
        <v>0</v>
      </c>
      <c r="D28" s="235">
        <f t="shared" si="5"/>
        <v>0</v>
      </c>
      <c r="E28" s="236">
        <f>ROUND(((P$9-SUM(C$9:C27))*G$2/100)/12,0)+ROUND(((P$10-SUM(D$9:D27))*(G$2-P$15)/100)/12,0)</f>
        <v>0</v>
      </c>
      <c r="F28" s="237">
        <f t="shared" si="1"/>
        <v>0</v>
      </c>
      <c r="G28" s="1113"/>
      <c r="H28" s="1114"/>
      <c r="I28" s="238"/>
      <c r="J28" s="238"/>
      <c r="K28" s="238"/>
      <c r="L28" s="238"/>
      <c r="M28" s="239">
        <f t="shared" si="2"/>
        <v>0</v>
      </c>
      <c r="N28" s="245"/>
      <c r="P28" s="209" t="s">
        <v>310</v>
      </c>
      <c r="Q28" s="279" t="str">
        <f>IFERROR(Q25/P8,"")</f>
        <v/>
      </c>
      <c r="X28" s="207"/>
      <c r="Y28" s="207"/>
      <c r="Z28" s="207"/>
      <c r="AA28" s="208"/>
      <c r="AC28" s="208">
        <v>20</v>
      </c>
    </row>
    <row r="29" spans="1:29" s="209" customFormat="1" ht="18.75" customHeight="1">
      <c r="A29" s="232">
        <f t="shared" si="3"/>
        <v>0</v>
      </c>
      <c r="B29" s="233">
        <f t="shared" si="0"/>
        <v>0</v>
      </c>
      <c r="C29" s="234">
        <f t="shared" si="4"/>
        <v>0</v>
      </c>
      <c r="D29" s="235">
        <f t="shared" si="5"/>
        <v>0</v>
      </c>
      <c r="E29" s="236">
        <f>ROUND(((P$9-SUM(C$9:C28))*G$2/100)/12,0)+ROUND(((P$10-SUM(D$9:D28))*(G$2-P$15)/100)/12,0)</f>
        <v>0</v>
      </c>
      <c r="F29" s="237">
        <f t="shared" si="1"/>
        <v>0</v>
      </c>
      <c r="G29" s="1113"/>
      <c r="H29" s="1114"/>
      <c r="I29" s="238"/>
      <c r="J29" s="238"/>
      <c r="K29" s="238"/>
      <c r="L29" s="238"/>
      <c r="M29" s="239">
        <f t="shared" si="2"/>
        <v>0</v>
      </c>
      <c r="N29" s="245"/>
      <c r="P29" s="280" t="s">
        <v>269</v>
      </c>
      <c r="Q29" s="281">
        <f>IFERROR(SUM(Q27:Q28),"")</f>
        <v>0</v>
      </c>
      <c r="X29" s="207"/>
      <c r="Y29" s="207"/>
      <c r="Z29" s="207"/>
      <c r="AA29" s="208"/>
      <c r="AC29" s="208">
        <v>21</v>
      </c>
    </row>
    <row r="30" spans="1:29" s="209" customFormat="1" ht="18.75" customHeight="1">
      <c r="A30" s="232">
        <f t="shared" si="3"/>
        <v>0</v>
      </c>
      <c r="B30" s="233">
        <f t="shared" si="0"/>
        <v>0</v>
      </c>
      <c r="C30" s="234">
        <f t="shared" si="4"/>
        <v>0</v>
      </c>
      <c r="D30" s="235">
        <f t="shared" si="5"/>
        <v>0</v>
      </c>
      <c r="E30" s="236">
        <f>ROUND(((P$9-SUM(C$9:C29))*G$2/100)/12,0)+ROUND(((P$10-SUM(D$9:D29))*(G$2-P$15)/100)/12,0)</f>
        <v>0</v>
      </c>
      <c r="F30" s="237">
        <f t="shared" si="1"/>
        <v>0</v>
      </c>
      <c r="G30" s="247" t="s">
        <v>269</v>
      </c>
      <c r="H30" s="248">
        <f>SUM(F21:F32)</f>
        <v>0</v>
      </c>
      <c r="I30" s="238"/>
      <c r="J30" s="238"/>
      <c r="K30" s="238"/>
      <c r="L30" s="238"/>
      <c r="M30" s="239">
        <f t="shared" si="2"/>
        <v>0</v>
      </c>
      <c r="N30" s="245"/>
      <c r="X30" s="207"/>
      <c r="Y30" s="207"/>
      <c r="Z30" s="207"/>
      <c r="AA30" s="208"/>
      <c r="AC30" s="208">
        <v>22</v>
      </c>
    </row>
    <row r="31" spans="1:29" s="209" customFormat="1" ht="18.75" customHeight="1">
      <c r="A31" s="232">
        <f t="shared" si="3"/>
        <v>0</v>
      </c>
      <c r="B31" s="233">
        <f t="shared" si="0"/>
        <v>0</v>
      </c>
      <c r="C31" s="234">
        <f t="shared" si="4"/>
        <v>0</v>
      </c>
      <c r="D31" s="235">
        <f t="shared" si="5"/>
        <v>0</v>
      </c>
      <c r="E31" s="236">
        <f>ROUND(((P$9-SUM(C$9:C30))*G$2/100)/12,0)+ROUND(((P$10-SUM(D$9:D30))*(G$2-P$15)/100)/12,0)</f>
        <v>0</v>
      </c>
      <c r="F31" s="237">
        <f t="shared" si="1"/>
        <v>0</v>
      </c>
      <c r="G31" s="249" t="s">
        <v>294</v>
      </c>
      <c r="H31" s="250">
        <f>SUM(B21:B32)</f>
        <v>0</v>
      </c>
      <c r="I31" s="238"/>
      <c r="J31" s="238"/>
      <c r="K31" s="238"/>
      <c r="L31" s="238"/>
      <c r="M31" s="239">
        <f t="shared" si="2"/>
        <v>0</v>
      </c>
      <c r="N31" s="245"/>
      <c r="X31" s="207"/>
      <c r="Y31" s="207"/>
      <c r="Z31" s="207"/>
      <c r="AA31" s="208"/>
      <c r="AC31" s="208">
        <v>23</v>
      </c>
    </row>
    <row r="32" spans="1:29" s="209" customFormat="1" ht="18.75" customHeight="1">
      <c r="A32" s="253">
        <f t="shared" si="3"/>
        <v>0</v>
      </c>
      <c r="B32" s="254">
        <f t="shared" si="0"/>
        <v>0</v>
      </c>
      <c r="C32" s="255">
        <f t="shared" si="4"/>
        <v>0</v>
      </c>
      <c r="D32" s="256">
        <f t="shared" si="5"/>
        <v>0</v>
      </c>
      <c r="E32" s="257">
        <f>ROUND(((P$9-SUM(C$9:C31))*G$2/100)/12,0)+ROUND(((P$10-SUM(D$9:D31))*(G$2-P$15)/100)/12,0)</f>
        <v>0</v>
      </c>
      <c r="F32" s="258">
        <f t="shared" si="1"/>
        <v>0</v>
      </c>
      <c r="G32" s="259" t="s">
        <v>301</v>
      </c>
      <c r="H32" s="260">
        <f>SUM(E21:E32)</f>
        <v>0</v>
      </c>
      <c r="I32" s="261"/>
      <c r="J32" s="261"/>
      <c r="K32" s="261"/>
      <c r="L32" s="261"/>
      <c r="M32" s="262">
        <f t="shared" si="2"/>
        <v>0</v>
      </c>
      <c r="N32" s="245"/>
      <c r="X32" s="207"/>
      <c r="Y32" s="207"/>
      <c r="Z32" s="207"/>
      <c r="AA32" s="208"/>
      <c r="AC32" s="208">
        <v>24</v>
      </c>
    </row>
    <row r="33" spans="1:29" s="209" customFormat="1" ht="18.75" customHeight="1">
      <c r="A33" s="221">
        <f t="shared" si="3"/>
        <v>0</v>
      </c>
      <c r="B33" s="222">
        <f t="shared" si="0"/>
        <v>0</v>
      </c>
      <c r="C33" s="223">
        <f t="shared" si="4"/>
        <v>0</v>
      </c>
      <c r="D33" s="224">
        <f t="shared" si="5"/>
        <v>0</v>
      </c>
      <c r="E33" s="268">
        <f>ROUND(((P$9-SUM(C$9:C32))*G$2/100)/12,0)+ROUND(((P$10-SUM(D$9:D32))*(G$2-P$15)/100)/12,0)</f>
        <v>0</v>
      </c>
      <c r="F33" s="226">
        <f t="shared" si="1"/>
        <v>0</v>
      </c>
      <c r="G33" s="1111" t="s">
        <v>311</v>
      </c>
      <c r="H33" s="1112"/>
      <c r="I33" s="227"/>
      <c r="J33" s="227"/>
      <c r="K33" s="227"/>
      <c r="L33" s="227"/>
      <c r="M33" s="229">
        <f t="shared" si="2"/>
        <v>0</v>
      </c>
      <c r="N33" s="245"/>
      <c r="X33" s="207"/>
      <c r="Y33" s="207"/>
      <c r="Z33" s="207"/>
      <c r="AA33" s="208"/>
      <c r="AC33" s="208">
        <v>25</v>
      </c>
    </row>
    <row r="34" spans="1:29" s="209" customFormat="1" ht="18.75" customHeight="1">
      <c r="A34" s="232">
        <f t="shared" si="3"/>
        <v>0</v>
      </c>
      <c r="B34" s="233">
        <f t="shared" si="0"/>
        <v>0</v>
      </c>
      <c r="C34" s="234">
        <f t="shared" si="4"/>
        <v>0</v>
      </c>
      <c r="D34" s="235">
        <f t="shared" si="5"/>
        <v>0</v>
      </c>
      <c r="E34" s="236">
        <f>ROUND(((P$9-SUM(C$9:C33))*G$2/100)/12,0)+ROUND(((P$10-SUM(D$9:D33))*(G$2-P$15)/100)/12,0)</f>
        <v>0</v>
      </c>
      <c r="F34" s="237">
        <f t="shared" si="1"/>
        <v>0</v>
      </c>
      <c r="G34" s="1113"/>
      <c r="H34" s="1114"/>
      <c r="I34" s="238"/>
      <c r="J34" s="238"/>
      <c r="K34" s="238"/>
      <c r="L34" s="238"/>
      <c r="M34" s="239">
        <f t="shared" si="2"/>
        <v>0</v>
      </c>
      <c r="N34" s="245"/>
      <c r="X34" s="207"/>
      <c r="Y34" s="207"/>
      <c r="Z34" s="207"/>
      <c r="AA34" s="208"/>
      <c r="AC34" s="208">
        <v>26</v>
      </c>
    </row>
    <row r="35" spans="1:29" s="209" customFormat="1" ht="18.75" customHeight="1">
      <c r="A35" s="232">
        <f t="shared" si="3"/>
        <v>0</v>
      </c>
      <c r="B35" s="233">
        <f t="shared" si="0"/>
        <v>0</v>
      </c>
      <c r="C35" s="234">
        <f t="shared" si="4"/>
        <v>0</v>
      </c>
      <c r="D35" s="235">
        <f t="shared" si="5"/>
        <v>0</v>
      </c>
      <c r="E35" s="236">
        <f>ROUND(((P$9-SUM(C$9:C34))*G$2/100)/12,0)+ROUND(((P$10-SUM(D$9:D34))*(G$2-P$15)/100)/12,0)</f>
        <v>0</v>
      </c>
      <c r="F35" s="237">
        <f t="shared" si="1"/>
        <v>0</v>
      </c>
      <c r="G35" s="1113"/>
      <c r="H35" s="1114"/>
      <c r="I35" s="238"/>
      <c r="J35" s="238"/>
      <c r="K35" s="238"/>
      <c r="L35" s="238"/>
      <c r="M35" s="239">
        <f t="shared" si="2"/>
        <v>0</v>
      </c>
      <c r="N35" s="245"/>
      <c r="X35" s="207"/>
      <c r="Y35" s="207"/>
      <c r="Z35" s="207"/>
      <c r="AA35" s="208"/>
      <c r="AC35" s="208">
        <v>27</v>
      </c>
    </row>
    <row r="36" spans="1:29" s="209" customFormat="1" ht="18.75" customHeight="1">
      <c r="A36" s="232">
        <f t="shared" si="3"/>
        <v>0</v>
      </c>
      <c r="B36" s="233">
        <f t="shared" si="0"/>
        <v>0</v>
      </c>
      <c r="C36" s="234">
        <f t="shared" si="4"/>
        <v>0</v>
      </c>
      <c r="D36" s="235">
        <f t="shared" si="5"/>
        <v>0</v>
      </c>
      <c r="E36" s="236">
        <f>ROUND(((P$9-SUM(C$9:C35))*G$2/100)/12,0)+ROUND(((P$10-SUM(D$9:D35))*(G$2-P$15)/100)/12,0)</f>
        <v>0</v>
      </c>
      <c r="F36" s="237">
        <f t="shared" si="1"/>
        <v>0</v>
      </c>
      <c r="G36" s="1113"/>
      <c r="H36" s="1114"/>
      <c r="I36" s="238"/>
      <c r="J36" s="238"/>
      <c r="K36" s="238"/>
      <c r="L36" s="238"/>
      <c r="M36" s="239">
        <f t="shared" si="2"/>
        <v>0</v>
      </c>
      <c r="N36" s="282"/>
      <c r="X36" s="207"/>
      <c r="Y36" s="207"/>
      <c r="Z36" s="207"/>
      <c r="AA36" s="208"/>
      <c r="AC36" s="208">
        <v>28</v>
      </c>
    </row>
    <row r="37" spans="1:29" s="209" customFormat="1" ht="18.75" customHeight="1">
      <c r="A37" s="232">
        <f t="shared" si="3"/>
        <v>0</v>
      </c>
      <c r="B37" s="233">
        <f t="shared" si="0"/>
        <v>0</v>
      </c>
      <c r="C37" s="234">
        <f t="shared" si="4"/>
        <v>0</v>
      </c>
      <c r="D37" s="235">
        <f t="shared" si="5"/>
        <v>0</v>
      </c>
      <c r="E37" s="236">
        <f>ROUND(((P$9-SUM(C$9:C36))*G$2/100)/12,0)+ROUND(((P$10-SUM(D$9:D36))*(G$2-P$15)/100)/12,0)</f>
        <v>0</v>
      </c>
      <c r="F37" s="237">
        <f t="shared" si="1"/>
        <v>0</v>
      </c>
      <c r="G37" s="1113"/>
      <c r="H37" s="1114"/>
      <c r="I37" s="238"/>
      <c r="J37" s="238"/>
      <c r="K37" s="238"/>
      <c r="L37" s="238"/>
      <c r="M37" s="239">
        <f t="shared" si="2"/>
        <v>0</v>
      </c>
      <c r="N37" s="245"/>
      <c r="X37" s="207"/>
      <c r="Y37" s="207"/>
      <c r="Z37" s="207"/>
      <c r="AA37" s="208"/>
      <c r="AC37" s="208">
        <v>29</v>
      </c>
    </row>
    <row r="38" spans="1:29" s="209" customFormat="1" ht="18.75" customHeight="1">
      <c r="A38" s="232">
        <f t="shared" si="3"/>
        <v>0</v>
      </c>
      <c r="B38" s="233">
        <f t="shared" si="0"/>
        <v>0</v>
      </c>
      <c r="C38" s="234">
        <f t="shared" si="4"/>
        <v>0</v>
      </c>
      <c r="D38" s="235">
        <f t="shared" si="5"/>
        <v>0</v>
      </c>
      <c r="E38" s="236">
        <f>ROUND(((P$9-SUM(C$9:C37))*G$2/100)/12,0)+ROUND(((P$10-SUM(D$9:D37))*(G$2-P$15)/100)/12,0)</f>
        <v>0</v>
      </c>
      <c r="F38" s="237">
        <f t="shared" si="1"/>
        <v>0</v>
      </c>
      <c r="G38" s="1113"/>
      <c r="H38" s="1114"/>
      <c r="I38" s="238"/>
      <c r="J38" s="238"/>
      <c r="K38" s="238"/>
      <c r="L38" s="238"/>
      <c r="M38" s="239">
        <f t="shared" si="2"/>
        <v>0</v>
      </c>
      <c r="N38" s="245"/>
      <c r="X38" s="207"/>
      <c r="Y38" s="207"/>
      <c r="Z38" s="207"/>
      <c r="AA38" s="208"/>
      <c r="AC38" s="208">
        <v>30</v>
      </c>
    </row>
    <row r="39" spans="1:29" s="209" customFormat="1" ht="18.75" customHeight="1">
      <c r="A39" s="232">
        <f t="shared" si="3"/>
        <v>0</v>
      </c>
      <c r="B39" s="233">
        <f t="shared" si="0"/>
        <v>0</v>
      </c>
      <c r="C39" s="234">
        <f t="shared" si="4"/>
        <v>0</v>
      </c>
      <c r="D39" s="235">
        <f t="shared" si="5"/>
        <v>0</v>
      </c>
      <c r="E39" s="236">
        <f>ROUND(((P$9-SUM(C$9:C38))*G$2/100)/12,0)+ROUND(((P$10-SUM(D$9:D38))*(G$2-P$15)/100)/12,0)</f>
        <v>0</v>
      </c>
      <c r="F39" s="237">
        <f t="shared" si="1"/>
        <v>0</v>
      </c>
      <c r="G39" s="1113"/>
      <c r="H39" s="1114"/>
      <c r="I39" s="238"/>
      <c r="J39" s="238"/>
      <c r="K39" s="238"/>
      <c r="L39" s="238"/>
      <c r="M39" s="239">
        <f t="shared" si="2"/>
        <v>0</v>
      </c>
      <c r="N39" s="245"/>
      <c r="X39" s="207"/>
      <c r="Y39" s="207"/>
      <c r="Z39" s="207"/>
      <c r="AA39" s="208"/>
      <c r="AC39" s="208">
        <v>31</v>
      </c>
    </row>
    <row r="40" spans="1:29" s="209" customFormat="1" ht="18.75" customHeight="1">
      <c r="A40" s="232">
        <f t="shared" si="3"/>
        <v>0</v>
      </c>
      <c r="B40" s="233">
        <f t="shared" si="0"/>
        <v>0</v>
      </c>
      <c r="C40" s="234">
        <f t="shared" si="4"/>
        <v>0</v>
      </c>
      <c r="D40" s="235">
        <f t="shared" si="5"/>
        <v>0</v>
      </c>
      <c r="E40" s="236">
        <f>ROUND(((P$9-SUM(C$9:C39))*G$2/100)/12,0)+ROUND(((P$10-SUM(D$9:D39))*(G$2-P$15)/100)/12,0)</f>
        <v>0</v>
      </c>
      <c r="F40" s="237">
        <f t="shared" si="1"/>
        <v>0</v>
      </c>
      <c r="G40" s="1113"/>
      <c r="H40" s="1114"/>
      <c r="I40" s="238"/>
      <c r="J40" s="238"/>
      <c r="K40" s="238"/>
      <c r="L40" s="238"/>
      <c r="M40" s="239">
        <f t="shared" si="2"/>
        <v>0</v>
      </c>
      <c r="N40" s="245"/>
      <c r="X40" s="207"/>
      <c r="Y40" s="207"/>
      <c r="Z40" s="207"/>
      <c r="AA40" s="208"/>
      <c r="AC40" s="208">
        <v>32</v>
      </c>
    </row>
    <row r="41" spans="1:29" s="209" customFormat="1" ht="18.75" customHeight="1">
      <c r="A41" s="232">
        <f t="shared" si="3"/>
        <v>0</v>
      </c>
      <c r="B41" s="233">
        <f t="shared" si="0"/>
        <v>0</v>
      </c>
      <c r="C41" s="234">
        <f t="shared" si="4"/>
        <v>0</v>
      </c>
      <c r="D41" s="235">
        <f t="shared" si="5"/>
        <v>0</v>
      </c>
      <c r="E41" s="236">
        <f>ROUND(((P$9-SUM(C$9:C40))*G$2/100)/12,0)+ROUND(((P$10-SUM(D$9:D40))*(G$2-P$15)/100)/12,0)</f>
        <v>0</v>
      </c>
      <c r="F41" s="237">
        <f t="shared" si="1"/>
        <v>0</v>
      </c>
      <c r="G41" s="1113"/>
      <c r="H41" s="1114"/>
      <c r="I41" s="238"/>
      <c r="J41" s="238"/>
      <c r="K41" s="238"/>
      <c r="L41" s="238"/>
      <c r="M41" s="239">
        <f t="shared" si="2"/>
        <v>0</v>
      </c>
      <c r="N41" s="245"/>
      <c r="X41" s="207"/>
      <c r="Y41" s="207"/>
      <c r="Z41" s="207"/>
      <c r="AA41" s="208"/>
      <c r="AC41" s="208">
        <v>33</v>
      </c>
    </row>
    <row r="42" spans="1:29" s="209" customFormat="1" ht="18.75" customHeight="1">
      <c r="A42" s="232">
        <f t="shared" si="3"/>
        <v>0</v>
      </c>
      <c r="B42" s="233">
        <f t="shared" si="0"/>
        <v>0</v>
      </c>
      <c r="C42" s="234">
        <f t="shared" si="4"/>
        <v>0</v>
      </c>
      <c r="D42" s="235">
        <f t="shared" si="5"/>
        <v>0</v>
      </c>
      <c r="E42" s="236">
        <f>ROUND(((P$9-SUM(C$9:C41))*G$2/100)/12,0)+ROUND(((P$10-SUM(D$9:D41))*(G$2-P$15)/100)/12,0)</f>
        <v>0</v>
      </c>
      <c r="F42" s="237">
        <f t="shared" si="1"/>
        <v>0</v>
      </c>
      <c r="G42" s="247" t="s">
        <v>269</v>
      </c>
      <c r="H42" s="248">
        <f>SUM(F33:F44)</f>
        <v>0</v>
      </c>
      <c r="I42" s="238"/>
      <c r="J42" s="238"/>
      <c r="K42" s="238"/>
      <c r="L42" s="238"/>
      <c r="M42" s="239">
        <f t="shared" si="2"/>
        <v>0</v>
      </c>
      <c r="N42" s="245"/>
      <c r="X42" s="207"/>
      <c r="Y42" s="207"/>
      <c r="Z42" s="207"/>
      <c r="AA42" s="208"/>
      <c r="AC42" s="208">
        <v>34</v>
      </c>
    </row>
    <row r="43" spans="1:29" s="209" customFormat="1" ht="18.75" customHeight="1">
      <c r="A43" s="232">
        <f t="shared" si="3"/>
        <v>0</v>
      </c>
      <c r="B43" s="233">
        <f t="shared" si="0"/>
        <v>0</v>
      </c>
      <c r="C43" s="234">
        <f t="shared" si="4"/>
        <v>0</v>
      </c>
      <c r="D43" s="235">
        <f t="shared" si="5"/>
        <v>0</v>
      </c>
      <c r="E43" s="236">
        <f>ROUND(((P$9-SUM(C$9:C42))*G$2/100)/12,0)+ROUND(((P$10-SUM(D$9:D42))*(G$2-P$15)/100)/12,0)</f>
        <v>0</v>
      </c>
      <c r="F43" s="237">
        <f t="shared" si="1"/>
        <v>0</v>
      </c>
      <c r="G43" s="249" t="s">
        <v>294</v>
      </c>
      <c r="H43" s="250">
        <f>SUM(B33:B44)</f>
        <v>0</v>
      </c>
      <c r="I43" s="238"/>
      <c r="J43" s="238"/>
      <c r="K43" s="238"/>
      <c r="L43" s="238"/>
      <c r="M43" s="239">
        <f t="shared" si="2"/>
        <v>0</v>
      </c>
      <c r="N43" s="245"/>
      <c r="X43" s="207"/>
      <c r="Y43" s="207"/>
      <c r="Z43" s="207"/>
      <c r="AA43" s="208"/>
      <c r="AC43" s="208">
        <v>35</v>
      </c>
    </row>
    <row r="44" spans="1:29" s="209" customFormat="1" ht="18.75" customHeight="1">
      <c r="A44" s="253">
        <f t="shared" si="3"/>
        <v>0</v>
      </c>
      <c r="B44" s="254">
        <f t="shared" si="0"/>
        <v>0</v>
      </c>
      <c r="C44" s="255">
        <f t="shared" si="4"/>
        <v>0</v>
      </c>
      <c r="D44" s="256">
        <f t="shared" si="5"/>
        <v>0</v>
      </c>
      <c r="E44" s="257">
        <f>ROUND(((P$9-SUM(C$9:C43))*G$2/100)/12,0)+ROUND(((P$10-SUM(D$9:D43))*(G$2-P$15)/100)/12,0)</f>
        <v>0</v>
      </c>
      <c r="F44" s="258">
        <f t="shared" si="1"/>
        <v>0</v>
      </c>
      <c r="G44" s="259" t="s">
        <v>301</v>
      </c>
      <c r="H44" s="260">
        <f>SUM(E33:E44)</f>
        <v>0</v>
      </c>
      <c r="I44" s="261"/>
      <c r="J44" s="261"/>
      <c r="K44" s="261"/>
      <c r="L44" s="261"/>
      <c r="M44" s="262">
        <f t="shared" si="2"/>
        <v>0</v>
      </c>
      <c r="N44" s="245"/>
      <c r="X44" s="207"/>
      <c r="Y44" s="207"/>
      <c r="Z44" s="207"/>
      <c r="AA44" s="208"/>
    </row>
    <row r="45" spans="1:29" s="209" customFormat="1" ht="18.75" customHeight="1">
      <c r="A45" s="221">
        <f t="shared" si="3"/>
        <v>0</v>
      </c>
      <c r="B45" s="222">
        <f t="shared" si="0"/>
        <v>0</v>
      </c>
      <c r="C45" s="223">
        <f>IF(($P$9-SUM($C$9:C44))&gt;0,$AA$9,0)</f>
        <v>0</v>
      </c>
      <c r="D45" s="224">
        <f>IF(($P$10-SUM($D$9:D44))&gt;0,$AA$10,0)</f>
        <v>0</v>
      </c>
      <c r="E45" s="268">
        <f>ROUND(((P$9-SUM(C$9:C44))*G$2/100)/12,0)+ROUND(((P$10-SUM(D$9:D44))*(G$2-P$15)/100)/12,0)</f>
        <v>0</v>
      </c>
      <c r="F45" s="226">
        <f t="shared" si="1"/>
        <v>0</v>
      </c>
      <c r="G45" s="1111" t="s">
        <v>312</v>
      </c>
      <c r="H45" s="1112"/>
      <c r="I45" s="227"/>
      <c r="J45" s="227"/>
      <c r="K45" s="227"/>
      <c r="L45" s="227"/>
      <c r="M45" s="229">
        <f t="shared" si="2"/>
        <v>0</v>
      </c>
      <c r="N45" s="245"/>
      <c r="X45" s="207"/>
      <c r="Y45" s="207"/>
      <c r="Z45" s="207"/>
      <c r="AA45" s="208"/>
    </row>
    <row r="46" spans="1:29" s="209" customFormat="1" ht="18.75" customHeight="1">
      <c r="A46" s="232">
        <f t="shared" si="3"/>
        <v>0</v>
      </c>
      <c r="B46" s="233">
        <f t="shared" si="0"/>
        <v>0</v>
      </c>
      <c r="C46" s="234">
        <f>IF(($P$9-SUM($C$9:C45))&gt;0,$AA$9,0)</f>
        <v>0</v>
      </c>
      <c r="D46" s="235">
        <f>IF(($P$10-SUM($D$9:D45))&gt;0,$AA$10,0)</f>
        <v>0</v>
      </c>
      <c r="E46" s="236">
        <f>ROUND(((P$9-SUM(C$9:C45))*G$2/100)/12,0)+ROUND(((P$10-SUM(D$9:D45))*(G$2-P$15)/100)/12,0)</f>
        <v>0</v>
      </c>
      <c r="F46" s="237">
        <f t="shared" si="1"/>
        <v>0</v>
      </c>
      <c r="G46" s="1113"/>
      <c r="H46" s="1114"/>
      <c r="I46" s="238"/>
      <c r="J46" s="238"/>
      <c r="K46" s="238"/>
      <c r="L46" s="238"/>
      <c r="M46" s="239">
        <f t="shared" si="2"/>
        <v>0</v>
      </c>
      <c r="N46" s="245"/>
      <c r="X46" s="207"/>
      <c r="Y46" s="207"/>
      <c r="Z46" s="207"/>
      <c r="AA46" s="208"/>
    </row>
    <row r="47" spans="1:29" s="209" customFormat="1" ht="18.75" customHeight="1">
      <c r="A47" s="232">
        <f t="shared" si="3"/>
        <v>0</v>
      </c>
      <c r="B47" s="233">
        <f t="shared" si="0"/>
        <v>0</v>
      </c>
      <c r="C47" s="234">
        <f>IF(($P$9-SUM($C$9:C46))&gt;0,$AA$9,0)</f>
        <v>0</v>
      </c>
      <c r="D47" s="235">
        <f>IF(($P$10-SUM($D$9:D46))&gt;0,$AA$10,0)</f>
        <v>0</v>
      </c>
      <c r="E47" s="236">
        <f>ROUND(((P$9-SUM(C$9:C46))*G$2/100)/12,0)+ROUND(((P$10-SUM(D$9:D46))*(G$2-P$15)/100)/12,0)</f>
        <v>0</v>
      </c>
      <c r="F47" s="237">
        <f t="shared" si="1"/>
        <v>0</v>
      </c>
      <c r="G47" s="1113"/>
      <c r="H47" s="1114"/>
      <c r="I47" s="238"/>
      <c r="J47" s="238"/>
      <c r="K47" s="238"/>
      <c r="L47" s="238"/>
      <c r="M47" s="239">
        <f t="shared" si="2"/>
        <v>0</v>
      </c>
      <c r="N47" s="245"/>
      <c r="X47" s="207"/>
      <c r="Y47" s="207"/>
      <c r="Z47" s="207"/>
      <c r="AA47" s="208"/>
    </row>
    <row r="48" spans="1:29" s="209" customFormat="1" ht="18.75" customHeight="1">
      <c r="A48" s="232">
        <f t="shared" si="3"/>
        <v>0</v>
      </c>
      <c r="B48" s="233">
        <f t="shared" si="0"/>
        <v>0</v>
      </c>
      <c r="C48" s="234">
        <f>IF(($P$9-SUM($C$9:C47))&gt;0,$AA$9,0)</f>
        <v>0</v>
      </c>
      <c r="D48" s="235">
        <f>IF(($P$10-SUM($D$9:D47))&gt;0,$AA$10,0)</f>
        <v>0</v>
      </c>
      <c r="E48" s="236">
        <f>ROUND(((P$9-SUM(C$9:C47))*G$2/100)/12,0)+ROUND(((P$10-SUM(D$9:D47))*(G$2-P$15)/100)/12,0)</f>
        <v>0</v>
      </c>
      <c r="F48" s="237">
        <f t="shared" si="1"/>
        <v>0</v>
      </c>
      <c r="G48" s="1113"/>
      <c r="H48" s="1114"/>
      <c r="I48" s="238"/>
      <c r="J48" s="238"/>
      <c r="K48" s="238"/>
      <c r="L48" s="238"/>
      <c r="M48" s="239">
        <f t="shared" si="2"/>
        <v>0</v>
      </c>
      <c r="N48" s="245"/>
      <c r="X48" s="207"/>
      <c r="Y48" s="207"/>
      <c r="Z48" s="207"/>
      <c r="AA48" s="208"/>
    </row>
    <row r="49" spans="1:27" s="209" customFormat="1" ht="18.75" customHeight="1">
      <c r="A49" s="232">
        <f t="shared" si="3"/>
        <v>0</v>
      </c>
      <c r="B49" s="233">
        <f t="shared" si="0"/>
        <v>0</v>
      </c>
      <c r="C49" s="234">
        <f>IF(($P$9-SUM($C$9:C48))&gt;0,$AA$9,0)</f>
        <v>0</v>
      </c>
      <c r="D49" s="235">
        <f>IF(($P$10-SUM($D$9:D48))&gt;0,$AA$10,0)</f>
        <v>0</v>
      </c>
      <c r="E49" s="236">
        <f>ROUND(((P$9-SUM(C$9:C48))*G$2/100)/12,0)+ROUND(((P$10-SUM(D$9:D48))*(G$2-P$15)/100)/12,0)</f>
        <v>0</v>
      </c>
      <c r="F49" s="237">
        <f t="shared" si="1"/>
        <v>0</v>
      </c>
      <c r="G49" s="1113"/>
      <c r="H49" s="1114"/>
      <c r="I49" s="238"/>
      <c r="J49" s="238"/>
      <c r="K49" s="238"/>
      <c r="L49" s="238"/>
      <c r="M49" s="239">
        <f t="shared" si="2"/>
        <v>0</v>
      </c>
      <c r="N49" s="245"/>
      <c r="X49" s="207"/>
      <c r="Y49" s="207"/>
      <c r="Z49" s="207"/>
      <c r="AA49" s="208"/>
    </row>
    <row r="50" spans="1:27" s="209" customFormat="1" ht="18.75" customHeight="1">
      <c r="A50" s="232">
        <f t="shared" si="3"/>
        <v>0</v>
      </c>
      <c r="B50" s="233">
        <f t="shared" si="0"/>
        <v>0</v>
      </c>
      <c r="C50" s="234">
        <f>IF(($P$9-SUM($C$9:C49))&gt;0,$AA$9,0)</f>
        <v>0</v>
      </c>
      <c r="D50" s="235">
        <f>IF(($P$10-SUM($D$9:D49))&gt;0,$AA$10,0)</f>
        <v>0</v>
      </c>
      <c r="E50" s="236">
        <f>ROUND(((P$9-SUM(C$9:C49))*G$2/100)/12,0)+ROUND(((P$10-SUM(D$9:D49))*(G$2-P$15)/100)/12,0)</f>
        <v>0</v>
      </c>
      <c r="F50" s="237">
        <f t="shared" si="1"/>
        <v>0</v>
      </c>
      <c r="G50" s="1113"/>
      <c r="H50" s="1114"/>
      <c r="I50" s="238"/>
      <c r="J50" s="238"/>
      <c r="K50" s="238"/>
      <c r="L50" s="238"/>
      <c r="M50" s="239">
        <f t="shared" si="2"/>
        <v>0</v>
      </c>
      <c r="N50" s="245"/>
      <c r="X50" s="207"/>
      <c r="Y50" s="207"/>
      <c r="Z50" s="207"/>
      <c r="AA50" s="208"/>
    </row>
    <row r="51" spans="1:27" s="209" customFormat="1" ht="18.75" customHeight="1">
      <c r="A51" s="232">
        <f t="shared" si="3"/>
        <v>0</v>
      </c>
      <c r="B51" s="233">
        <f t="shared" si="0"/>
        <v>0</v>
      </c>
      <c r="C51" s="234">
        <f>IF(($P$9-SUM($C$9:C50))&gt;0,$AA$9,0)</f>
        <v>0</v>
      </c>
      <c r="D51" s="235">
        <f>IF(($P$10-SUM($D$9:D50))&gt;0,$AA$10,0)</f>
        <v>0</v>
      </c>
      <c r="E51" s="236">
        <f>ROUND(((P$9-SUM(C$9:C50))*G$2/100)/12,0)+ROUND(((P$10-SUM(D$9:D50))*(G$2-P$15)/100)/12,0)</f>
        <v>0</v>
      </c>
      <c r="F51" s="237">
        <f t="shared" si="1"/>
        <v>0</v>
      </c>
      <c r="G51" s="1113"/>
      <c r="H51" s="1114"/>
      <c r="I51" s="238"/>
      <c r="J51" s="238"/>
      <c r="K51" s="238"/>
      <c r="L51" s="238"/>
      <c r="M51" s="239">
        <f t="shared" si="2"/>
        <v>0</v>
      </c>
      <c r="N51" s="245"/>
      <c r="X51" s="207"/>
      <c r="Y51" s="207"/>
      <c r="Z51" s="207"/>
      <c r="AA51" s="208"/>
    </row>
    <row r="52" spans="1:27" s="209" customFormat="1" ht="18.75" customHeight="1">
      <c r="A52" s="232">
        <f t="shared" si="3"/>
        <v>0</v>
      </c>
      <c r="B52" s="233">
        <f t="shared" si="0"/>
        <v>0</v>
      </c>
      <c r="C52" s="234">
        <f>IF(($P$9-SUM($C$9:C51))&gt;0,$AA$9,0)</f>
        <v>0</v>
      </c>
      <c r="D52" s="235">
        <f>IF(($P$10-SUM($D$9:D51))&gt;0,$AA$10,0)</f>
        <v>0</v>
      </c>
      <c r="E52" s="236">
        <f>ROUND(((P$9-SUM(C$9:C51))*G$2/100)/12,0)+ROUND(((P$10-SUM(D$9:D51))*(G$2-P$15)/100)/12,0)</f>
        <v>0</v>
      </c>
      <c r="F52" s="237">
        <f t="shared" si="1"/>
        <v>0</v>
      </c>
      <c r="G52" s="1113"/>
      <c r="H52" s="1114"/>
      <c r="I52" s="238"/>
      <c r="J52" s="238"/>
      <c r="K52" s="238"/>
      <c r="L52" s="238"/>
      <c r="M52" s="239">
        <f t="shared" si="2"/>
        <v>0</v>
      </c>
      <c r="N52" s="245"/>
      <c r="X52" s="207"/>
      <c r="Y52" s="207"/>
      <c r="Z52" s="207"/>
      <c r="AA52" s="208"/>
    </row>
    <row r="53" spans="1:27" s="209" customFormat="1" ht="18.75" customHeight="1">
      <c r="A53" s="232">
        <f t="shared" si="3"/>
        <v>0</v>
      </c>
      <c r="B53" s="233">
        <f t="shared" si="0"/>
        <v>0</v>
      </c>
      <c r="C53" s="234">
        <f>IF(($P$9-SUM($C$9:C52))&gt;0,$AA$9,0)</f>
        <v>0</v>
      </c>
      <c r="D53" s="235">
        <f>IF(($P$10-SUM($D$9:D52))&gt;0,$AA$10,0)</f>
        <v>0</v>
      </c>
      <c r="E53" s="236">
        <f>ROUND(((P$9-SUM(C$9:C52))*G$2/100)/12,0)+ROUND(((P$10-SUM(D$9:D52))*(G$2-P$15)/100)/12,0)</f>
        <v>0</v>
      </c>
      <c r="F53" s="237">
        <f t="shared" si="1"/>
        <v>0</v>
      </c>
      <c r="G53" s="1113"/>
      <c r="H53" s="1114"/>
      <c r="I53" s="238"/>
      <c r="J53" s="238"/>
      <c r="K53" s="238"/>
      <c r="L53" s="238"/>
      <c r="M53" s="239">
        <f t="shared" si="2"/>
        <v>0</v>
      </c>
      <c r="N53" s="245"/>
      <c r="X53" s="207"/>
      <c r="Y53" s="207"/>
      <c r="Z53" s="207"/>
      <c r="AA53" s="208"/>
    </row>
    <row r="54" spans="1:27" s="209" customFormat="1" ht="18.75" customHeight="1">
      <c r="A54" s="232">
        <f t="shared" si="3"/>
        <v>0</v>
      </c>
      <c r="B54" s="233">
        <f t="shared" si="0"/>
        <v>0</v>
      </c>
      <c r="C54" s="234">
        <f>IF(($P$9-SUM($C$9:C53))&gt;0,$AA$9,0)</f>
        <v>0</v>
      </c>
      <c r="D54" s="235">
        <f>IF(($P$10-SUM($D$9:D53))&gt;0,$AA$10,0)</f>
        <v>0</v>
      </c>
      <c r="E54" s="236">
        <f>ROUND(((P$9-SUM(C$9:C53))*G$2/100)/12,0)+ROUND(((P$10-SUM(D$9:D53))*(G$2-P$15)/100)/12,0)</f>
        <v>0</v>
      </c>
      <c r="F54" s="237">
        <f t="shared" si="1"/>
        <v>0</v>
      </c>
      <c r="G54" s="247" t="s">
        <v>269</v>
      </c>
      <c r="H54" s="248">
        <f>SUM(F45:F56)</f>
        <v>0</v>
      </c>
      <c r="I54" s="238"/>
      <c r="J54" s="238"/>
      <c r="K54" s="238"/>
      <c r="L54" s="238"/>
      <c r="M54" s="239">
        <f t="shared" si="2"/>
        <v>0</v>
      </c>
      <c r="N54" s="245"/>
      <c r="X54" s="207"/>
      <c r="Y54" s="207"/>
      <c r="Z54" s="207"/>
      <c r="AA54" s="208"/>
    </row>
    <row r="55" spans="1:27" s="209" customFormat="1" ht="18.75" customHeight="1">
      <c r="A55" s="232">
        <f t="shared" si="3"/>
        <v>0</v>
      </c>
      <c r="B55" s="233">
        <f t="shared" si="0"/>
        <v>0</v>
      </c>
      <c r="C55" s="234">
        <f>IF(($P$9-SUM($C$9:C54))&gt;0,$AA$9,0)</f>
        <v>0</v>
      </c>
      <c r="D55" s="235">
        <f>IF(($P$10-SUM($D$9:D54))&gt;0,$AA$10,0)</f>
        <v>0</v>
      </c>
      <c r="E55" s="236">
        <f>ROUND(((P$9-SUM(C$9:C54))*G$2/100)/12,0)+ROUND(((P$10-SUM(D$9:D54))*(G$2-P$15)/100)/12,0)</f>
        <v>0</v>
      </c>
      <c r="F55" s="237">
        <f t="shared" si="1"/>
        <v>0</v>
      </c>
      <c r="G55" s="249" t="s">
        <v>294</v>
      </c>
      <c r="H55" s="250">
        <f>SUM(B45:B56)</f>
        <v>0</v>
      </c>
      <c r="I55" s="238"/>
      <c r="J55" s="238"/>
      <c r="K55" s="238"/>
      <c r="L55" s="238"/>
      <c r="M55" s="239">
        <f t="shared" si="2"/>
        <v>0</v>
      </c>
      <c r="N55" s="245"/>
      <c r="X55" s="207"/>
      <c r="Y55" s="207"/>
      <c r="Z55" s="207"/>
      <c r="AA55" s="208"/>
    </row>
    <row r="56" spans="1:27" s="209" customFormat="1" ht="18.75" customHeight="1">
      <c r="A56" s="253">
        <f t="shared" si="3"/>
        <v>0</v>
      </c>
      <c r="B56" s="254">
        <f t="shared" si="0"/>
        <v>0</v>
      </c>
      <c r="C56" s="255">
        <f>IF(($P$9-SUM($C$9:C55))&gt;0,$AA$9,0)</f>
        <v>0</v>
      </c>
      <c r="D56" s="256">
        <f>IF(($P$10-SUM($D$9:D55))&gt;0,$AA$10,0)</f>
        <v>0</v>
      </c>
      <c r="E56" s="257">
        <f>ROUND(((P$9-SUM(C$9:C55))*G$2/100)/12,0)+ROUND(((P$10-SUM(D$9:D55))*(G$2-P$15)/100)/12,0)</f>
        <v>0</v>
      </c>
      <c r="F56" s="258">
        <f t="shared" si="1"/>
        <v>0</v>
      </c>
      <c r="G56" s="259" t="s">
        <v>301</v>
      </c>
      <c r="H56" s="260">
        <f>SUM(E45:E56)</f>
        <v>0</v>
      </c>
      <c r="I56" s="261"/>
      <c r="J56" s="261"/>
      <c r="K56" s="261"/>
      <c r="L56" s="261"/>
      <c r="M56" s="262">
        <f t="shared" si="2"/>
        <v>0</v>
      </c>
      <c r="N56" s="245"/>
      <c r="X56" s="207"/>
      <c r="Y56" s="207"/>
      <c r="Z56" s="207"/>
      <c r="AA56" s="208"/>
    </row>
    <row r="57" spans="1:27" s="209" customFormat="1" ht="18.75" customHeight="1">
      <c r="A57" s="221">
        <f t="shared" si="3"/>
        <v>0</v>
      </c>
      <c r="B57" s="222">
        <f t="shared" si="0"/>
        <v>0</v>
      </c>
      <c r="C57" s="223">
        <f>IF(($P$9-SUM($C$9:C56))&gt;0,$AA$9,0)</f>
        <v>0</v>
      </c>
      <c r="D57" s="224">
        <f>IF(($P$10-SUM($D$9:D56))&gt;0,$AA$10,0)</f>
        <v>0</v>
      </c>
      <c r="E57" s="268">
        <f>ROUND(((P$9-SUM(C$9:C56))*G$2/100)/12,0)+ROUND(((P$10-SUM(D$9:D56))*(G$2-P$15)/100)/12,0)</f>
        <v>0</v>
      </c>
      <c r="F57" s="226">
        <f t="shared" si="1"/>
        <v>0</v>
      </c>
      <c r="G57" s="1111" t="s">
        <v>313</v>
      </c>
      <c r="H57" s="1112"/>
      <c r="I57" s="227"/>
      <c r="J57" s="227"/>
      <c r="K57" s="227"/>
      <c r="L57" s="227"/>
      <c r="M57" s="229">
        <f t="shared" si="2"/>
        <v>0</v>
      </c>
      <c r="N57" s="245"/>
      <c r="X57" s="207"/>
      <c r="Y57" s="207"/>
      <c r="Z57" s="207"/>
      <c r="AA57" s="208"/>
    </row>
    <row r="58" spans="1:27" s="209" customFormat="1" ht="18.75" customHeight="1">
      <c r="A58" s="232">
        <f t="shared" si="3"/>
        <v>0</v>
      </c>
      <c r="B58" s="233">
        <f t="shared" si="0"/>
        <v>0</v>
      </c>
      <c r="C58" s="234">
        <f>IF(($P$9-SUM($C$9:C57))&gt;0,$AA$9,0)</f>
        <v>0</v>
      </c>
      <c r="D58" s="235">
        <f>IF(($P$10-SUM($D$9:D57))&gt;0,$AA$10,0)</f>
        <v>0</v>
      </c>
      <c r="E58" s="236">
        <f>ROUND(((P$9-SUM(C$9:C57))*G$2/100)/12,0)+ROUND(((P$10-SUM(D$9:D57))*(G$2-P$15)/100)/12,0)</f>
        <v>0</v>
      </c>
      <c r="F58" s="237">
        <f t="shared" si="1"/>
        <v>0</v>
      </c>
      <c r="G58" s="1113"/>
      <c r="H58" s="1114"/>
      <c r="I58" s="238"/>
      <c r="J58" s="238"/>
      <c r="K58" s="238"/>
      <c r="L58" s="238"/>
      <c r="M58" s="239">
        <f t="shared" si="2"/>
        <v>0</v>
      </c>
      <c r="N58" s="245"/>
      <c r="X58" s="207"/>
      <c r="Y58" s="207"/>
      <c r="Z58" s="207"/>
      <c r="AA58" s="208"/>
    </row>
    <row r="59" spans="1:27" s="209" customFormat="1" ht="18.75" customHeight="1">
      <c r="A59" s="232">
        <f t="shared" si="3"/>
        <v>0</v>
      </c>
      <c r="B59" s="233">
        <f t="shared" si="0"/>
        <v>0</v>
      </c>
      <c r="C59" s="234">
        <f>IF(($P$9-SUM($C$9:C58))&gt;0,$AA$9,0)</f>
        <v>0</v>
      </c>
      <c r="D59" s="235">
        <f>IF(($P$10-SUM($D$9:D58))&gt;0,$AA$10,0)</f>
        <v>0</v>
      </c>
      <c r="E59" s="236">
        <f>ROUND(((P$9-SUM(C$9:C58))*G$2/100)/12,0)+ROUND(((P$10-SUM(D$9:D58))*(G$2-P$15)/100)/12,0)</f>
        <v>0</v>
      </c>
      <c r="F59" s="237">
        <f t="shared" si="1"/>
        <v>0</v>
      </c>
      <c r="G59" s="1113"/>
      <c r="H59" s="1114"/>
      <c r="I59" s="238"/>
      <c r="J59" s="238"/>
      <c r="K59" s="238"/>
      <c r="L59" s="238"/>
      <c r="M59" s="239">
        <f t="shared" si="2"/>
        <v>0</v>
      </c>
      <c r="N59" s="245"/>
      <c r="X59" s="207"/>
      <c r="Y59" s="207"/>
      <c r="Z59" s="207"/>
      <c r="AA59" s="208"/>
    </row>
    <row r="60" spans="1:27" s="209" customFormat="1" ht="18.75" customHeight="1">
      <c r="A60" s="232">
        <f t="shared" si="3"/>
        <v>0</v>
      </c>
      <c r="B60" s="233">
        <f t="shared" si="0"/>
        <v>0</v>
      </c>
      <c r="C60" s="234">
        <f>IF(($P$9-SUM($C$9:C59))&gt;0,$AA$9,0)</f>
        <v>0</v>
      </c>
      <c r="D60" s="235">
        <f>IF(($P$10-SUM($D$9:D59))&gt;0,$AA$10,0)</f>
        <v>0</v>
      </c>
      <c r="E60" s="236">
        <f>ROUND(((P$9-SUM(C$9:C59))*G$2/100)/12,0)+ROUND(((P$10-SUM(D$9:D59))*(G$2-P$15)/100)/12,0)</f>
        <v>0</v>
      </c>
      <c r="F60" s="237">
        <f t="shared" si="1"/>
        <v>0</v>
      </c>
      <c r="G60" s="1113"/>
      <c r="H60" s="1114"/>
      <c r="I60" s="238"/>
      <c r="J60" s="238"/>
      <c r="K60" s="238"/>
      <c r="L60" s="238"/>
      <c r="M60" s="239">
        <f t="shared" si="2"/>
        <v>0</v>
      </c>
      <c r="N60" s="245"/>
      <c r="X60" s="207"/>
      <c r="Y60" s="207"/>
      <c r="Z60" s="207"/>
      <c r="AA60" s="208"/>
    </row>
    <row r="61" spans="1:27" s="209" customFormat="1" ht="18.75" customHeight="1">
      <c r="A61" s="232">
        <f t="shared" si="3"/>
        <v>0</v>
      </c>
      <c r="B61" s="233">
        <f t="shared" si="0"/>
        <v>0</v>
      </c>
      <c r="C61" s="234">
        <f>IF(($P$9-SUM($C$9:C60))&gt;0,$AA$9,0)</f>
        <v>0</v>
      </c>
      <c r="D61" s="235">
        <f>IF(($P$10-SUM($D$9:D60))&gt;0,$AA$10,0)</f>
        <v>0</v>
      </c>
      <c r="E61" s="236">
        <f>ROUND(((P$9-SUM(C$9:C60))*G$2/100)/12,0)+ROUND(((P$10-SUM(D$9:D60))*(G$2-P$15)/100)/12,0)</f>
        <v>0</v>
      </c>
      <c r="F61" s="237">
        <f t="shared" si="1"/>
        <v>0</v>
      </c>
      <c r="G61" s="1113"/>
      <c r="H61" s="1114"/>
      <c r="I61" s="238"/>
      <c r="J61" s="238"/>
      <c r="K61" s="238"/>
      <c r="L61" s="238"/>
      <c r="M61" s="239">
        <f t="shared" si="2"/>
        <v>0</v>
      </c>
      <c r="N61" s="245"/>
      <c r="X61" s="207"/>
      <c r="Y61" s="207"/>
      <c r="Z61" s="207"/>
      <c r="AA61" s="208"/>
    </row>
    <row r="62" spans="1:27" s="209" customFormat="1" ht="18.75" customHeight="1">
      <c r="A62" s="232">
        <f t="shared" si="3"/>
        <v>0</v>
      </c>
      <c r="B62" s="233">
        <f t="shared" si="0"/>
        <v>0</v>
      </c>
      <c r="C62" s="234">
        <f>IF(($P$9-SUM($C$9:C61))&gt;0,$AA$9,0)</f>
        <v>0</v>
      </c>
      <c r="D62" s="235">
        <f>IF(($P$10-SUM($D$9:D61))&gt;0,$AA$10,0)</f>
        <v>0</v>
      </c>
      <c r="E62" s="236">
        <f>ROUND(((P$9-SUM(C$9:C61))*G$2/100)/12,0)+ROUND(((P$10-SUM(D$9:D61))*(G$2-P$15)/100)/12,0)</f>
        <v>0</v>
      </c>
      <c r="F62" s="237">
        <f t="shared" si="1"/>
        <v>0</v>
      </c>
      <c r="G62" s="1113"/>
      <c r="H62" s="1114"/>
      <c r="I62" s="238"/>
      <c r="J62" s="238"/>
      <c r="K62" s="238"/>
      <c r="L62" s="238"/>
      <c r="M62" s="239">
        <f t="shared" si="2"/>
        <v>0</v>
      </c>
      <c r="N62" s="245"/>
      <c r="X62" s="207"/>
      <c r="Y62" s="207"/>
      <c r="Z62" s="207"/>
      <c r="AA62" s="208"/>
    </row>
    <row r="63" spans="1:27" s="209" customFormat="1" ht="18.75" customHeight="1">
      <c r="A63" s="232">
        <f t="shared" si="3"/>
        <v>0</v>
      </c>
      <c r="B63" s="233">
        <f t="shared" si="0"/>
        <v>0</v>
      </c>
      <c r="C63" s="234">
        <f>IF(($P$9-SUM($C$9:C62))&gt;0,$AA$9,0)</f>
        <v>0</v>
      </c>
      <c r="D63" s="235">
        <f>IF(($P$10-SUM($D$9:D62))&gt;0,$AA$10,0)</f>
        <v>0</v>
      </c>
      <c r="E63" s="236">
        <f>ROUND(((P$9-SUM(C$9:C62))*G$2/100)/12,0)+ROUND(((P$10-SUM(D$9:D62))*(G$2-P$15)/100)/12,0)</f>
        <v>0</v>
      </c>
      <c r="F63" s="237">
        <f t="shared" si="1"/>
        <v>0</v>
      </c>
      <c r="G63" s="1113"/>
      <c r="H63" s="1114"/>
      <c r="I63" s="238"/>
      <c r="J63" s="238"/>
      <c r="K63" s="238"/>
      <c r="L63" s="238"/>
      <c r="M63" s="239">
        <f t="shared" si="2"/>
        <v>0</v>
      </c>
      <c r="N63" s="245"/>
      <c r="X63" s="207"/>
      <c r="Y63" s="207"/>
      <c r="Z63" s="207"/>
      <c r="AA63" s="208"/>
    </row>
    <row r="64" spans="1:27" s="209" customFormat="1" ht="18.75" customHeight="1">
      <c r="A64" s="232">
        <f t="shared" si="3"/>
        <v>0</v>
      </c>
      <c r="B64" s="233">
        <f t="shared" si="0"/>
        <v>0</v>
      </c>
      <c r="C64" s="234">
        <f>IF(($P$9-SUM($C$9:C63))&gt;0,$AA$9,0)</f>
        <v>0</v>
      </c>
      <c r="D64" s="235">
        <f>IF(($P$10-SUM($D$9:D63))&gt;0,$AA$10,0)</f>
        <v>0</v>
      </c>
      <c r="E64" s="236">
        <f>ROUND(((P$9-SUM(C$9:C63))*G$2/100)/12,0)+ROUND(((P$10-SUM(D$9:D63))*(G$2-P$15)/100)/12,0)</f>
        <v>0</v>
      </c>
      <c r="F64" s="237">
        <f t="shared" si="1"/>
        <v>0</v>
      </c>
      <c r="G64" s="1113"/>
      <c r="H64" s="1114"/>
      <c r="I64" s="238"/>
      <c r="J64" s="238"/>
      <c r="K64" s="238"/>
      <c r="L64" s="238"/>
      <c r="M64" s="239">
        <f t="shared" si="2"/>
        <v>0</v>
      </c>
      <c r="N64" s="245"/>
      <c r="X64" s="207"/>
      <c r="Y64" s="207"/>
      <c r="Z64" s="207"/>
      <c r="AA64" s="208"/>
    </row>
    <row r="65" spans="1:27" s="209" customFormat="1" ht="18.75" customHeight="1">
      <c r="A65" s="232">
        <f t="shared" si="3"/>
        <v>0</v>
      </c>
      <c r="B65" s="233">
        <f t="shared" si="0"/>
        <v>0</v>
      </c>
      <c r="C65" s="234">
        <f>IF(($P$9-SUM($C$9:C64))&gt;0,$AA$9,0)</f>
        <v>0</v>
      </c>
      <c r="D65" s="235">
        <f>IF(($P$10-SUM($D$9:D64))&gt;0,$AA$10,0)</f>
        <v>0</v>
      </c>
      <c r="E65" s="236">
        <f>ROUND(((P$9-SUM(C$9:C64))*G$2/100)/12,0)+ROUND(((P$10-SUM(D$9:D64))*(G$2-P$15)/100)/12,0)</f>
        <v>0</v>
      </c>
      <c r="F65" s="237">
        <f t="shared" si="1"/>
        <v>0</v>
      </c>
      <c r="G65" s="1113"/>
      <c r="H65" s="1114"/>
      <c r="I65" s="238"/>
      <c r="J65" s="238"/>
      <c r="K65" s="238"/>
      <c r="L65" s="238"/>
      <c r="M65" s="239">
        <f t="shared" si="2"/>
        <v>0</v>
      </c>
      <c r="N65" s="245"/>
      <c r="X65" s="207"/>
      <c r="Y65" s="207"/>
      <c r="Z65" s="207"/>
      <c r="AA65" s="208"/>
    </row>
    <row r="66" spans="1:27" s="209" customFormat="1" ht="18.75" customHeight="1">
      <c r="A66" s="232">
        <f t="shared" si="3"/>
        <v>0</v>
      </c>
      <c r="B66" s="233">
        <f t="shared" si="0"/>
        <v>0</v>
      </c>
      <c r="C66" s="234">
        <f>IF(($P$9-SUM($C$9:C65))&gt;0,$AA$9,0)</f>
        <v>0</v>
      </c>
      <c r="D66" s="235">
        <f>IF(($P$10-SUM($D$9:D65))&gt;0,$AA$10,0)</f>
        <v>0</v>
      </c>
      <c r="E66" s="236">
        <f>ROUND(((P$9-SUM(C$9:C65))*G$2/100)/12,0)+ROUND(((P$10-SUM(D$9:D65))*(G$2-P$15)/100)/12,0)</f>
        <v>0</v>
      </c>
      <c r="F66" s="237">
        <f t="shared" si="1"/>
        <v>0</v>
      </c>
      <c r="G66" s="247" t="s">
        <v>269</v>
      </c>
      <c r="H66" s="248">
        <f>SUM(F57:F68)</f>
        <v>0</v>
      </c>
      <c r="I66" s="238"/>
      <c r="J66" s="238"/>
      <c r="K66" s="238"/>
      <c r="L66" s="238"/>
      <c r="M66" s="239">
        <f t="shared" si="2"/>
        <v>0</v>
      </c>
      <c r="N66" s="245"/>
      <c r="X66" s="207"/>
      <c r="Y66" s="207"/>
      <c r="Z66" s="207"/>
      <c r="AA66" s="208"/>
    </row>
    <row r="67" spans="1:27" s="209" customFormat="1" ht="18.75" customHeight="1">
      <c r="A67" s="232">
        <f t="shared" si="3"/>
        <v>0</v>
      </c>
      <c r="B67" s="233">
        <f t="shared" si="0"/>
        <v>0</v>
      </c>
      <c r="C67" s="234">
        <f>IF(($P$9-SUM($C$9:C66))&gt;0,$AA$9,0)</f>
        <v>0</v>
      </c>
      <c r="D67" s="235">
        <f>IF(($P$10-SUM($D$9:D66))&gt;0,$AA$10,0)</f>
        <v>0</v>
      </c>
      <c r="E67" s="236">
        <f>ROUND(((P$9-SUM(C$9:C66))*G$2/100)/12,0)+ROUND(((P$10-SUM(D$9:D66))*(G$2-P$15)/100)/12,0)</f>
        <v>0</v>
      </c>
      <c r="F67" s="237">
        <f t="shared" si="1"/>
        <v>0</v>
      </c>
      <c r="G67" s="249" t="s">
        <v>294</v>
      </c>
      <c r="H67" s="250">
        <f>SUM(B57:B68)</f>
        <v>0</v>
      </c>
      <c r="I67" s="238"/>
      <c r="J67" s="238"/>
      <c r="K67" s="238"/>
      <c r="L67" s="238"/>
      <c r="M67" s="239">
        <f t="shared" si="2"/>
        <v>0</v>
      </c>
      <c r="N67" s="245"/>
      <c r="X67" s="207"/>
      <c r="Y67" s="207"/>
      <c r="Z67" s="207"/>
      <c r="AA67" s="208"/>
    </row>
    <row r="68" spans="1:27" s="209" customFormat="1" ht="18.75" customHeight="1">
      <c r="A68" s="253">
        <f t="shared" si="3"/>
        <v>0</v>
      </c>
      <c r="B68" s="254">
        <f t="shared" si="0"/>
        <v>0</v>
      </c>
      <c r="C68" s="255">
        <f>IF(($P$9-SUM($C$9:C67))&gt;0,$AA$9,0)</f>
        <v>0</v>
      </c>
      <c r="D68" s="256">
        <f>IF(($P$10-SUM($D$9:D67))&gt;0,$AA$10,0)</f>
        <v>0</v>
      </c>
      <c r="E68" s="257">
        <f>ROUND(((P$9-SUM(C$9:C67))*G$2/100)/12,0)+ROUND(((P$10-SUM(D$9:D67))*(G$2-P$15)/100)/12,0)</f>
        <v>0</v>
      </c>
      <c r="F68" s="258">
        <f t="shared" si="1"/>
        <v>0</v>
      </c>
      <c r="G68" s="259" t="s">
        <v>301</v>
      </c>
      <c r="H68" s="260">
        <f>SUM(E57:E68)</f>
        <v>0</v>
      </c>
      <c r="I68" s="261"/>
      <c r="J68" s="261"/>
      <c r="K68" s="261"/>
      <c r="L68" s="261"/>
      <c r="M68" s="262">
        <f t="shared" si="2"/>
        <v>0</v>
      </c>
      <c r="N68" s="245"/>
      <c r="X68" s="207"/>
      <c r="Y68" s="207"/>
      <c r="Z68" s="207"/>
      <c r="AA68" s="208"/>
    </row>
    <row r="69" spans="1:27" s="209" customFormat="1" ht="18.75" customHeight="1">
      <c r="A69" s="221">
        <f t="shared" si="3"/>
        <v>0</v>
      </c>
      <c r="B69" s="222">
        <f t="shared" si="0"/>
        <v>0</v>
      </c>
      <c r="C69" s="223">
        <f>IF(($P$9-SUM($C$9:C68))&gt;0,$AA$9,0)</f>
        <v>0</v>
      </c>
      <c r="D69" s="224">
        <f>IF(($P$10-SUM($D$9:D68))&gt;0,$AA$10,0)</f>
        <v>0</v>
      </c>
      <c r="E69" s="268">
        <f>ROUND(((P$9-SUM(C$9:C68))*G$2/100)/12,0)+ROUND(((P$10-SUM(D$9:D68))*(G$2-P$15)/100)/12,0)</f>
        <v>0</v>
      </c>
      <c r="F69" s="226">
        <f t="shared" si="1"/>
        <v>0</v>
      </c>
      <c r="G69" s="1111" t="s">
        <v>314</v>
      </c>
      <c r="H69" s="1112"/>
      <c r="I69" s="227"/>
      <c r="J69" s="227"/>
      <c r="K69" s="227"/>
      <c r="L69" s="227"/>
      <c r="M69" s="229">
        <f t="shared" si="2"/>
        <v>0</v>
      </c>
      <c r="N69" s="245"/>
      <c r="X69" s="207"/>
      <c r="Y69" s="207"/>
      <c r="Z69" s="207"/>
      <c r="AA69" s="208"/>
    </row>
    <row r="70" spans="1:27" s="209" customFormat="1" ht="18.75" customHeight="1">
      <c r="A70" s="232">
        <f t="shared" si="3"/>
        <v>0</v>
      </c>
      <c r="B70" s="233">
        <f t="shared" si="0"/>
        <v>0</v>
      </c>
      <c r="C70" s="234">
        <f>IF(($P$9-SUM($C$9:C69))&gt;0,$AA$9,0)</f>
        <v>0</v>
      </c>
      <c r="D70" s="235">
        <f>IF(($P$10-SUM($D$9:D69))&gt;0,$AA$10,0)</f>
        <v>0</v>
      </c>
      <c r="E70" s="236">
        <f>ROUND(((P$9-SUM(C$9:C69))*G$2/100)/12,0)+ROUND(((P$10-SUM(D$9:D69))*(G$2-P$15)/100)/12,0)</f>
        <v>0</v>
      </c>
      <c r="F70" s="237">
        <f t="shared" si="1"/>
        <v>0</v>
      </c>
      <c r="G70" s="1113"/>
      <c r="H70" s="1114"/>
      <c r="I70" s="238"/>
      <c r="J70" s="238"/>
      <c r="K70" s="238"/>
      <c r="L70" s="238"/>
      <c r="M70" s="239">
        <f t="shared" si="2"/>
        <v>0</v>
      </c>
      <c r="N70" s="245"/>
      <c r="X70" s="207"/>
      <c r="Y70" s="207"/>
      <c r="Z70" s="207"/>
      <c r="AA70" s="208"/>
    </row>
    <row r="71" spans="1:27" s="209" customFormat="1" ht="18.75" customHeight="1">
      <c r="A71" s="232">
        <f t="shared" si="3"/>
        <v>0</v>
      </c>
      <c r="B71" s="233">
        <f t="shared" si="0"/>
        <v>0</v>
      </c>
      <c r="C71" s="234">
        <f>IF(($P$9-SUM($C$9:C70))&gt;0,$AA$9,0)</f>
        <v>0</v>
      </c>
      <c r="D71" s="235">
        <f>IF(($P$10-SUM($D$9:D70))&gt;0,$AA$10,0)</f>
        <v>0</v>
      </c>
      <c r="E71" s="236">
        <f>ROUND(((P$9-SUM(C$9:C70))*G$2/100)/12,0)+ROUND(((P$10-SUM(D$9:D70))*(G$2-P$15)/100)/12,0)</f>
        <v>0</v>
      </c>
      <c r="F71" s="237">
        <f t="shared" si="1"/>
        <v>0</v>
      </c>
      <c r="G71" s="1113"/>
      <c r="H71" s="1114"/>
      <c r="I71" s="238"/>
      <c r="J71" s="238"/>
      <c r="K71" s="238"/>
      <c r="L71" s="238"/>
      <c r="M71" s="239">
        <f t="shared" si="2"/>
        <v>0</v>
      </c>
      <c r="N71" s="245"/>
      <c r="X71" s="207"/>
      <c r="Y71" s="207"/>
      <c r="Z71" s="207"/>
      <c r="AA71" s="208"/>
    </row>
    <row r="72" spans="1:27" s="209" customFormat="1" ht="18.75" customHeight="1">
      <c r="A72" s="232">
        <f t="shared" si="3"/>
        <v>0</v>
      </c>
      <c r="B72" s="233">
        <f t="shared" si="0"/>
        <v>0</v>
      </c>
      <c r="C72" s="234">
        <f>IF(($P$9-SUM($C$9:C71))&gt;0,$AA$9,0)</f>
        <v>0</v>
      </c>
      <c r="D72" s="235">
        <f>IF(($P$10-SUM($D$9:D71))&gt;0,$AA$10,0)</f>
        <v>0</v>
      </c>
      <c r="E72" s="236">
        <f>ROUND(((P$9-SUM(C$9:C71))*G$2/100)/12,0)+ROUND(((P$10-SUM(D$9:D71))*(G$2-P$15)/100)/12,0)</f>
        <v>0</v>
      </c>
      <c r="F72" s="237">
        <f t="shared" si="1"/>
        <v>0</v>
      </c>
      <c r="G72" s="1113"/>
      <c r="H72" s="1114"/>
      <c r="I72" s="238"/>
      <c r="J72" s="238"/>
      <c r="K72" s="238"/>
      <c r="L72" s="238"/>
      <c r="M72" s="239">
        <f t="shared" si="2"/>
        <v>0</v>
      </c>
      <c r="N72" s="245"/>
      <c r="X72" s="207"/>
      <c r="Y72" s="207"/>
      <c r="Z72" s="207"/>
      <c r="AA72" s="208"/>
    </row>
    <row r="73" spans="1:27" s="209" customFormat="1" ht="18.75" customHeight="1">
      <c r="A73" s="232">
        <f t="shared" si="3"/>
        <v>0</v>
      </c>
      <c r="B73" s="233">
        <f t="shared" ref="B73:B136" si="6">SUM(C73:D73)</f>
        <v>0</v>
      </c>
      <c r="C73" s="234">
        <f>IF(($P$9-SUM($C$9:C72))&gt;0,$AA$9,0)</f>
        <v>0</v>
      </c>
      <c r="D73" s="235">
        <f>IF(($P$10-SUM($D$9:D72))&gt;0,$AA$10,0)</f>
        <v>0</v>
      </c>
      <c r="E73" s="236">
        <f>ROUND(((P$9-SUM(C$9:C72))*G$2/100)/12,0)+ROUND(((P$10-SUM(D$9:D72))*(G$2-P$15)/100)/12,0)</f>
        <v>0</v>
      </c>
      <c r="F73" s="237">
        <f t="shared" ref="F73:F128" si="7">B73+E73</f>
        <v>0</v>
      </c>
      <c r="G73" s="1113"/>
      <c r="H73" s="1114"/>
      <c r="I73" s="238"/>
      <c r="J73" s="238"/>
      <c r="K73" s="238"/>
      <c r="L73" s="238"/>
      <c r="M73" s="239">
        <f t="shared" ref="M73:M136" si="8">SUM(I73:L73)</f>
        <v>0</v>
      </c>
      <c r="N73" s="245"/>
      <c r="X73" s="207"/>
      <c r="Y73" s="207"/>
      <c r="Z73" s="207"/>
      <c r="AA73" s="208"/>
    </row>
    <row r="74" spans="1:27" s="209" customFormat="1" ht="18.75" customHeight="1">
      <c r="A74" s="232">
        <f t="shared" ref="A74:A137" si="9">IF(F74&gt;0,A73+1,0)</f>
        <v>0</v>
      </c>
      <c r="B74" s="233">
        <f t="shared" si="6"/>
        <v>0</v>
      </c>
      <c r="C74" s="234">
        <f>IF(($P$9-SUM($C$9:C73))&gt;0,$AA$9,0)</f>
        <v>0</v>
      </c>
      <c r="D74" s="235">
        <f>IF(($P$10-SUM($D$9:D73))&gt;0,$AA$10,0)</f>
        <v>0</v>
      </c>
      <c r="E74" s="236">
        <f>ROUND(((P$9-SUM(C$9:C73))*G$2/100)/12,0)+ROUND(((P$10-SUM(D$9:D73))*(G$2-P$15)/100)/12,0)</f>
        <v>0</v>
      </c>
      <c r="F74" s="237">
        <f t="shared" si="7"/>
        <v>0</v>
      </c>
      <c r="G74" s="1113"/>
      <c r="H74" s="1114"/>
      <c r="I74" s="238"/>
      <c r="J74" s="238"/>
      <c r="K74" s="238"/>
      <c r="L74" s="238"/>
      <c r="M74" s="239">
        <f t="shared" si="8"/>
        <v>0</v>
      </c>
      <c r="N74" s="245"/>
      <c r="X74" s="207"/>
      <c r="Y74" s="207"/>
      <c r="Z74" s="207"/>
      <c r="AA74" s="208"/>
    </row>
    <row r="75" spans="1:27" s="209" customFormat="1" ht="18.75" customHeight="1">
      <c r="A75" s="232">
        <f t="shared" si="9"/>
        <v>0</v>
      </c>
      <c r="B75" s="233">
        <f t="shared" si="6"/>
        <v>0</v>
      </c>
      <c r="C75" s="234">
        <f>IF(($P$9-SUM($C$9:C74))&gt;0,$AA$9,0)</f>
        <v>0</v>
      </c>
      <c r="D75" s="235">
        <f>IF(($P$10-SUM($D$9:D74))&gt;0,$AA$10,0)</f>
        <v>0</v>
      </c>
      <c r="E75" s="236">
        <f>ROUND(((P$9-SUM(C$9:C74))*G$2/100)/12,0)+ROUND(((P$10-SUM(D$9:D74))*(G$2-P$15)/100)/12,0)</f>
        <v>0</v>
      </c>
      <c r="F75" s="237">
        <f t="shared" si="7"/>
        <v>0</v>
      </c>
      <c r="G75" s="1113"/>
      <c r="H75" s="1114"/>
      <c r="I75" s="238"/>
      <c r="J75" s="238"/>
      <c r="K75" s="238"/>
      <c r="L75" s="238"/>
      <c r="M75" s="239">
        <f t="shared" si="8"/>
        <v>0</v>
      </c>
      <c r="N75" s="245"/>
      <c r="X75" s="207"/>
      <c r="Y75" s="207"/>
      <c r="Z75" s="207"/>
      <c r="AA75" s="208"/>
    </row>
    <row r="76" spans="1:27" s="209" customFormat="1" ht="18.75" customHeight="1">
      <c r="A76" s="232">
        <f t="shared" si="9"/>
        <v>0</v>
      </c>
      <c r="B76" s="233">
        <f t="shared" si="6"/>
        <v>0</v>
      </c>
      <c r="C76" s="234">
        <f>IF(($P$9-SUM($C$9:C75))&gt;0,$AA$9,0)</f>
        <v>0</v>
      </c>
      <c r="D76" s="235">
        <f>IF(($P$10-SUM($D$9:D75))&gt;0,$AA$10,0)</f>
        <v>0</v>
      </c>
      <c r="E76" s="236">
        <f>ROUND(((P$9-SUM(C$9:C75))*G$2/100)/12,0)+ROUND(((P$10-SUM(D$9:D75))*(G$2-P$15)/100)/12,0)</f>
        <v>0</v>
      </c>
      <c r="F76" s="237">
        <f t="shared" si="7"/>
        <v>0</v>
      </c>
      <c r="G76" s="1113"/>
      <c r="H76" s="1114"/>
      <c r="I76" s="238"/>
      <c r="J76" s="238"/>
      <c r="K76" s="238"/>
      <c r="L76" s="238"/>
      <c r="M76" s="239">
        <f t="shared" si="8"/>
        <v>0</v>
      </c>
      <c r="N76" s="245"/>
      <c r="X76" s="207"/>
      <c r="Y76" s="207"/>
      <c r="Z76" s="207"/>
      <c r="AA76" s="208"/>
    </row>
    <row r="77" spans="1:27" s="209" customFormat="1" ht="18.75" customHeight="1">
      <c r="A77" s="232">
        <f t="shared" si="9"/>
        <v>0</v>
      </c>
      <c r="B77" s="233">
        <f t="shared" si="6"/>
        <v>0</v>
      </c>
      <c r="C77" s="234">
        <f>IF(($P$9-SUM($C$9:C76))&gt;0,$AA$9,0)</f>
        <v>0</v>
      </c>
      <c r="D77" s="235">
        <f>IF(($P$10-SUM($D$9:D76))&gt;0,$AA$10,0)</f>
        <v>0</v>
      </c>
      <c r="E77" s="236">
        <f>ROUND(((P$9-SUM(C$9:C76))*G$2/100)/12,0)+ROUND(((P$10-SUM(D$9:D76))*(G$2-P$15)/100)/12,0)</f>
        <v>0</v>
      </c>
      <c r="F77" s="237">
        <f t="shared" si="7"/>
        <v>0</v>
      </c>
      <c r="G77" s="1113"/>
      <c r="H77" s="1114"/>
      <c r="I77" s="238"/>
      <c r="J77" s="238"/>
      <c r="K77" s="238"/>
      <c r="L77" s="238"/>
      <c r="M77" s="239">
        <f t="shared" si="8"/>
        <v>0</v>
      </c>
      <c r="N77" s="245"/>
      <c r="X77" s="207"/>
      <c r="Y77" s="207"/>
      <c r="Z77" s="207"/>
      <c r="AA77" s="208"/>
    </row>
    <row r="78" spans="1:27" s="209" customFormat="1" ht="18.75" customHeight="1">
      <c r="A78" s="232">
        <f t="shared" si="9"/>
        <v>0</v>
      </c>
      <c r="B78" s="233">
        <f t="shared" si="6"/>
        <v>0</v>
      </c>
      <c r="C78" s="234">
        <f>IF(($P$9-SUM($C$9:C77))&gt;0,$AA$9,0)</f>
        <v>0</v>
      </c>
      <c r="D78" s="235">
        <f>IF(($P$10-SUM($D$9:D77))&gt;0,$AA$10,0)</f>
        <v>0</v>
      </c>
      <c r="E78" s="236">
        <f>ROUND(((P$9-SUM(C$9:C77))*G$2/100)/12,0)+ROUND(((P$10-SUM(D$9:D77))*(G$2-P$15)/100)/12,0)</f>
        <v>0</v>
      </c>
      <c r="F78" s="237">
        <f t="shared" si="7"/>
        <v>0</v>
      </c>
      <c r="G78" s="247" t="s">
        <v>269</v>
      </c>
      <c r="H78" s="248">
        <f>SUM(F69:F80)</f>
        <v>0</v>
      </c>
      <c r="I78" s="238"/>
      <c r="J78" s="238"/>
      <c r="K78" s="238"/>
      <c r="L78" s="238"/>
      <c r="M78" s="239">
        <f t="shared" si="8"/>
        <v>0</v>
      </c>
      <c r="N78" s="245"/>
      <c r="X78" s="207"/>
      <c r="Y78" s="207"/>
      <c r="Z78" s="207"/>
      <c r="AA78" s="208"/>
    </row>
    <row r="79" spans="1:27" s="209" customFormat="1" ht="18.75" customHeight="1">
      <c r="A79" s="232">
        <f t="shared" si="9"/>
        <v>0</v>
      </c>
      <c r="B79" s="233">
        <f t="shared" si="6"/>
        <v>0</v>
      </c>
      <c r="C79" s="234">
        <f>IF(($P$9-SUM($C$9:C78))&gt;0,$AA$9,0)</f>
        <v>0</v>
      </c>
      <c r="D79" s="235">
        <f>IF(($P$10-SUM($D$9:D78))&gt;0,$AA$10,0)</f>
        <v>0</v>
      </c>
      <c r="E79" s="236">
        <f>ROUND(((P$9-SUM(C$9:C78))*G$2/100)/12,0)+ROUND(((P$10-SUM(D$9:D78))*(G$2-P$15)/100)/12,0)</f>
        <v>0</v>
      </c>
      <c r="F79" s="237">
        <f t="shared" si="7"/>
        <v>0</v>
      </c>
      <c r="G79" s="249" t="s">
        <v>294</v>
      </c>
      <c r="H79" s="250">
        <f>SUM(B69:B80)</f>
        <v>0</v>
      </c>
      <c r="I79" s="238"/>
      <c r="J79" s="238"/>
      <c r="K79" s="238"/>
      <c r="L79" s="238"/>
      <c r="M79" s="239">
        <f t="shared" si="8"/>
        <v>0</v>
      </c>
      <c r="N79" s="245"/>
      <c r="X79" s="207"/>
      <c r="Y79" s="207"/>
      <c r="Z79" s="207"/>
      <c r="AA79" s="208"/>
    </row>
    <row r="80" spans="1:27" s="209" customFormat="1" ht="18.75" customHeight="1">
      <c r="A80" s="253">
        <f t="shared" si="9"/>
        <v>0</v>
      </c>
      <c r="B80" s="254">
        <f t="shared" si="6"/>
        <v>0</v>
      </c>
      <c r="C80" s="255">
        <f>IF(($P$9-SUM($C$9:C79))&gt;0,$AA$9,0)</f>
        <v>0</v>
      </c>
      <c r="D80" s="256">
        <f>IF(($P$10-SUM($D$9:D79))&gt;0,$AA$10,0)</f>
        <v>0</v>
      </c>
      <c r="E80" s="257">
        <f>ROUND(((P$9-SUM(C$9:C79))*G$2/100)/12,0)+ROUND(((P$10-SUM(D$9:D79))*(G$2-P$15)/100)/12,0)</f>
        <v>0</v>
      </c>
      <c r="F80" s="258">
        <f t="shared" si="7"/>
        <v>0</v>
      </c>
      <c r="G80" s="259" t="s">
        <v>301</v>
      </c>
      <c r="H80" s="260">
        <f>SUM(E69:E80)</f>
        <v>0</v>
      </c>
      <c r="I80" s="261"/>
      <c r="J80" s="261"/>
      <c r="K80" s="261"/>
      <c r="L80" s="261"/>
      <c r="M80" s="262">
        <f t="shared" si="8"/>
        <v>0</v>
      </c>
      <c r="N80" s="245"/>
      <c r="X80" s="207"/>
      <c r="Y80" s="207"/>
      <c r="Z80" s="207"/>
      <c r="AA80" s="208"/>
    </row>
    <row r="81" spans="1:27" s="209" customFormat="1" ht="18.75" customHeight="1">
      <c r="A81" s="221">
        <f t="shared" si="9"/>
        <v>0</v>
      </c>
      <c r="B81" s="222">
        <f t="shared" si="6"/>
        <v>0</v>
      </c>
      <c r="C81" s="223">
        <f>IF(($P$9-SUM($C$9:C80))&gt;0,$AA$9,0)</f>
        <v>0</v>
      </c>
      <c r="D81" s="224">
        <f>IF(($P$10-SUM($D$9:D80))&gt;0,$AA$10,0)</f>
        <v>0</v>
      </c>
      <c r="E81" s="268">
        <f>ROUND(((P$9-SUM(C$9:C80))*G$2/100)/12,0)+ROUND(((P$10-SUM(D$9:D80))*(G$2-P$15)/100)/12,0)</f>
        <v>0</v>
      </c>
      <c r="F81" s="226">
        <f t="shared" si="7"/>
        <v>0</v>
      </c>
      <c r="G81" s="1111" t="s">
        <v>315</v>
      </c>
      <c r="H81" s="1112"/>
      <c r="I81" s="227"/>
      <c r="J81" s="227"/>
      <c r="K81" s="227"/>
      <c r="L81" s="227"/>
      <c r="M81" s="229">
        <f t="shared" si="8"/>
        <v>0</v>
      </c>
      <c r="N81" s="245"/>
      <c r="X81" s="207"/>
      <c r="Y81" s="207"/>
      <c r="Z81" s="207"/>
      <c r="AA81" s="208"/>
    </row>
    <row r="82" spans="1:27" s="209" customFormat="1" ht="18.75" customHeight="1">
      <c r="A82" s="232">
        <f t="shared" si="9"/>
        <v>0</v>
      </c>
      <c r="B82" s="233">
        <f t="shared" si="6"/>
        <v>0</v>
      </c>
      <c r="C82" s="234">
        <f>IF(($P$9-SUM($C$9:C81))&gt;0,$AA$9,0)</f>
        <v>0</v>
      </c>
      <c r="D82" s="235">
        <f>IF(($P$10-SUM($D$9:D81))&gt;0,$AA$10,0)</f>
        <v>0</v>
      </c>
      <c r="E82" s="236">
        <f>ROUND(((P$9-SUM(C$9:C81))*G$2/100)/12,0)+ROUND(((P$10-SUM(D$9:D81))*(G$2-P$15)/100)/12,0)</f>
        <v>0</v>
      </c>
      <c r="F82" s="237">
        <f t="shared" si="7"/>
        <v>0</v>
      </c>
      <c r="G82" s="1113"/>
      <c r="H82" s="1114"/>
      <c r="I82" s="238"/>
      <c r="J82" s="238"/>
      <c r="K82" s="238"/>
      <c r="L82" s="238"/>
      <c r="M82" s="239">
        <f t="shared" si="8"/>
        <v>0</v>
      </c>
      <c r="N82" s="245"/>
      <c r="X82" s="207"/>
      <c r="Y82" s="207"/>
      <c r="Z82" s="207"/>
      <c r="AA82" s="208"/>
    </row>
    <row r="83" spans="1:27" s="209" customFormat="1" ht="18.75" customHeight="1">
      <c r="A83" s="232">
        <f t="shared" si="9"/>
        <v>0</v>
      </c>
      <c r="B83" s="233">
        <f t="shared" si="6"/>
        <v>0</v>
      </c>
      <c r="C83" s="234">
        <f>IF(($P$9-SUM($C$9:C82))&gt;0,$AA$9,0)</f>
        <v>0</v>
      </c>
      <c r="D83" s="235">
        <f>IF(($P$10-SUM($D$9:D82))&gt;0,$AA$10,0)</f>
        <v>0</v>
      </c>
      <c r="E83" s="236">
        <f>ROUND(((P$9-SUM(C$9:C82))*G$2/100)/12,0)+ROUND(((P$10-SUM(D$9:D82))*(G$2-P$15)/100)/12,0)</f>
        <v>0</v>
      </c>
      <c r="F83" s="237">
        <f t="shared" si="7"/>
        <v>0</v>
      </c>
      <c r="G83" s="1113"/>
      <c r="H83" s="1114"/>
      <c r="I83" s="238"/>
      <c r="J83" s="238"/>
      <c r="K83" s="238"/>
      <c r="L83" s="238"/>
      <c r="M83" s="239">
        <f t="shared" si="8"/>
        <v>0</v>
      </c>
      <c r="N83" s="245"/>
      <c r="X83" s="207"/>
      <c r="Y83" s="207"/>
      <c r="Z83" s="207"/>
      <c r="AA83" s="208"/>
    </row>
    <row r="84" spans="1:27" s="209" customFormat="1" ht="18.75" customHeight="1">
      <c r="A84" s="232">
        <f t="shared" si="9"/>
        <v>0</v>
      </c>
      <c r="B84" s="233">
        <f t="shared" si="6"/>
        <v>0</v>
      </c>
      <c r="C84" s="234">
        <f>IF(($P$9-SUM($C$9:C83))&gt;0,$AA$9,0)</f>
        <v>0</v>
      </c>
      <c r="D84" s="235">
        <f>IF(($P$10-SUM($D$9:D83))&gt;0,$AA$10,0)</f>
        <v>0</v>
      </c>
      <c r="E84" s="236">
        <f>ROUND(((P$9-SUM(C$9:C83))*G$2/100)/12,0)+ROUND(((P$10-SUM(D$9:D83))*(G$2-P$15)/100)/12,0)</f>
        <v>0</v>
      </c>
      <c r="F84" s="237">
        <f t="shared" si="7"/>
        <v>0</v>
      </c>
      <c r="G84" s="1113"/>
      <c r="H84" s="1114"/>
      <c r="I84" s="238"/>
      <c r="J84" s="238"/>
      <c r="K84" s="238"/>
      <c r="L84" s="238"/>
      <c r="M84" s="239">
        <f t="shared" si="8"/>
        <v>0</v>
      </c>
      <c r="N84" s="245"/>
      <c r="X84" s="207"/>
      <c r="Y84" s="207"/>
      <c r="Z84" s="207"/>
      <c r="AA84" s="208"/>
    </row>
    <row r="85" spans="1:27" s="209" customFormat="1" ht="18.75" customHeight="1">
      <c r="A85" s="232">
        <f t="shared" si="9"/>
        <v>0</v>
      </c>
      <c r="B85" s="233">
        <f t="shared" si="6"/>
        <v>0</v>
      </c>
      <c r="C85" s="234">
        <f>IF(($P$9-SUM($C$9:C84))&gt;0,$AA$9,0)</f>
        <v>0</v>
      </c>
      <c r="D85" s="235">
        <f>IF(($P$10-SUM($D$9:D84))&gt;0,$AA$10,0)</f>
        <v>0</v>
      </c>
      <c r="E85" s="236">
        <f>ROUND(((P$9-SUM(C$9:C84))*G$2/100)/12,0)+ROUND(((P$10-SUM(D$9:D84))*(G$2-P$15)/100)/12,0)</f>
        <v>0</v>
      </c>
      <c r="F85" s="237">
        <f t="shared" si="7"/>
        <v>0</v>
      </c>
      <c r="G85" s="1113"/>
      <c r="H85" s="1114"/>
      <c r="I85" s="238"/>
      <c r="J85" s="238"/>
      <c r="K85" s="238"/>
      <c r="L85" s="238"/>
      <c r="M85" s="239">
        <f t="shared" si="8"/>
        <v>0</v>
      </c>
      <c r="N85" s="245"/>
      <c r="X85" s="207"/>
      <c r="Y85" s="207"/>
      <c r="Z85" s="207"/>
      <c r="AA85" s="208"/>
    </row>
    <row r="86" spans="1:27" s="209" customFormat="1" ht="18.75" customHeight="1">
      <c r="A86" s="232">
        <f t="shared" si="9"/>
        <v>0</v>
      </c>
      <c r="B86" s="233">
        <f t="shared" si="6"/>
        <v>0</v>
      </c>
      <c r="C86" s="234">
        <f>IF(($P$9-SUM($C$9:C85))&gt;0,$AA$9,0)</f>
        <v>0</v>
      </c>
      <c r="D86" s="235">
        <f>IF(($P$10-SUM($D$9:D85))&gt;0,$AA$10,0)</f>
        <v>0</v>
      </c>
      <c r="E86" s="236">
        <f>ROUND(((P$9-SUM(C$9:C85))*G$2/100)/12,0)+ROUND(((P$10-SUM(D$9:D85))*(G$2-P$15)/100)/12,0)</f>
        <v>0</v>
      </c>
      <c r="F86" s="237">
        <f t="shared" si="7"/>
        <v>0</v>
      </c>
      <c r="G86" s="1113"/>
      <c r="H86" s="1114"/>
      <c r="I86" s="238"/>
      <c r="J86" s="238"/>
      <c r="K86" s="238"/>
      <c r="L86" s="238"/>
      <c r="M86" s="239">
        <f t="shared" si="8"/>
        <v>0</v>
      </c>
      <c r="N86" s="245"/>
      <c r="X86" s="207"/>
      <c r="Y86" s="207"/>
      <c r="Z86" s="207"/>
      <c r="AA86" s="208"/>
    </row>
    <row r="87" spans="1:27" s="209" customFormat="1" ht="18.75" customHeight="1">
      <c r="A87" s="232">
        <f t="shared" si="9"/>
        <v>0</v>
      </c>
      <c r="B87" s="233">
        <f t="shared" si="6"/>
        <v>0</v>
      </c>
      <c r="C87" s="234">
        <f>IF(($P$9-SUM($C$9:C86))&gt;0,$AA$9,0)</f>
        <v>0</v>
      </c>
      <c r="D87" s="235">
        <f>IF(($P$10-SUM($D$9:D86))&gt;0,$AA$10,0)</f>
        <v>0</v>
      </c>
      <c r="E87" s="236">
        <f>ROUND(((P$9-SUM(C$9:C86))*G$2/100)/12,0)+ROUND(((P$10-SUM(D$9:D86))*(G$2-P$15)/100)/12,0)</f>
        <v>0</v>
      </c>
      <c r="F87" s="237">
        <f t="shared" si="7"/>
        <v>0</v>
      </c>
      <c r="G87" s="1113"/>
      <c r="H87" s="1114"/>
      <c r="I87" s="238"/>
      <c r="J87" s="238"/>
      <c r="K87" s="238"/>
      <c r="L87" s="238"/>
      <c r="M87" s="239">
        <f t="shared" si="8"/>
        <v>0</v>
      </c>
      <c r="N87" s="245"/>
      <c r="X87" s="207"/>
      <c r="Y87" s="207"/>
      <c r="Z87" s="207"/>
      <c r="AA87" s="208"/>
    </row>
    <row r="88" spans="1:27" s="209" customFormat="1" ht="18.75" customHeight="1">
      <c r="A88" s="232">
        <f t="shared" si="9"/>
        <v>0</v>
      </c>
      <c r="B88" s="233">
        <f t="shared" si="6"/>
        <v>0</v>
      </c>
      <c r="C88" s="234">
        <f>IF(($P$9-SUM($C$9:C87))&gt;0,$AA$9,0)</f>
        <v>0</v>
      </c>
      <c r="D88" s="235">
        <f>IF(($P$10-SUM($D$9:D87))&gt;0,$AA$10,0)</f>
        <v>0</v>
      </c>
      <c r="E88" s="236">
        <f>ROUND(((P$9-SUM(C$9:C87))*G$2/100)/12,0)+ROUND(((P$10-SUM(D$9:D87))*(G$2-P$15)/100)/12,0)</f>
        <v>0</v>
      </c>
      <c r="F88" s="237">
        <f t="shared" si="7"/>
        <v>0</v>
      </c>
      <c r="G88" s="1113"/>
      <c r="H88" s="1114"/>
      <c r="I88" s="238"/>
      <c r="J88" s="238"/>
      <c r="K88" s="238"/>
      <c r="L88" s="238"/>
      <c r="M88" s="239">
        <f t="shared" si="8"/>
        <v>0</v>
      </c>
      <c r="N88" s="245"/>
      <c r="X88" s="207"/>
      <c r="Y88" s="207"/>
      <c r="Z88" s="207"/>
      <c r="AA88" s="208"/>
    </row>
    <row r="89" spans="1:27" s="209" customFormat="1" ht="18.75" customHeight="1">
      <c r="A89" s="232">
        <f t="shared" si="9"/>
        <v>0</v>
      </c>
      <c r="B89" s="233">
        <f t="shared" si="6"/>
        <v>0</v>
      </c>
      <c r="C89" s="234">
        <f>IF(($P$9-SUM($C$9:C88))&gt;0,$AA$9,0)</f>
        <v>0</v>
      </c>
      <c r="D89" s="235">
        <f>IF(($P$10-SUM($D$9:D88))&gt;0,$AA$10,0)</f>
        <v>0</v>
      </c>
      <c r="E89" s="236">
        <f>ROUND(((P$9-SUM(C$9:C88))*G$2/100)/12,0)+ROUND(((P$10-SUM(D$9:D88))*(G$2-P$15)/100)/12,0)</f>
        <v>0</v>
      </c>
      <c r="F89" s="237">
        <f t="shared" si="7"/>
        <v>0</v>
      </c>
      <c r="G89" s="1113"/>
      <c r="H89" s="1114"/>
      <c r="I89" s="238"/>
      <c r="J89" s="238"/>
      <c r="K89" s="238"/>
      <c r="L89" s="238"/>
      <c r="M89" s="239">
        <f t="shared" si="8"/>
        <v>0</v>
      </c>
      <c r="N89" s="245"/>
      <c r="X89" s="207"/>
      <c r="Y89" s="207"/>
      <c r="Z89" s="207"/>
      <c r="AA89" s="208"/>
    </row>
    <row r="90" spans="1:27" s="209" customFormat="1" ht="18.75" customHeight="1">
      <c r="A90" s="232">
        <f t="shared" si="9"/>
        <v>0</v>
      </c>
      <c r="B90" s="233">
        <f t="shared" si="6"/>
        <v>0</v>
      </c>
      <c r="C90" s="234">
        <f>IF(($P$9-SUM($C$9:C89))&gt;0,$AA$9,0)</f>
        <v>0</v>
      </c>
      <c r="D90" s="235">
        <f>IF(($P$10-SUM($D$9:D89))&gt;0,$AA$10,0)</f>
        <v>0</v>
      </c>
      <c r="E90" s="236">
        <f>ROUND(((P$9-SUM(C$9:C89))*G$2/100)/12,0)+ROUND(((P$10-SUM(D$9:D89))*(G$2-P$15)/100)/12,0)</f>
        <v>0</v>
      </c>
      <c r="F90" s="237">
        <f t="shared" si="7"/>
        <v>0</v>
      </c>
      <c r="G90" s="247" t="s">
        <v>269</v>
      </c>
      <c r="H90" s="248">
        <f>SUM(F81:F92)</f>
        <v>0</v>
      </c>
      <c r="I90" s="238"/>
      <c r="J90" s="238"/>
      <c r="K90" s="238"/>
      <c r="L90" s="238"/>
      <c r="M90" s="239">
        <f t="shared" si="8"/>
        <v>0</v>
      </c>
      <c r="N90" s="245"/>
      <c r="X90" s="207"/>
      <c r="Y90" s="207"/>
      <c r="Z90" s="207"/>
      <c r="AA90" s="208"/>
    </row>
    <row r="91" spans="1:27" s="209" customFormat="1" ht="18.75" customHeight="1">
      <c r="A91" s="232">
        <f t="shared" si="9"/>
        <v>0</v>
      </c>
      <c r="B91" s="233">
        <f t="shared" si="6"/>
        <v>0</v>
      </c>
      <c r="C91" s="234">
        <f>IF(($P$9-SUM($C$9:C90))&gt;0,$AA$9,0)</f>
        <v>0</v>
      </c>
      <c r="D91" s="235">
        <f>IF(($P$10-SUM($D$9:D90))&gt;0,$AA$10,0)</f>
        <v>0</v>
      </c>
      <c r="E91" s="236">
        <f>ROUND(((P$9-SUM(C$9:C90))*G$2/100)/12,0)+ROUND(((P$10-SUM(D$9:D90))*(G$2-P$15)/100)/12,0)</f>
        <v>0</v>
      </c>
      <c r="F91" s="237">
        <f t="shared" si="7"/>
        <v>0</v>
      </c>
      <c r="G91" s="249" t="s">
        <v>294</v>
      </c>
      <c r="H91" s="250">
        <f>SUM(B81:B92)</f>
        <v>0</v>
      </c>
      <c r="I91" s="238"/>
      <c r="J91" s="238"/>
      <c r="K91" s="238"/>
      <c r="L91" s="238"/>
      <c r="M91" s="239">
        <f t="shared" si="8"/>
        <v>0</v>
      </c>
      <c r="N91" s="245"/>
      <c r="X91" s="207"/>
      <c r="Y91" s="207"/>
      <c r="Z91" s="207"/>
      <c r="AA91" s="208"/>
    </row>
    <row r="92" spans="1:27" s="209" customFormat="1" ht="18.75" customHeight="1">
      <c r="A92" s="253">
        <f t="shared" si="9"/>
        <v>0</v>
      </c>
      <c r="B92" s="254">
        <f t="shared" si="6"/>
        <v>0</v>
      </c>
      <c r="C92" s="255">
        <f>IF(($P$9-SUM($C$9:C91))&gt;0,$AA$9,0)</f>
        <v>0</v>
      </c>
      <c r="D92" s="256">
        <f>IF(($P$10-SUM($D$9:D91))&gt;0,$AA$10,0)</f>
        <v>0</v>
      </c>
      <c r="E92" s="257">
        <f>ROUND(((P$9-SUM(C$9:C91))*G$2/100)/12,0)+ROUND(((P$10-SUM(D$9:D91))*(G$2-P$15)/100)/12,0)</f>
        <v>0</v>
      </c>
      <c r="F92" s="258">
        <f t="shared" si="7"/>
        <v>0</v>
      </c>
      <c r="G92" s="259" t="s">
        <v>301</v>
      </c>
      <c r="H92" s="260">
        <f>SUM(E81:E92)</f>
        <v>0</v>
      </c>
      <c r="I92" s="261"/>
      <c r="J92" s="261"/>
      <c r="K92" s="261"/>
      <c r="L92" s="261"/>
      <c r="M92" s="262">
        <f t="shared" si="8"/>
        <v>0</v>
      </c>
      <c r="N92" s="245"/>
      <c r="X92" s="207"/>
      <c r="Y92" s="207"/>
      <c r="Z92" s="207"/>
      <c r="AA92" s="208"/>
    </row>
    <row r="93" spans="1:27" s="209" customFormat="1" ht="18.75" customHeight="1">
      <c r="A93" s="221">
        <f t="shared" si="9"/>
        <v>0</v>
      </c>
      <c r="B93" s="222">
        <f t="shared" si="6"/>
        <v>0</v>
      </c>
      <c r="C93" s="223">
        <f>IF(($P$9-SUM($C$9:C92))&gt;0,$AA$9,0)</f>
        <v>0</v>
      </c>
      <c r="D93" s="224">
        <f>IF(($P$10-SUM($D$9:D92))&gt;0,$AA$10,0)</f>
        <v>0</v>
      </c>
      <c r="E93" s="268">
        <f>ROUND(((P$9-SUM(C$9:C92))*G$2/100)/12,0)+ROUND(((P$10-SUM(D$9:D92))*(G$2-P$15)/100)/12,0)</f>
        <v>0</v>
      </c>
      <c r="F93" s="226">
        <f t="shared" si="7"/>
        <v>0</v>
      </c>
      <c r="G93" s="1111" t="s">
        <v>316</v>
      </c>
      <c r="H93" s="1112"/>
      <c r="I93" s="227"/>
      <c r="J93" s="227"/>
      <c r="K93" s="227"/>
      <c r="L93" s="227"/>
      <c r="M93" s="229">
        <f t="shared" si="8"/>
        <v>0</v>
      </c>
      <c r="N93" s="245"/>
      <c r="X93" s="207"/>
      <c r="Y93" s="207"/>
      <c r="Z93" s="207"/>
      <c r="AA93" s="208"/>
    </row>
    <row r="94" spans="1:27" s="209" customFormat="1" ht="18.75" customHeight="1">
      <c r="A94" s="232">
        <f t="shared" si="9"/>
        <v>0</v>
      </c>
      <c r="B94" s="233">
        <f t="shared" si="6"/>
        <v>0</v>
      </c>
      <c r="C94" s="234">
        <f>IF(($P$9-SUM($C$9:C93))&gt;0,$AA$9,0)</f>
        <v>0</v>
      </c>
      <c r="D94" s="235">
        <f>IF(($P$10-SUM($D$9:D93))&gt;0,$AA$10,0)</f>
        <v>0</v>
      </c>
      <c r="E94" s="236">
        <f>ROUND(((P$9-SUM(C$9:C93))*G$2/100)/12,0)+ROUND(((P$10-SUM(D$9:D93))*(G$2-P$15)/100)/12,0)</f>
        <v>0</v>
      </c>
      <c r="F94" s="237">
        <f t="shared" si="7"/>
        <v>0</v>
      </c>
      <c r="G94" s="1113"/>
      <c r="H94" s="1114"/>
      <c r="I94" s="238"/>
      <c r="J94" s="238"/>
      <c r="K94" s="238"/>
      <c r="L94" s="238"/>
      <c r="M94" s="239">
        <f t="shared" si="8"/>
        <v>0</v>
      </c>
      <c r="N94" s="245"/>
      <c r="X94" s="207"/>
      <c r="Y94" s="207"/>
      <c r="Z94" s="207"/>
      <c r="AA94" s="208"/>
    </row>
    <row r="95" spans="1:27" s="209" customFormat="1" ht="18.75" customHeight="1">
      <c r="A95" s="232">
        <f t="shared" si="9"/>
        <v>0</v>
      </c>
      <c r="B95" s="233">
        <f t="shared" si="6"/>
        <v>0</v>
      </c>
      <c r="C95" s="234">
        <f>IF(($P$9-SUM($C$9:C94))&gt;0,$AA$9,0)</f>
        <v>0</v>
      </c>
      <c r="D95" s="235">
        <f>IF(($P$10-SUM($D$9:D94))&gt;0,$AA$10,0)</f>
        <v>0</v>
      </c>
      <c r="E95" s="236">
        <f>ROUND(((P$9-SUM(C$9:C94))*G$2/100)/12,0)+ROUND(((P$10-SUM(D$9:D94))*(G$2-P$15)/100)/12,0)</f>
        <v>0</v>
      </c>
      <c r="F95" s="237">
        <f t="shared" si="7"/>
        <v>0</v>
      </c>
      <c r="G95" s="1113"/>
      <c r="H95" s="1114"/>
      <c r="I95" s="238"/>
      <c r="J95" s="238"/>
      <c r="K95" s="238"/>
      <c r="L95" s="238"/>
      <c r="M95" s="239">
        <f t="shared" si="8"/>
        <v>0</v>
      </c>
      <c r="N95" s="245"/>
      <c r="X95" s="207"/>
      <c r="Y95" s="207"/>
      <c r="Z95" s="207"/>
      <c r="AA95" s="208"/>
    </row>
    <row r="96" spans="1:27" s="209" customFormat="1" ht="18.75" customHeight="1">
      <c r="A96" s="232">
        <f t="shared" si="9"/>
        <v>0</v>
      </c>
      <c r="B96" s="233">
        <f t="shared" si="6"/>
        <v>0</v>
      </c>
      <c r="C96" s="234">
        <f>IF(($P$9-SUM($C$9:C95))&gt;0,$AA$9,0)</f>
        <v>0</v>
      </c>
      <c r="D96" s="235">
        <f>IF(($P$10-SUM($D$9:D95))&gt;0,$AA$10,0)</f>
        <v>0</v>
      </c>
      <c r="E96" s="236">
        <f>ROUND(((P$9-SUM(C$9:C95))*G$2/100)/12,0)+ROUND(((P$10-SUM(D$9:D95))*(G$2-P$15)/100)/12,0)</f>
        <v>0</v>
      </c>
      <c r="F96" s="237">
        <f t="shared" si="7"/>
        <v>0</v>
      </c>
      <c r="G96" s="1113"/>
      <c r="H96" s="1114"/>
      <c r="I96" s="238"/>
      <c r="J96" s="238"/>
      <c r="K96" s="238"/>
      <c r="L96" s="238"/>
      <c r="M96" s="239">
        <f t="shared" si="8"/>
        <v>0</v>
      </c>
      <c r="N96" s="245"/>
      <c r="X96" s="207"/>
      <c r="Y96" s="207"/>
      <c r="Z96" s="207"/>
      <c r="AA96" s="208"/>
    </row>
    <row r="97" spans="1:27" s="209" customFormat="1" ht="18.75" customHeight="1">
      <c r="A97" s="232">
        <f t="shared" si="9"/>
        <v>0</v>
      </c>
      <c r="B97" s="233">
        <f t="shared" si="6"/>
        <v>0</v>
      </c>
      <c r="C97" s="234">
        <f>IF(($P$9-SUM($C$9:C96))&gt;0,$AA$9,0)</f>
        <v>0</v>
      </c>
      <c r="D97" s="235">
        <f>IF(($P$10-SUM($D$9:D96))&gt;0,$AA$10,0)</f>
        <v>0</v>
      </c>
      <c r="E97" s="236">
        <f>ROUND(((P$9-SUM(C$9:C96))*G$2/100)/12,0)+ROUND(((P$10-SUM(D$9:D96))*(G$2-P$15)/100)/12,0)</f>
        <v>0</v>
      </c>
      <c r="F97" s="237">
        <f t="shared" si="7"/>
        <v>0</v>
      </c>
      <c r="G97" s="1113"/>
      <c r="H97" s="1114"/>
      <c r="I97" s="238"/>
      <c r="J97" s="238"/>
      <c r="K97" s="238"/>
      <c r="L97" s="238"/>
      <c r="M97" s="239">
        <f t="shared" si="8"/>
        <v>0</v>
      </c>
      <c r="N97" s="245"/>
      <c r="X97" s="207"/>
      <c r="Y97" s="207"/>
      <c r="Z97" s="207"/>
      <c r="AA97" s="208"/>
    </row>
    <row r="98" spans="1:27" s="209" customFormat="1" ht="18.75" customHeight="1">
      <c r="A98" s="232">
        <f t="shared" si="9"/>
        <v>0</v>
      </c>
      <c r="B98" s="233">
        <f t="shared" si="6"/>
        <v>0</v>
      </c>
      <c r="C98" s="234">
        <f>IF(($P$9-SUM($C$9:C97))&gt;0,$AA$9,0)</f>
        <v>0</v>
      </c>
      <c r="D98" s="235">
        <f>IF(($P$10-SUM($D$9:D97))&gt;0,$AA$10,0)</f>
        <v>0</v>
      </c>
      <c r="E98" s="236">
        <f>ROUND(((P$9-SUM(C$9:C97))*G$2/100)/12,0)+ROUND(((P$10-SUM(D$9:D97))*(G$2-P$15)/100)/12,0)</f>
        <v>0</v>
      </c>
      <c r="F98" s="237">
        <f t="shared" si="7"/>
        <v>0</v>
      </c>
      <c r="G98" s="1113"/>
      <c r="H98" s="1114"/>
      <c r="I98" s="238"/>
      <c r="J98" s="238"/>
      <c r="K98" s="238"/>
      <c r="L98" s="238"/>
      <c r="M98" s="239">
        <f t="shared" si="8"/>
        <v>0</v>
      </c>
      <c r="N98" s="245"/>
      <c r="X98" s="207"/>
      <c r="Y98" s="207"/>
      <c r="Z98" s="207"/>
      <c r="AA98" s="208"/>
    </row>
    <row r="99" spans="1:27" s="209" customFormat="1" ht="18.75" customHeight="1">
      <c r="A99" s="232">
        <f t="shared" si="9"/>
        <v>0</v>
      </c>
      <c r="B99" s="233">
        <f t="shared" si="6"/>
        <v>0</v>
      </c>
      <c r="C99" s="234">
        <f>IF(($P$9-SUM($C$9:C98))&gt;0,$AA$9,0)</f>
        <v>0</v>
      </c>
      <c r="D99" s="235">
        <f>IF(($P$10-SUM($D$9:D98))&gt;0,$AA$10,0)</f>
        <v>0</v>
      </c>
      <c r="E99" s="236">
        <f>ROUND(((P$9-SUM(C$9:C98))*G$2/100)/12,0)+ROUND(((P$10-SUM(D$9:D98))*(G$2-P$15)/100)/12,0)</f>
        <v>0</v>
      </c>
      <c r="F99" s="237">
        <f t="shared" si="7"/>
        <v>0</v>
      </c>
      <c r="G99" s="1113"/>
      <c r="H99" s="1114"/>
      <c r="I99" s="238"/>
      <c r="J99" s="238"/>
      <c r="K99" s="238"/>
      <c r="L99" s="238"/>
      <c r="M99" s="239">
        <f t="shared" si="8"/>
        <v>0</v>
      </c>
      <c r="N99" s="245"/>
      <c r="X99" s="207"/>
      <c r="Y99" s="207"/>
      <c r="Z99" s="207"/>
      <c r="AA99" s="208"/>
    </row>
    <row r="100" spans="1:27" s="209" customFormat="1" ht="18.75" customHeight="1">
      <c r="A100" s="232">
        <f t="shared" si="9"/>
        <v>0</v>
      </c>
      <c r="B100" s="233">
        <f t="shared" si="6"/>
        <v>0</v>
      </c>
      <c r="C100" s="234">
        <f>IF(($P$9-SUM($C$9:C99))&gt;0,$AA$9,0)</f>
        <v>0</v>
      </c>
      <c r="D100" s="235">
        <f>IF(($P$10-SUM($D$9:D99))&gt;0,$AA$10,0)</f>
        <v>0</v>
      </c>
      <c r="E100" s="236">
        <f>ROUND(((P$9-SUM(C$9:C99))*G$2/100)/12,0)+ROUND(((P$10-SUM(D$9:D99))*(G$2-P$15)/100)/12,0)</f>
        <v>0</v>
      </c>
      <c r="F100" s="237">
        <f t="shared" si="7"/>
        <v>0</v>
      </c>
      <c r="G100" s="1113"/>
      <c r="H100" s="1114"/>
      <c r="I100" s="238"/>
      <c r="J100" s="238"/>
      <c r="K100" s="238"/>
      <c r="L100" s="238"/>
      <c r="M100" s="239">
        <f t="shared" si="8"/>
        <v>0</v>
      </c>
      <c r="N100" s="245"/>
      <c r="X100" s="207"/>
      <c r="Y100" s="207"/>
      <c r="Z100" s="207"/>
      <c r="AA100" s="208"/>
    </row>
    <row r="101" spans="1:27" s="209" customFormat="1" ht="18.75" customHeight="1">
      <c r="A101" s="232">
        <f t="shared" si="9"/>
        <v>0</v>
      </c>
      <c r="B101" s="233">
        <f t="shared" si="6"/>
        <v>0</v>
      </c>
      <c r="C101" s="234">
        <f>IF(($P$9-SUM($C$9:C100))&gt;0,$AA$9,0)</f>
        <v>0</v>
      </c>
      <c r="D101" s="235">
        <f>IF(($P$10-SUM($D$9:D100))&gt;0,$AA$10,0)</f>
        <v>0</v>
      </c>
      <c r="E101" s="236">
        <f>ROUND(((P$9-SUM(C$9:C100))*G$2/100)/12,0)+ROUND(((P$10-SUM(D$9:D100))*(G$2-P$15)/100)/12,0)</f>
        <v>0</v>
      </c>
      <c r="F101" s="237">
        <f t="shared" si="7"/>
        <v>0</v>
      </c>
      <c r="G101" s="1113"/>
      <c r="H101" s="1114"/>
      <c r="I101" s="238"/>
      <c r="J101" s="238"/>
      <c r="K101" s="238"/>
      <c r="L101" s="238"/>
      <c r="M101" s="239">
        <f t="shared" si="8"/>
        <v>0</v>
      </c>
      <c r="N101" s="245"/>
      <c r="X101" s="207"/>
      <c r="Y101" s="207"/>
      <c r="Z101" s="207"/>
      <c r="AA101" s="208"/>
    </row>
    <row r="102" spans="1:27" s="209" customFormat="1" ht="18.75" customHeight="1">
      <c r="A102" s="232">
        <f t="shared" si="9"/>
        <v>0</v>
      </c>
      <c r="B102" s="233">
        <f t="shared" si="6"/>
        <v>0</v>
      </c>
      <c r="C102" s="234">
        <f>IF(($P$9-SUM($C$9:C101))&gt;0,$AA$9,0)</f>
        <v>0</v>
      </c>
      <c r="D102" s="235">
        <f>IF(($P$10-SUM($D$9:D101))&gt;0,$AA$10,0)</f>
        <v>0</v>
      </c>
      <c r="E102" s="236">
        <f>ROUND(((P$9-SUM(C$9:C101))*G$2/100)/12,0)+ROUND(((P$10-SUM(D$9:D101))*(G$2-P$15)/100)/12,0)</f>
        <v>0</v>
      </c>
      <c r="F102" s="237">
        <f t="shared" si="7"/>
        <v>0</v>
      </c>
      <c r="G102" s="247" t="s">
        <v>269</v>
      </c>
      <c r="H102" s="248">
        <f>SUM(F93:F104)</f>
        <v>0</v>
      </c>
      <c r="I102" s="238"/>
      <c r="J102" s="238"/>
      <c r="K102" s="238"/>
      <c r="L102" s="238"/>
      <c r="M102" s="239">
        <f t="shared" si="8"/>
        <v>0</v>
      </c>
      <c r="N102" s="245"/>
      <c r="X102" s="207"/>
      <c r="Y102" s="207"/>
      <c r="Z102" s="207"/>
      <c r="AA102" s="208"/>
    </row>
    <row r="103" spans="1:27" s="209" customFormat="1" ht="18.75" customHeight="1">
      <c r="A103" s="232">
        <f t="shared" si="9"/>
        <v>0</v>
      </c>
      <c r="B103" s="233">
        <f t="shared" si="6"/>
        <v>0</v>
      </c>
      <c r="C103" s="234">
        <f>IF(($P$9-SUM($C$9:C102))&gt;0,$AA$9,0)</f>
        <v>0</v>
      </c>
      <c r="D103" s="235">
        <f>IF(($P$10-SUM($D$9:D102))&gt;0,$AA$10,0)</f>
        <v>0</v>
      </c>
      <c r="E103" s="236">
        <f>ROUND(((P$9-SUM(C$9:C102))*G$2/100)/12,0)+ROUND(((P$10-SUM(D$9:D102))*(G$2-P$15)/100)/12,0)</f>
        <v>0</v>
      </c>
      <c r="F103" s="237">
        <f t="shared" si="7"/>
        <v>0</v>
      </c>
      <c r="G103" s="249" t="s">
        <v>294</v>
      </c>
      <c r="H103" s="250">
        <f>SUM(B93:B104)</f>
        <v>0</v>
      </c>
      <c r="I103" s="238"/>
      <c r="J103" s="238"/>
      <c r="K103" s="238"/>
      <c r="L103" s="238"/>
      <c r="M103" s="239">
        <f t="shared" si="8"/>
        <v>0</v>
      </c>
      <c r="N103" s="245"/>
      <c r="X103" s="207"/>
      <c r="Y103" s="207"/>
      <c r="Z103" s="207"/>
      <c r="AA103" s="208"/>
    </row>
    <row r="104" spans="1:27" s="209" customFormat="1" ht="18.75" customHeight="1">
      <c r="A104" s="253">
        <f t="shared" si="9"/>
        <v>0</v>
      </c>
      <c r="B104" s="254">
        <f t="shared" si="6"/>
        <v>0</v>
      </c>
      <c r="C104" s="255">
        <f>IF(($P$9-SUM($C$9:C103))&gt;0,$AA$9,0)</f>
        <v>0</v>
      </c>
      <c r="D104" s="256">
        <f>IF(($P$10-SUM($D$9:D103))&gt;0,$AA$10,0)</f>
        <v>0</v>
      </c>
      <c r="E104" s="257">
        <f>ROUND(((P$9-SUM(C$9:C103))*G$2/100)/12,0)+ROUND(((P$10-SUM(D$9:D103))*(G$2-P$15)/100)/12,0)</f>
        <v>0</v>
      </c>
      <c r="F104" s="258">
        <f t="shared" si="7"/>
        <v>0</v>
      </c>
      <c r="G104" s="259" t="s">
        <v>301</v>
      </c>
      <c r="H104" s="260">
        <f>SUM(E93:E104)</f>
        <v>0</v>
      </c>
      <c r="I104" s="261"/>
      <c r="J104" s="261"/>
      <c r="K104" s="261"/>
      <c r="L104" s="261"/>
      <c r="M104" s="262">
        <f t="shared" si="8"/>
        <v>0</v>
      </c>
      <c r="N104" s="245"/>
      <c r="X104" s="207"/>
      <c r="Y104" s="207"/>
      <c r="Z104" s="207"/>
      <c r="AA104" s="208"/>
    </row>
    <row r="105" spans="1:27" s="209" customFormat="1" ht="18.75" customHeight="1">
      <c r="A105" s="221">
        <f t="shared" si="9"/>
        <v>0</v>
      </c>
      <c r="B105" s="222">
        <f t="shared" si="6"/>
        <v>0</v>
      </c>
      <c r="C105" s="223">
        <f>IF(($P$9-SUM($C$9:C104))&gt;0,$AA$9,0)</f>
        <v>0</v>
      </c>
      <c r="D105" s="224">
        <f>IF(($P$10-SUM($D$9:D104))&gt;0,$AA$10,0)</f>
        <v>0</v>
      </c>
      <c r="E105" s="268">
        <f>ROUND(((P$9-SUM(C$9:C104))*G$2/100)/12,0)+ROUND(((P$10-SUM(D$9:D104))*(G$2-P$15)/100)/12,0)</f>
        <v>0</v>
      </c>
      <c r="F105" s="226">
        <f t="shared" si="7"/>
        <v>0</v>
      </c>
      <c r="G105" s="1111" t="s">
        <v>317</v>
      </c>
      <c r="H105" s="1112"/>
      <c r="I105" s="227"/>
      <c r="J105" s="227"/>
      <c r="K105" s="227"/>
      <c r="L105" s="227"/>
      <c r="M105" s="229">
        <f t="shared" si="8"/>
        <v>0</v>
      </c>
      <c r="N105" s="245"/>
      <c r="X105" s="207"/>
      <c r="Y105" s="207"/>
      <c r="Z105" s="207"/>
      <c r="AA105" s="208"/>
    </row>
    <row r="106" spans="1:27" s="209" customFormat="1" ht="18.75" customHeight="1">
      <c r="A106" s="232">
        <f t="shared" si="9"/>
        <v>0</v>
      </c>
      <c r="B106" s="233">
        <f t="shared" si="6"/>
        <v>0</v>
      </c>
      <c r="C106" s="234">
        <f>IF(($P$9-SUM($C$9:C105))&gt;0,$AA$9,0)</f>
        <v>0</v>
      </c>
      <c r="D106" s="235">
        <f>IF(($P$10-SUM($D$9:D105))&gt;0,$AA$10,0)</f>
        <v>0</v>
      </c>
      <c r="E106" s="236">
        <f>ROUND(((P$9-SUM(C$9:C105))*G$2/100)/12,0)+ROUND(((P$10-SUM(D$9:D105))*(G$2-P$15)/100)/12,0)</f>
        <v>0</v>
      </c>
      <c r="F106" s="237">
        <f t="shared" si="7"/>
        <v>0</v>
      </c>
      <c r="G106" s="1113"/>
      <c r="H106" s="1114"/>
      <c r="I106" s="238"/>
      <c r="J106" s="238"/>
      <c r="K106" s="238"/>
      <c r="L106" s="238"/>
      <c r="M106" s="239">
        <f t="shared" si="8"/>
        <v>0</v>
      </c>
      <c r="N106" s="245"/>
      <c r="X106" s="207"/>
      <c r="Y106" s="207"/>
      <c r="Z106" s="207"/>
      <c r="AA106" s="208"/>
    </row>
    <row r="107" spans="1:27" s="209" customFormat="1" ht="18.75" customHeight="1">
      <c r="A107" s="232">
        <f t="shared" si="9"/>
        <v>0</v>
      </c>
      <c r="B107" s="233">
        <f t="shared" si="6"/>
        <v>0</v>
      </c>
      <c r="C107" s="234">
        <f>IF(($P$9-SUM($C$9:C106))&gt;0,$AA$9,0)</f>
        <v>0</v>
      </c>
      <c r="D107" s="235">
        <f>IF(($P$10-SUM($D$9:D106))&gt;0,$AA$10,0)</f>
        <v>0</v>
      </c>
      <c r="E107" s="236">
        <f>ROUND(((P$9-SUM(C$9:C106))*G$2/100)/12,0)+ROUND(((P$10-SUM(D$9:D106))*(G$2-P$15)/100)/12,0)</f>
        <v>0</v>
      </c>
      <c r="F107" s="237">
        <f t="shared" si="7"/>
        <v>0</v>
      </c>
      <c r="G107" s="1113"/>
      <c r="H107" s="1114"/>
      <c r="I107" s="238"/>
      <c r="J107" s="238"/>
      <c r="K107" s="238"/>
      <c r="L107" s="238"/>
      <c r="M107" s="239">
        <f t="shared" si="8"/>
        <v>0</v>
      </c>
      <c r="N107" s="245"/>
      <c r="X107" s="207"/>
      <c r="Y107" s="207"/>
      <c r="Z107" s="207"/>
      <c r="AA107" s="208"/>
    </row>
    <row r="108" spans="1:27" s="209" customFormat="1" ht="18.75" customHeight="1">
      <c r="A108" s="232">
        <f t="shared" si="9"/>
        <v>0</v>
      </c>
      <c r="B108" s="233">
        <f t="shared" si="6"/>
        <v>0</v>
      </c>
      <c r="C108" s="234">
        <f>IF(($P$9-SUM($C$9:C107))&gt;0,$AA$9,0)</f>
        <v>0</v>
      </c>
      <c r="D108" s="235">
        <f>IF(($P$10-SUM($D$9:D107))&gt;0,$AA$10,0)</f>
        <v>0</v>
      </c>
      <c r="E108" s="236">
        <f>ROUND(((P$9-SUM(C$9:C107))*G$2/100)/12,0)+ROUND(((P$10-SUM(D$9:D107))*(G$2-P$15)/100)/12,0)</f>
        <v>0</v>
      </c>
      <c r="F108" s="237">
        <f t="shared" si="7"/>
        <v>0</v>
      </c>
      <c r="G108" s="1113"/>
      <c r="H108" s="1114"/>
      <c r="I108" s="238"/>
      <c r="J108" s="238"/>
      <c r="K108" s="238"/>
      <c r="L108" s="238"/>
      <c r="M108" s="239">
        <f t="shared" si="8"/>
        <v>0</v>
      </c>
      <c r="N108" s="245"/>
      <c r="X108" s="207"/>
      <c r="Y108" s="207"/>
      <c r="Z108" s="207"/>
      <c r="AA108" s="208"/>
    </row>
    <row r="109" spans="1:27" s="209" customFormat="1" ht="18.75" customHeight="1">
      <c r="A109" s="232">
        <f t="shared" si="9"/>
        <v>0</v>
      </c>
      <c r="B109" s="233">
        <f t="shared" si="6"/>
        <v>0</v>
      </c>
      <c r="C109" s="234">
        <f>IF(($P$9-SUM($C$9:C108))&gt;0,$AA$9,0)</f>
        <v>0</v>
      </c>
      <c r="D109" s="235">
        <f>IF(($P$10-SUM($D$9:D108))&gt;0,$AA$10,0)</f>
        <v>0</v>
      </c>
      <c r="E109" s="236">
        <f>ROUND(((P$9-SUM(C$9:C108))*G$2/100)/12,0)+ROUND(((P$10-SUM(D$9:D108))*(G$2-P$15)/100)/12,0)</f>
        <v>0</v>
      </c>
      <c r="F109" s="237">
        <f t="shared" si="7"/>
        <v>0</v>
      </c>
      <c r="G109" s="1113"/>
      <c r="H109" s="1114"/>
      <c r="I109" s="238"/>
      <c r="J109" s="238"/>
      <c r="K109" s="238"/>
      <c r="L109" s="238"/>
      <c r="M109" s="239">
        <f t="shared" si="8"/>
        <v>0</v>
      </c>
      <c r="N109" s="245"/>
      <c r="X109" s="207"/>
      <c r="Y109" s="207"/>
      <c r="Z109" s="207"/>
      <c r="AA109" s="208"/>
    </row>
    <row r="110" spans="1:27" s="209" customFormat="1" ht="18.75" customHeight="1">
      <c r="A110" s="232">
        <f t="shared" si="9"/>
        <v>0</v>
      </c>
      <c r="B110" s="233">
        <f t="shared" si="6"/>
        <v>0</v>
      </c>
      <c r="C110" s="234">
        <f>IF(($P$9-SUM($C$9:C109))&gt;0,$AA$9,0)</f>
        <v>0</v>
      </c>
      <c r="D110" s="235">
        <f>IF(($P$10-SUM($D$9:D109))&gt;0,$AA$10,0)</f>
        <v>0</v>
      </c>
      <c r="E110" s="236">
        <f>ROUND(((P$9-SUM(C$9:C109))*G$2/100)/12,0)+ROUND(((P$10-SUM(D$9:D109))*(G$2-P$15)/100)/12,0)</f>
        <v>0</v>
      </c>
      <c r="F110" s="237">
        <f t="shared" si="7"/>
        <v>0</v>
      </c>
      <c r="G110" s="1113"/>
      <c r="H110" s="1114"/>
      <c r="I110" s="238"/>
      <c r="J110" s="238"/>
      <c r="K110" s="238"/>
      <c r="L110" s="238"/>
      <c r="M110" s="239">
        <f t="shared" si="8"/>
        <v>0</v>
      </c>
      <c r="N110" s="245"/>
      <c r="X110" s="207"/>
      <c r="Y110" s="207"/>
      <c r="Z110" s="207"/>
      <c r="AA110" s="208"/>
    </row>
    <row r="111" spans="1:27" s="209" customFormat="1" ht="18.75" customHeight="1">
      <c r="A111" s="232">
        <f t="shared" si="9"/>
        <v>0</v>
      </c>
      <c r="B111" s="233">
        <f t="shared" si="6"/>
        <v>0</v>
      </c>
      <c r="C111" s="234">
        <f>IF(($P$9-SUM($C$9:C110))&gt;0,$AA$9,0)</f>
        <v>0</v>
      </c>
      <c r="D111" s="235">
        <f>IF(($P$10-SUM($D$9:D110))&gt;0,$AA$10,0)</f>
        <v>0</v>
      </c>
      <c r="E111" s="236">
        <f>ROUND(((P$9-SUM(C$9:C110))*G$2/100)/12,0)+ROUND(((P$10-SUM(D$9:D110))*(G$2-P$15)/100)/12,0)</f>
        <v>0</v>
      </c>
      <c r="F111" s="237">
        <f t="shared" si="7"/>
        <v>0</v>
      </c>
      <c r="G111" s="1113"/>
      <c r="H111" s="1114"/>
      <c r="I111" s="238"/>
      <c r="J111" s="238"/>
      <c r="K111" s="238"/>
      <c r="L111" s="238"/>
      <c r="M111" s="239">
        <f t="shared" si="8"/>
        <v>0</v>
      </c>
      <c r="N111" s="245"/>
      <c r="X111" s="207"/>
      <c r="Y111" s="207"/>
      <c r="Z111" s="207"/>
      <c r="AA111" s="208"/>
    </row>
    <row r="112" spans="1:27" s="209" customFormat="1" ht="18.75" customHeight="1">
      <c r="A112" s="232">
        <f t="shared" si="9"/>
        <v>0</v>
      </c>
      <c r="B112" s="233">
        <f t="shared" si="6"/>
        <v>0</v>
      </c>
      <c r="C112" s="234">
        <f>IF(($P$9-SUM($C$9:C111))&gt;0,$AA$9,0)</f>
        <v>0</v>
      </c>
      <c r="D112" s="235">
        <f>IF(($P$10-SUM($D$9:D111))&gt;0,$AA$10,0)</f>
        <v>0</v>
      </c>
      <c r="E112" s="236">
        <f>ROUND(((P$9-SUM(C$9:C111))*G$2/100)/12,0)+ROUND(((P$10-SUM(D$9:D111))*(G$2-P$15)/100)/12,0)</f>
        <v>0</v>
      </c>
      <c r="F112" s="237">
        <f t="shared" si="7"/>
        <v>0</v>
      </c>
      <c r="G112" s="1113"/>
      <c r="H112" s="1114"/>
      <c r="I112" s="238"/>
      <c r="J112" s="238"/>
      <c r="K112" s="238"/>
      <c r="L112" s="238"/>
      <c r="M112" s="239">
        <f t="shared" si="8"/>
        <v>0</v>
      </c>
      <c r="N112" s="245"/>
      <c r="X112" s="207"/>
      <c r="Y112" s="207"/>
      <c r="Z112" s="207"/>
      <c r="AA112" s="208"/>
    </row>
    <row r="113" spans="1:27" s="209" customFormat="1" ht="18.75" customHeight="1">
      <c r="A113" s="232">
        <f t="shared" si="9"/>
        <v>0</v>
      </c>
      <c r="B113" s="233">
        <f t="shared" si="6"/>
        <v>0</v>
      </c>
      <c r="C113" s="234">
        <f>IF(($P$9-SUM($C$9:C112))&gt;0,$AA$9,0)</f>
        <v>0</v>
      </c>
      <c r="D113" s="235">
        <f>IF(($P$10-SUM($D$9:D112))&gt;0,$AA$10,0)</f>
        <v>0</v>
      </c>
      <c r="E113" s="236">
        <f>ROUND(((P$9-SUM(C$9:C112))*G$2/100)/12,0)+ROUND(((P$10-SUM(D$9:D112))*(G$2-P$15)/100)/12,0)</f>
        <v>0</v>
      </c>
      <c r="F113" s="237">
        <f t="shared" si="7"/>
        <v>0</v>
      </c>
      <c r="G113" s="1113"/>
      <c r="H113" s="1114"/>
      <c r="I113" s="238"/>
      <c r="J113" s="238"/>
      <c r="K113" s="238"/>
      <c r="L113" s="238"/>
      <c r="M113" s="239">
        <f t="shared" si="8"/>
        <v>0</v>
      </c>
      <c r="N113" s="245"/>
      <c r="X113" s="207"/>
      <c r="Y113" s="207"/>
      <c r="Z113" s="207"/>
      <c r="AA113" s="208"/>
    </row>
    <row r="114" spans="1:27" s="209" customFormat="1" ht="18.75" customHeight="1">
      <c r="A114" s="232">
        <f t="shared" si="9"/>
        <v>0</v>
      </c>
      <c r="B114" s="233">
        <f t="shared" si="6"/>
        <v>0</v>
      </c>
      <c r="C114" s="234">
        <f>IF(($P$9-SUM($C$9:C113))&gt;0,$AA$9,0)</f>
        <v>0</v>
      </c>
      <c r="D114" s="235">
        <f>IF(($P$10-SUM($D$9:D113))&gt;0,$AA$10,0)</f>
        <v>0</v>
      </c>
      <c r="E114" s="236">
        <f>ROUND(((P$9-SUM(C$9:C113))*G$2/100)/12,0)+ROUND(((P$10-SUM(D$9:D113))*(G$2-P$15)/100)/12,0)</f>
        <v>0</v>
      </c>
      <c r="F114" s="237">
        <f t="shared" si="7"/>
        <v>0</v>
      </c>
      <c r="G114" s="247" t="s">
        <v>269</v>
      </c>
      <c r="H114" s="248">
        <f>SUM(F105:F116)</f>
        <v>0</v>
      </c>
      <c r="I114" s="238"/>
      <c r="J114" s="238"/>
      <c r="K114" s="238"/>
      <c r="L114" s="238"/>
      <c r="M114" s="239">
        <f t="shared" si="8"/>
        <v>0</v>
      </c>
      <c r="N114" s="245"/>
      <c r="X114" s="207"/>
      <c r="Y114" s="207"/>
      <c r="Z114" s="207"/>
      <c r="AA114" s="208"/>
    </row>
    <row r="115" spans="1:27" s="209" customFormat="1" ht="18.75" customHeight="1">
      <c r="A115" s="232">
        <f t="shared" si="9"/>
        <v>0</v>
      </c>
      <c r="B115" s="233">
        <f t="shared" si="6"/>
        <v>0</v>
      </c>
      <c r="C115" s="234">
        <f>IF(($P$9-SUM($C$9:C114))&gt;0,$AA$9,0)</f>
        <v>0</v>
      </c>
      <c r="D115" s="235">
        <f>IF(($P$10-SUM($D$9:D114))&gt;0,$AA$10,0)</f>
        <v>0</v>
      </c>
      <c r="E115" s="236">
        <f>ROUND(((P$9-SUM(C$9:C114))*G$2/100)/12,0)+ROUND(((P$10-SUM(D$9:D114))*(G$2-P$15)/100)/12,0)</f>
        <v>0</v>
      </c>
      <c r="F115" s="237">
        <f t="shared" si="7"/>
        <v>0</v>
      </c>
      <c r="G115" s="249" t="s">
        <v>294</v>
      </c>
      <c r="H115" s="250">
        <f>SUM(B105:B116)</f>
        <v>0</v>
      </c>
      <c r="I115" s="238"/>
      <c r="J115" s="238"/>
      <c r="K115" s="238"/>
      <c r="L115" s="238"/>
      <c r="M115" s="239">
        <f t="shared" si="8"/>
        <v>0</v>
      </c>
      <c r="N115" s="245"/>
      <c r="X115" s="207"/>
      <c r="Y115" s="207"/>
      <c r="Z115" s="207"/>
      <c r="AA115" s="208"/>
    </row>
    <row r="116" spans="1:27" s="209" customFormat="1" ht="18.75" customHeight="1">
      <c r="A116" s="253">
        <f t="shared" si="9"/>
        <v>0</v>
      </c>
      <c r="B116" s="254">
        <f t="shared" si="6"/>
        <v>0</v>
      </c>
      <c r="C116" s="255">
        <f>IF(($P$9-SUM($C$9:C115))&gt;0,$AA$9,0)</f>
        <v>0</v>
      </c>
      <c r="D116" s="256">
        <f>IF(($P$10-SUM($D$9:D115))&gt;0,$AA$10,0)</f>
        <v>0</v>
      </c>
      <c r="E116" s="257">
        <f>ROUND(((P$9-SUM(C$9:C115))*G$2/100)/12,0)+ROUND(((P$10-SUM(D$9:D115))*(G$2-P$15)/100)/12,0)</f>
        <v>0</v>
      </c>
      <c r="F116" s="258">
        <f t="shared" si="7"/>
        <v>0</v>
      </c>
      <c r="G116" s="259" t="s">
        <v>301</v>
      </c>
      <c r="H116" s="260">
        <f>SUM(E105:E116)</f>
        <v>0</v>
      </c>
      <c r="I116" s="261"/>
      <c r="J116" s="261"/>
      <c r="K116" s="261"/>
      <c r="L116" s="261"/>
      <c r="M116" s="262">
        <f t="shared" si="8"/>
        <v>0</v>
      </c>
      <c r="N116" s="245"/>
      <c r="X116" s="207"/>
      <c r="Y116" s="207"/>
      <c r="Z116" s="207"/>
      <c r="AA116" s="208"/>
    </row>
    <row r="117" spans="1:27" s="209" customFormat="1" ht="18.75" customHeight="1">
      <c r="A117" s="221">
        <f t="shared" si="9"/>
        <v>0</v>
      </c>
      <c r="B117" s="222">
        <f t="shared" si="6"/>
        <v>0</v>
      </c>
      <c r="C117" s="223">
        <f>IF(($P$9-SUM($C$9:C116))&gt;0,$AA$9,0)</f>
        <v>0</v>
      </c>
      <c r="D117" s="224">
        <f>IF(($P$10-SUM($D$9:D116))&gt;0,$AA$10,0)</f>
        <v>0</v>
      </c>
      <c r="E117" s="268">
        <f>ROUND(((P$9-SUM(C$9:C116))*G$2/100)/12,0)+ROUND(((P$10-SUM(D$9:D116))*(G$2-P$15)/100)/12,0)</f>
        <v>0</v>
      </c>
      <c r="F117" s="226">
        <f t="shared" si="7"/>
        <v>0</v>
      </c>
      <c r="G117" s="1111" t="s">
        <v>318</v>
      </c>
      <c r="H117" s="1112"/>
      <c r="I117" s="227"/>
      <c r="J117" s="227"/>
      <c r="K117" s="227"/>
      <c r="L117" s="227"/>
      <c r="M117" s="229">
        <f t="shared" si="8"/>
        <v>0</v>
      </c>
      <c r="N117" s="245"/>
      <c r="X117" s="207"/>
      <c r="Y117" s="207"/>
      <c r="Z117" s="207"/>
      <c r="AA117" s="208"/>
    </row>
    <row r="118" spans="1:27" s="209" customFormat="1" ht="18.75" customHeight="1">
      <c r="A118" s="232">
        <f t="shared" si="9"/>
        <v>0</v>
      </c>
      <c r="B118" s="233">
        <f t="shared" si="6"/>
        <v>0</v>
      </c>
      <c r="C118" s="234">
        <f>IF(($P$9-SUM($C$9:C117))&gt;0,$AA$9,0)</f>
        <v>0</v>
      </c>
      <c r="D118" s="235">
        <f>IF(($P$10-SUM($D$9:D117))&gt;0,$AA$10,0)</f>
        <v>0</v>
      </c>
      <c r="E118" s="236">
        <f>ROUND(((P$9-SUM(C$9:C117))*G$2/100)/12,0)+ROUND(((P$10-SUM(D$9:D117))*(G$2-P$15)/100)/12,0)</f>
        <v>0</v>
      </c>
      <c r="F118" s="237">
        <f t="shared" si="7"/>
        <v>0</v>
      </c>
      <c r="G118" s="1113"/>
      <c r="H118" s="1114"/>
      <c r="I118" s="238"/>
      <c r="J118" s="238"/>
      <c r="K118" s="238"/>
      <c r="L118" s="238"/>
      <c r="M118" s="239">
        <f t="shared" si="8"/>
        <v>0</v>
      </c>
      <c r="N118" s="245"/>
      <c r="X118" s="207"/>
      <c r="Y118" s="207"/>
      <c r="Z118" s="207"/>
      <c r="AA118" s="208"/>
    </row>
    <row r="119" spans="1:27" s="209" customFormat="1" ht="18.75" customHeight="1">
      <c r="A119" s="232">
        <f t="shared" si="9"/>
        <v>0</v>
      </c>
      <c r="B119" s="233">
        <f t="shared" si="6"/>
        <v>0</v>
      </c>
      <c r="C119" s="234">
        <f>IF(($P$9-SUM($C$9:C118))&gt;0,$AA$9,0)</f>
        <v>0</v>
      </c>
      <c r="D119" s="235">
        <f>IF(($P$10-SUM($D$9:D118))&gt;0,$AA$10,0)</f>
        <v>0</v>
      </c>
      <c r="E119" s="236">
        <f>ROUND(((P$9-SUM(C$9:C118))*G$2/100)/12,0)+ROUND(((P$10-SUM(D$9:D118))*(G$2-P$15)/100)/12,0)</f>
        <v>0</v>
      </c>
      <c r="F119" s="237">
        <f t="shared" si="7"/>
        <v>0</v>
      </c>
      <c r="G119" s="1113"/>
      <c r="H119" s="1114"/>
      <c r="I119" s="238"/>
      <c r="J119" s="238"/>
      <c r="K119" s="238"/>
      <c r="L119" s="238"/>
      <c r="M119" s="239">
        <f t="shared" si="8"/>
        <v>0</v>
      </c>
      <c r="N119" s="245"/>
      <c r="X119" s="207"/>
      <c r="Y119" s="207"/>
      <c r="Z119" s="207"/>
      <c r="AA119" s="208"/>
    </row>
    <row r="120" spans="1:27" s="209" customFormat="1" ht="18.75" customHeight="1">
      <c r="A120" s="232">
        <f t="shared" si="9"/>
        <v>0</v>
      </c>
      <c r="B120" s="233">
        <f t="shared" si="6"/>
        <v>0</v>
      </c>
      <c r="C120" s="234">
        <f>IF(($P$9-SUM($C$9:C119))&gt;0,$AA$9,0)</f>
        <v>0</v>
      </c>
      <c r="D120" s="235">
        <f>IF(($P$10-SUM($D$9:D119))&gt;0,$AA$10,0)</f>
        <v>0</v>
      </c>
      <c r="E120" s="236">
        <f>ROUND(((P$9-SUM(C$9:C119))*G$2/100)/12,0)+ROUND(((P$10-SUM(D$9:D119))*(G$2-P$15)/100)/12,0)</f>
        <v>0</v>
      </c>
      <c r="F120" s="237">
        <f t="shared" si="7"/>
        <v>0</v>
      </c>
      <c r="G120" s="1113"/>
      <c r="H120" s="1114"/>
      <c r="I120" s="238"/>
      <c r="J120" s="238"/>
      <c r="K120" s="238"/>
      <c r="L120" s="238"/>
      <c r="M120" s="239">
        <f t="shared" si="8"/>
        <v>0</v>
      </c>
      <c r="N120" s="245"/>
      <c r="X120" s="207"/>
      <c r="Y120" s="207"/>
      <c r="Z120" s="207"/>
      <c r="AA120" s="208"/>
    </row>
    <row r="121" spans="1:27" s="209" customFormat="1" ht="18.75" customHeight="1">
      <c r="A121" s="232">
        <f t="shared" si="9"/>
        <v>0</v>
      </c>
      <c r="B121" s="233">
        <f t="shared" si="6"/>
        <v>0</v>
      </c>
      <c r="C121" s="234">
        <f>IF(($P$9-SUM($C$9:C120))&gt;0,$AA$9,0)</f>
        <v>0</v>
      </c>
      <c r="D121" s="235">
        <f>IF(($P$10-SUM($D$9:D120))&gt;0,$AA$10,0)</f>
        <v>0</v>
      </c>
      <c r="E121" s="236">
        <f>ROUND(((P$9-SUM(C$9:C120))*G$2/100)/12,0)+ROUND(((P$10-SUM(D$9:D120))*(G$2-P$15)/100)/12,0)</f>
        <v>0</v>
      </c>
      <c r="F121" s="237">
        <f t="shared" si="7"/>
        <v>0</v>
      </c>
      <c r="G121" s="1113"/>
      <c r="H121" s="1114"/>
      <c r="I121" s="238"/>
      <c r="J121" s="238"/>
      <c r="K121" s="238"/>
      <c r="L121" s="238"/>
      <c r="M121" s="239">
        <f t="shared" si="8"/>
        <v>0</v>
      </c>
      <c r="N121" s="245"/>
      <c r="X121" s="207"/>
      <c r="Y121" s="207"/>
      <c r="Z121" s="207"/>
      <c r="AA121" s="208"/>
    </row>
    <row r="122" spans="1:27" s="209" customFormat="1" ht="18.75" customHeight="1">
      <c r="A122" s="232">
        <f t="shared" si="9"/>
        <v>0</v>
      </c>
      <c r="B122" s="233">
        <f t="shared" si="6"/>
        <v>0</v>
      </c>
      <c r="C122" s="234">
        <f>IF(($P$9-SUM($C$9:C121))&gt;0,$AA$9,0)</f>
        <v>0</v>
      </c>
      <c r="D122" s="235">
        <f>IF(($P$10-SUM($D$9:D121))&gt;0,$AA$10,0)</f>
        <v>0</v>
      </c>
      <c r="E122" s="236">
        <f>ROUND(((P$9-SUM(C$9:C121))*G$2/100)/12,0)+ROUND(((P$10-SUM(D$9:D121))*(G$2-P$15)/100)/12,0)</f>
        <v>0</v>
      </c>
      <c r="F122" s="237">
        <f t="shared" si="7"/>
        <v>0</v>
      </c>
      <c r="G122" s="1113"/>
      <c r="H122" s="1114"/>
      <c r="I122" s="238"/>
      <c r="J122" s="238"/>
      <c r="K122" s="238"/>
      <c r="L122" s="238"/>
      <c r="M122" s="239">
        <f t="shared" si="8"/>
        <v>0</v>
      </c>
      <c r="N122" s="245"/>
      <c r="X122" s="207"/>
      <c r="Y122" s="207"/>
      <c r="Z122" s="207"/>
      <c r="AA122" s="208"/>
    </row>
    <row r="123" spans="1:27" s="209" customFormat="1" ht="18.75" customHeight="1">
      <c r="A123" s="232">
        <f t="shared" si="9"/>
        <v>0</v>
      </c>
      <c r="B123" s="233">
        <f t="shared" si="6"/>
        <v>0</v>
      </c>
      <c r="C123" s="234">
        <f>IF(($P$9-SUM($C$9:C122))&gt;0,$AA$9,0)</f>
        <v>0</v>
      </c>
      <c r="D123" s="235">
        <f>IF(($P$10-SUM($D$9:D122))&gt;0,$AA$10,0)</f>
        <v>0</v>
      </c>
      <c r="E123" s="236">
        <f>ROUND(((P$9-SUM(C$9:C122))*G$2/100)/12,0)+ROUND(((P$10-SUM(D$9:D122))*(G$2-P$15)/100)/12,0)</f>
        <v>0</v>
      </c>
      <c r="F123" s="237">
        <f t="shared" si="7"/>
        <v>0</v>
      </c>
      <c r="G123" s="1113"/>
      <c r="H123" s="1114"/>
      <c r="I123" s="238"/>
      <c r="J123" s="238"/>
      <c r="K123" s="238"/>
      <c r="L123" s="238"/>
      <c r="M123" s="239">
        <f t="shared" si="8"/>
        <v>0</v>
      </c>
      <c r="N123" s="245"/>
      <c r="X123" s="207"/>
      <c r="Y123" s="207"/>
      <c r="Z123" s="207"/>
      <c r="AA123" s="208"/>
    </row>
    <row r="124" spans="1:27" s="209" customFormat="1" ht="18.75" customHeight="1">
      <c r="A124" s="232">
        <f t="shared" si="9"/>
        <v>0</v>
      </c>
      <c r="B124" s="233">
        <f t="shared" si="6"/>
        <v>0</v>
      </c>
      <c r="C124" s="234">
        <f>IF(($P$9-SUM($C$9:C123))&gt;0,$AA$9,0)</f>
        <v>0</v>
      </c>
      <c r="D124" s="235">
        <f>IF(($P$10-SUM($D$9:D123))&gt;0,$AA$10,0)</f>
        <v>0</v>
      </c>
      <c r="E124" s="236">
        <f>ROUND(((P$9-SUM(C$9:C123))*G$2/100)/12,0)+ROUND(((P$10-SUM(D$9:D123))*(G$2-P$15)/100)/12,0)</f>
        <v>0</v>
      </c>
      <c r="F124" s="237">
        <f t="shared" si="7"/>
        <v>0</v>
      </c>
      <c r="G124" s="1113"/>
      <c r="H124" s="1114"/>
      <c r="I124" s="238"/>
      <c r="J124" s="238"/>
      <c r="K124" s="238"/>
      <c r="L124" s="238"/>
      <c r="M124" s="239">
        <f t="shared" si="8"/>
        <v>0</v>
      </c>
      <c r="N124" s="245"/>
      <c r="X124" s="207"/>
      <c r="Y124" s="207"/>
      <c r="Z124" s="207"/>
      <c r="AA124" s="208"/>
    </row>
    <row r="125" spans="1:27" s="209" customFormat="1" ht="18.75" customHeight="1">
      <c r="A125" s="232">
        <f t="shared" si="9"/>
        <v>0</v>
      </c>
      <c r="B125" s="233">
        <f t="shared" si="6"/>
        <v>0</v>
      </c>
      <c r="C125" s="234">
        <f>IF(($P$9-SUM($C$9:C124))&gt;0,$AA$9,0)</f>
        <v>0</v>
      </c>
      <c r="D125" s="235">
        <f>IF(($P$10-SUM($D$9:D124))&gt;0,$AA$10,0)</f>
        <v>0</v>
      </c>
      <c r="E125" s="236">
        <f>ROUND(((P$9-SUM(C$9:C124))*G$2/100)/12,0)+ROUND(((P$10-SUM(D$9:D124))*(G$2-P$15)/100)/12,0)</f>
        <v>0</v>
      </c>
      <c r="F125" s="237">
        <f t="shared" si="7"/>
        <v>0</v>
      </c>
      <c r="G125" s="1113"/>
      <c r="H125" s="1114"/>
      <c r="I125" s="238"/>
      <c r="J125" s="238"/>
      <c r="K125" s="238"/>
      <c r="L125" s="238"/>
      <c r="M125" s="239">
        <f t="shared" si="8"/>
        <v>0</v>
      </c>
      <c r="N125" s="245"/>
      <c r="X125" s="207"/>
      <c r="Y125" s="207"/>
      <c r="Z125" s="207"/>
      <c r="AA125" s="208"/>
    </row>
    <row r="126" spans="1:27" s="209" customFormat="1" ht="18.75" customHeight="1">
      <c r="A126" s="232">
        <f t="shared" si="9"/>
        <v>0</v>
      </c>
      <c r="B126" s="233">
        <f t="shared" si="6"/>
        <v>0</v>
      </c>
      <c r="C126" s="234">
        <f>IF(($P$9-SUM($C$9:C125))&gt;0,$AA$9,0)</f>
        <v>0</v>
      </c>
      <c r="D126" s="235">
        <f>IF(($P$10-SUM($D$9:D125))&gt;0,$AA$10,0)</f>
        <v>0</v>
      </c>
      <c r="E126" s="236">
        <f>ROUND(((P$9-SUM(C$9:C125))*G$2/100)/12,0)+ROUND(((P$10-SUM(D$9:D125))*(G$2-P$15)/100)/12,0)</f>
        <v>0</v>
      </c>
      <c r="F126" s="237">
        <f t="shared" si="7"/>
        <v>0</v>
      </c>
      <c r="G126" s="247" t="s">
        <v>269</v>
      </c>
      <c r="H126" s="248">
        <f>SUM(F117:F128)</f>
        <v>0</v>
      </c>
      <c r="I126" s="238"/>
      <c r="J126" s="238"/>
      <c r="K126" s="238"/>
      <c r="L126" s="238"/>
      <c r="M126" s="239">
        <f t="shared" si="8"/>
        <v>0</v>
      </c>
      <c r="N126" s="245"/>
      <c r="X126" s="207"/>
      <c r="Y126" s="207"/>
      <c r="Z126" s="207"/>
      <c r="AA126" s="208"/>
    </row>
    <row r="127" spans="1:27" s="209" customFormat="1" ht="18.75" customHeight="1">
      <c r="A127" s="232">
        <f t="shared" si="9"/>
        <v>0</v>
      </c>
      <c r="B127" s="233">
        <f t="shared" si="6"/>
        <v>0</v>
      </c>
      <c r="C127" s="234">
        <f>IF(($P$9-SUM($C$9:C126))&gt;0,$AA$9,0)</f>
        <v>0</v>
      </c>
      <c r="D127" s="235">
        <f>IF(($P$10-SUM($D$9:D126))&gt;0,$AA$10,0)</f>
        <v>0</v>
      </c>
      <c r="E127" s="236">
        <f>ROUND(((P$9-SUM(C$9:C126))*G$2/100)/12,0)+ROUND(((P$10-SUM(D$9:D126))*(G$2-P$15)/100)/12,0)</f>
        <v>0</v>
      </c>
      <c r="F127" s="237">
        <f t="shared" si="7"/>
        <v>0</v>
      </c>
      <c r="G127" s="249" t="s">
        <v>294</v>
      </c>
      <c r="H127" s="250">
        <f>SUM(B117:B128)</f>
        <v>0</v>
      </c>
      <c r="I127" s="238"/>
      <c r="J127" s="238"/>
      <c r="K127" s="238"/>
      <c r="L127" s="238"/>
      <c r="M127" s="239">
        <f t="shared" si="8"/>
        <v>0</v>
      </c>
      <c r="N127" s="245"/>
      <c r="X127" s="207"/>
      <c r="Y127" s="207"/>
      <c r="Z127" s="207"/>
      <c r="AA127" s="208"/>
    </row>
    <row r="128" spans="1:27" s="209" customFormat="1" ht="18.75" customHeight="1">
      <c r="A128" s="253">
        <f t="shared" si="9"/>
        <v>0</v>
      </c>
      <c r="B128" s="254">
        <f t="shared" si="6"/>
        <v>0</v>
      </c>
      <c r="C128" s="255">
        <f>IF(($P$9-SUM($C$9:C127))&gt;0,$AA$9,0)</f>
        <v>0</v>
      </c>
      <c r="D128" s="256">
        <f>IF(($P$10-SUM($D$9:D127))&gt;0,$AA$10,0)</f>
        <v>0</v>
      </c>
      <c r="E128" s="257">
        <f>ROUND(((P$9-SUM(C$9:C127))*G$2/100)/12,0)+ROUND(((P$10-SUM(D$9:D127))*(G$2-P$15)/100)/12,0)</f>
        <v>0</v>
      </c>
      <c r="F128" s="258">
        <f t="shared" si="7"/>
        <v>0</v>
      </c>
      <c r="G128" s="259" t="s">
        <v>301</v>
      </c>
      <c r="H128" s="260">
        <f>SUM(E117:E128)</f>
        <v>0</v>
      </c>
      <c r="I128" s="261"/>
      <c r="J128" s="261"/>
      <c r="K128" s="261"/>
      <c r="L128" s="261"/>
      <c r="M128" s="262">
        <f t="shared" si="8"/>
        <v>0</v>
      </c>
      <c r="N128" s="245"/>
      <c r="X128" s="207"/>
      <c r="Y128" s="207"/>
      <c r="Z128" s="207"/>
      <c r="AA128" s="208"/>
    </row>
    <row r="129" spans="1:27" s="209" customFormat="1" ht="18.75" customHeight="1">
      <c r="A129" s="221">
        <f t="shared" si="9"/>
        <v>0</v>
      </c>
      <c r="B129" s="222">
        <f t="shared" si="6"/>
        <v>0</v>
      </c>
      <c r="C129" s="223">
        <f>IF(($P$9-SUM($C$9:C128))&gt;0,$AA$9,0)</f>
        <v>0</v>
      </c>
      <c r="D129" s="224">
        <f>IF(($P$10-SUM($D$9:D128))&gt;0,$AA$10,0)</f>
        <v>0</v>
      </c>
      <c r="E129" s="268">
        <f>ROUND(((P$9-SUM(C$9:C128))*G$2/100)/12,0)+ROUND(((P$10-SUM(D$9:D128))*(G$2-P$15)/100)/12,0)</f>
        <v>0</v>
      </c>
      <c r="F129" s="226">
        <f t="shared" ref="F129:F192" si="10">IF(P$13&gt;1,"未定",B129+E129)</f>
        <v>0</v>
      </c>
      <c r="G129" s="1111" t="s">
        <v>319</v>
      </c>
      <c r="H129" s="1112"/>
      <c r="I129" s="227"/>
      <c r="J129" s="227"/>
      <c r="K129" s="227"/>
      <c r="L129" s="227"/>
      <c r="M129" s="229">
        <f t="shared" si="8"/>
        <v>0</v>
      </c>
      <c r="N129" s="245"/>
      <c r="X129" s="207"/>
      <c r="Y129" s="207"/>
      <c r="Z129" s="207"/>
      <c r="AA129" s="208"/>
    </row>
    <row r="130" spans="1:27" s="209" customFormat="1" ht="18.75" customHeight="1">
      <c r="A130" s="232">
        <f t="shared" si="9"/>
        <v>0</v>
      </c>
      <c r="B130" s="233">
        <f t="shared" si="6"/>
        <v>0</v>
      </c>
      <c r="C130" s="234">
        <f>IF(($P$9-SUM($C$9:C129))&gt;0,$AA$9,0)</f>
        <v>0</v>
      </c>
      <c r="D130" s="235">
        <f>IF(($P$10-SUM($D$9:D129))&gt;0,$AA$10,0)</f>
        <v>0</v>
      </c>
      <c r="E130" s="236">
        <f>ROUND(((P$9-SUM(C$9:C129))*G$2/100)/12,0)+ROUND(((P$10-SUM(D$9:D129))*(G$2-P$15)/100)/12,0)</f>
        <v>0</v>
      </c>
      <c r="F130" s="237">
        <f t="shared" si="10"/>
        <v>0</v>
      </c>
      <c r="G130" s="1113"/>
      <c r="H130" s="1114"/>
      <c r="I130" s="238"/>
      <c r="J130" s="238"/>
      <c r="K130" s="238"/>
      <c r="L130" s="238"/>
      <c r="M130" s="239">
        <f t="shared" si="8"/>
        <v>0</v>
      </c>
      <c r="N130" s="245"/>
      <c r="X130" s="207"/>
      <c r="Y130" s="207"/>
      <c r="Z130" s="207"/>
      <c r="AA130" s="208"/>
    </row>
    <row r="131" spans="1:27" s="209" customFormat="1" ht="18.75" customHeight="1">
      <c r="A131" s="232">
        <f t="shared" si="9"/>
        <v>0</v>
      </c>
      <c r="B131" s="233">
        <f t="shared" si="6"/>
        <v>0</v>
      </c>
      <c r="C131" s="234">
        <f>IF(($P$9-SUM($C$9:C130))&gt;0,$AA$9,0)</f>
        <v>0</v>
      </c>
      <c r="D131" s="235">
        <f>IF(($P$10-SUM($D$9:D130))&gt;0,$AA$10,0)</f>
        <v>0</v>
      </c>
      <c r="E131" s="236">
        <f>ROUND(((P$9-SUM(C$9:C130))*G$2/100)/12,0)+ROUND(((P$10-SUM(D$9:D130))*(G$2-P$15)/100)/12,0)</f>
        <v>0</v>
      </c>
      <c r="F131" s="237">
        <f t="shared" si="10"/>
        <v>0</v>
      </c>
      <c r="G131" s="1113"/>
      <c r="H131" s="1114"/>
      <c r="I131" s="238"/>
      <c r="J131" s="238"/>
      <c r="K131" s="238"/>
      <c r="L131" s="238"/>
      <c r="M131" s="239">
        <f t="shared" si="8"/>
        <v>0</v>
      </c>
      <c r="N131" s="245"/>
      <c r="X131" s="207"/>
      <c r="Y131" s="207"/>
      <c r="Z131" s="207"/>
      <c r="AA131" s="208"/>
    </row>
    <row r="132" spans="1:27" s="209" customFormat="1" ht="18.75" customHeight="1">
      <c r="A132" s="232">
        <f t="shared" si="9"/>
        <v>0</v>
      </c>
      <c r="B132" s="233">
        <f t="shared" si="6"/>
        <v>0</v>
      </c>
      <c r="C132" s="234">
        <f>IF(($P$9-SUM($C$9:C131))&gt;0,$AA$9,0)</f>
        <v>0</v>
      </c>
      <c r="D132" s="235">
        <f>IF(($P$10-SUM($D$9:D131))&gt;0,$AA$10,0)</f>
        <v>0</v>
      </c>
      <c r="E132" s="236">
        <f>ROUND(((P$9-SUM(C$9:C131))*G$2/100)/12,0)+ROUND(((P$10-SUM(D$9:D131))*(G$2-P$15)/100)/12,0)</f>
        <v>0</v>
      </c>
      <c r="F132" s="237">
        <f t="shared" si="10"/>
        <v>0</v>
      </c>
      <c r="G132" s="1113"/>
      <c r="H132" s="1114"/>
      <c r="I132" s="238"/>
      <c r="J132" s="238"/>
      <c r="K132" s="238"/>
      <c r="L132" s="238"/>
      <c r="M132" s="239">
        <f t="shared" si="8"/>
        <v>0</v>
      </c>
      <c r="N132" s="245"/>
      <c r="X132" s="207"/>
      <c r="Y132" s="207"/>
      <c r="Z132" s="207"/>
      <c r="AA132" s="208"/>
    </row>
    <row r="133" spans="1:27" s="209" customFormat="1" ht="18.75" customHeight="1">
      <c r="A133" s="232">
        <f t="shared" si="9"/>
        <v>0</v>
      </c>
      <c r="B133" s="233">
        <f t="shared" si="6"/>
        <v>0</v>
      </c>
      <c r="C133" s="234">
        <f>IF(($P$9-SUM($C$9:C132))&gt;0,$AA$9,0)</f>
        <v>0</v>
      </c>
      <c r="D133" s="235">
        <f>IF(($P$10-SUM($D$9:D132))&gt;0,$AA$10,0)</f>
        <v>0</v>
      </c>
      <c r="E133" s="236">
        <f>ROUND(((P$9-SUM(C$9:C132))*G$2/100)/12,0)+ROUND(((P$10-SUM(D$9:D132))*(G$2-P$15)/100)/12,0)</f>
        <v>0</v>
      </c>
      <c r="F133" s="237">
        <f t="shared" si="10"/>
        <v>0</v>
      </c>
      <c r="G133" s="1113"/>
      <c r="H133" s="1114"/>
      <c r="I133" s="238"/>
      <c r="J133" s="238"/>
      <c r="K133" s="238"/>
      <c r="L133" s="238"/>
      <c r="M133" s="239">
        <f t="shared" si="8"/>
        <v>0</v>
      </c>
      <c r="N133" s="245"/>
      <c r="X133" s="207"/>
      <c r="Y133" s="207"/>
      <c r="Z133" s="207"/>
      <c r="AA133" s="208"/>
    </row>
    <row r="134" spans="1:27" s="209" customFormat="1" ht="18.75" customHeight="1">
      <c r="A134" s="232">
        <f t="shared" si="9"/>
        <v>0</v>
      </c>
      <c r="B134" s="233">
        <f t="shared" si="6"/>
        <v>0</v>
      </c>
      <c r="C134" s="234">
        <f>IF(($P$9-SUM($C$9:C133))&gt;0,$AA$9,0)</f>
        <v>0</v>
      </c>
      <c r="D134" s="235">
        <f>IF(($P$10-SUM($D$9:D133))&gt;0,$AA$10,0)</f>
        <v>0</v>
      </c>
      <c r="E134" s="236">
        <f>ROUND(((P$9-SUM(C$9:C133))*G$2/100)/12,0)+ROUND(((P$10-SUM(D$9:D133))*(G$2-P$15)/100)/12,0)</f>
        <v>0</v>
      </c>
      <c r="F134" s="237">
        <f t="shared" si="10"/>
        <v>0</v>
      </c>
      <c r="G134" s="1113"/>
      <c r="H134" s="1114"/>
      <c r="I134" s="238"/>
      <c r="J134" s="238"/>
      <c r="K134" s="238"/>
      <c r="L134" s="238"/>
      <c r="M134" s="239">
        <f t="shared" si="8"/>
        <v>0</v>
      </c>
      <c r="N134" s="245"/>
      <c r="X134" s="207"/>
      <c r="Y134" s="207"/>
      <c r="Z134" s="207"/>
      <c r="AA134" s="208"/>
    </row>
    <row r="135" spans="1:27" s="209" customFormat="1" ht="18.75" customHeight="1">
      <c r="A135" s="232">
        <f t="shared" si="9"/>
        <v>0</v>
      </c>
      <c r="B135" s="233">
        <f t="shared" si="6"/>
        <v>0</v>
      </c>
      <c r="C135" s="234">
        <f>IF(($P$9-SUM($C$9:C134))&gt;0,$AA$9,0)</f>
        <v>0</v>
      </c>
      <c r="D135" s="235">
        <f>IF(($P$10-SUM($D$9:D134))&gt;0,$AA$10,0)</f>
        <v>0</v>
      </c>
      <c r="E135" s="236">
        <f>ROUND(((P$9-SUM(C$9:C134))*G$2/100)/12,0)+ROUND(((P$10-SUM(D$9:D134))*(G$2-P$15)/100)/12,0)</f>
        <v>0</v>
      </c>
      <c r="F135" s="237">
        <f t="shared" si="10"/>
        <v>0</v>
      </c>
      <c r="G135" s="1113"/>
      <c r="H135" s="1114"/>
      <c r="I135" s="238"/>
      <c r="J135" s="238"/>
      <c r="K135" s="238"/>
      <c r="L135" s="238"/>
      <c r="M135" s="239">
        <f t="shared" si="8"/>
        <v>0</v>
      </c>
      <c r="N135" s="245"/>
      <c r="X135" s="207"/>
      <c r="Y135" s="207"/>
      <c r="Z135" s="207"/>
      <c r="AA135" s="208"/>
    </row>
    <row r="136" spans="1:27" s="209" customFormat="1" ht="18.75" customHeight="1">
      <c r="A136" s="232">
        <f t="shared" si="9"/>
        <v>0</v>
      </c>
      <c r="B136" s="233">
        <f t="shared" si="6"/>
        <v>0</v>
      </c>
      <c r="C136" s="234">
        <f>IF(($P$9-SUM($C$9:C135))&gt;0,$AA$9,0)</f>
        <v>0</v>
      </c>
      <c r="D136" s="235">
        <f>IF(($P$10-SUM($D$9:D135))&gt;0,$AA$10,0)</f>
        <v>0</v>
      </c>
      <c r="E136" s="236">
        <f>ROUND(((P$9-SUM(C$9:C135))*G$2/100)/12,0)+ROUND(((P$10-SUM(D$9:D135))*(G$2-P$15)/100)/12,0)</f>
        <v>0</v>
      </c>
      <c r="F136" s="237">
        <f t="shared" si="10"/>
        <v>0</v>
      </c>
      <c r="G136" s="1113"/>
      <c r="H136" s="1114"/>
      <c r="I136" s="238"/>
      <c r="J136" s="238"/>
      <c r="K136" s="238"/>
      <c r="L136" s="238"/>
      <c r="M136" s="239">
        <f t="shared" si="8"/>
        <v>0</v>
      </c>
      <c r="N136" s="245"/>
      <c r="X136" s="207"/>
      <c r="Y136" s="207"/>
      <c r="Z136" s="207"/>
      <c r="AA136" s="208"/>
    </row>
    <row r="137" spans="1:27" s="209" customFormat="1" ht="18.75" customHeight="1">
      <c r="A137" s="232">
        <f t="shared" si="9"/>
        <v>0</v>
      </c>
      <c r="B137" s="233">
        <f t="shared" ref="B137:B200" si="11">SUM(C137:D137)</f>
        <v>0</v>
      </c>
      <c r="C137" s="234">
        <f>IF(($P$9-SUM($C$9:C136))&gt;0,$AA$9,0)</f>
        <v>0</v>
      </c>
      <c r="D137" s="235">
        <f>IF(($P$10-SUM($D$9:D136))&gt;0,$AA$10,0)</f>
        <v>0</v>
      </c>
      <c r="E137" s="236">
        <f>ROUND(((P$9-SUM(C$9:C136))*G$2/100)/12,0)+ROUND(((P$10-SUM(D$9:D136))*(G$2-P$15)/100)/12,0)</f>
        <v>0</v>
      </c>
      <c r="F137" s="237">
        <f t="shared" si="10"/>
        <v>0</v>
      </c>
      <c r="G137" s="1113"/>
      <c r="H137" s="1114"/>
      <c r="I137" s="238"/>
      <c r="J137" s="238"/>
      <c r="K137" s="238"/>
      <c r="L137" s="238"/>
      <c r="M137" s="239">
        <f t="shared" ref="M137:M200" si="12">SUM(I137:L137)</f>
        <v>0</v>
      </c>
      <c r="N137" s="245"/>
      <c r="X137" s="207"/>
      <c r="Y137" s="207"/>
      <c r="Z137" s="207"/>
      <c r="AA137" s="208"/>
    </row>
    <row r="138" spans="1:27" s="209" customFormat="1" ht="18.75" customHeight="1">
      <c r="A138" s="232">
        <f t="shared" ref="A138:A201" si="13">IF(F138&gt;0,A137+1,0)</f>
        <v>0</v>
      </c>
      <c r="B138" s="233">
        <f t="shared" si="11"/>
        <v>0</v>
      </c>
      <c r="C138" s="234">
        <f>IF(($P$9-SUM($C$9:C137))&gt;0,$AA$9,0)</f>
        <v>0</v>
      </c>
      <c r="D138" s="235">
        <f>IF(($P$10-SUM($D$9:D137))&gt;0,$AA$10,0)</f>
        <v>0</v>
      </c>
      <c r="E138" s="236">
        <f>ROUND(((P$9-SUM(C$9:C137))*G$2/100)/12,0)+ROUND(((P$10-SUM(D$9:D137))*(G$2-P$15)/100)/12,0)</f>
        <v>0</v>
      </c>
      <c r="F138" s="237">
        <f t="shared" si="10"/>
        <v>0</v>
      </c>
      <c r="G138" s="247" t="s">
        <v>269</v>
      </c>
      <c r="H138" s="283">
        <f>IF(P$13&gt;1,"未定",SUM(F129:F140))</f>
        <v>0</v>
      </c>
      <c r="I138" s="238"/>
      <c r="J138" s="238"/>
      <c r="K138" s="238"/>
      <c r="L138" s="238"/>
      <c r="M138" s="239">
        <f t="shared" si="12"/>
        <v>0</v>
      </c>
      <c r="N138" s="245"/>
      <c r="X138" s="207"/>
      <c r="Y138" s="207"/>
      <c r="Z138" s="207"/>
      <c r="AA138" s="208"/>
    </row>
    <row r="139" spans="1:27" s="209" customFormat="1" ht="18.75" customHeight="1">
      <c r="A139" s="232">
        <f t="shared" si="13"/>
        <v>0</v>
      </c>
      <c r="B139" s="233">
        <f t="shared" si="11"/>
        <v>0</v>
      </c>
      <c r="C139" s="234">
        <f>IF(($P$9-SUM($C$9:C138))&gt;0,$AA$9,0)</f>
        <v>0</v>
      </c>
      <c r="D139" s="235">
        <f>IF(($P$10-SUM($D$9:D138))&gt;0,$AA$10,0)</f>
        <v>0</v>
      </c>
      <c r="E139" s="236">
        <f>ROUND(((P$9-SUM(C$9:C138))*G$2/100)/12,0)+ROUND(((P$10-SUM(D$9:D138))*(G$2-P$15)/100)/12,0)</f>
        <v>0</v>
      </c>
      <c r="F139" s="237">
        <f t="shared" si="10"/>
        <v>0</v>
      </c>
      <c r="G139" s="249" t="s">
        <v>294</v>
      </c>
      <c r="H139" s="250">
        <f>SUM(B129:B140)</f>
        <v>0</v>
      </c>
      <c r="I139" s="238"/>
      <c r="J139" s="238"/>
      <c r="K139" s="238"/>
      <c r="L139" s="238"/>
      <c r="M139" s="239">
        <f t="shared" si="12"/>
        <v>0</v>
      </c>
      <c r="N139" s="245"/>
      <c r="X139" s="207"/>
      <c r="Y139" s="207"/>
      <c r="Z139" s="207"/>
      <c r="AA139" s="208"/>
    </row>
    <row r="140" spans="1:27" s="209" customFormat="1" ht="18.75" customHeight="1">
      <c r="A140" s="253">
        <f t="shared" si="13"/>
        <v>0</v>
      </c>
      <c r="B140" s="254">
        <f t="shared" si="11"/>
        <v>0</v>
      </c>
      <c r="C140" s="255">
        <f>IF(($P$9-SUM($C$9:C139))&gt;0,$AA$9,0)</f>
        <v>0</v>
      </c>
      <c r="D140" s="256">
        <f>IF(($P$10-SUM($D$9:D139))&gt;0,$AA$10,0)</f>
        <v>0</v>
      </c>
      <c r="E140" s="257">
        <f>ROUND(((P$9-SUM(C$9:C139))*G$2/100)/12,0)+ROUND(((P$10-SUM(D$9:D139))*(G$2-P$15)/100)/12,0)</f>
        <v>0</v>
      </c>
      <c r="F140" s="258">
        <f t="shared" si="10"/>
        <v>0</v>
      </c>
      <c r="G140" s="259" t="s">
        <v>301</v>
      </c>
      <c r="H140" s="260">
        <f>IF(P$13&gt;1,"未定",SUM(E129:E140))</f>
        <v>0</v>
      </c>
      <c r="I140" s="261"/>
      <c r="J140" s="261"/>
      <c r="K140" s="261"/>
      <c r="L140" s="261"/>
      <c r="M140" s="262">
        <f t="shared" si="12"/>
        <v>0</v>
      </c>
      <c r="N140" s="245"/>
      <c r="X140" s="207"/>
      <c r="Y140" s="207"/>
      <c r="Z140" s="207"/>
      <c r="AA140" s="208"/>
    </row>
    <row r="141" spans="1:27" s="209" customFormat="1" ht="18.75" customHeight="1">
      <c r="A141" s="221">
        <f t="shared" si="13"/>
        <v>0</v>
      </c>
      <c r="B141" s="222">
        <f t="shared" si="11"/>
        <v>0</v>
      </c>
      <c r="C141" s="223">
        <f>IF(($P$9-SUM($C$9:C140))&gt;0,$AA$9,0)</f>
        <v>0</v>
      </c>
      <c r="D141" s="224">
        <f>IF(($P$10-SUM($D$9:D140))&gt;0,$AA$10,0)</f>
        <v>0</v>
      </c>
      <c r="E141" s="268">
        <f>ROUND(((P$9-SUM(C$9:C140))*G$2/100)/12,0)+ROUND(((P$10-SUM(D$9:D140))*(G$2-P$15)/100)/12,0)</f>
        <v>0</v>
      </c>
      <c r="F141" s="226">
        <f t="shared" si="10"/>
        <v>0</v>
      </c>
      <c r="G141" s="1111" t="s">
        <v>320</v>
      </c>
      <c r="H141" s="1112"/>
      <c r="I141" s="227"/>
      <c r="J141" s="227"/>
      <c r="K141" s="227"/>
      <c r="L141" s="227"/>
      <c r="M141" s="229">
        <f t="shared" si="12"/>
        <v>0</v>
      </c>
      <c r="N141" s="245"/>
      <c r="X141" s="207"/>
      <c r="Y141" s="207"/>
      <c r="Z141" s="207"/>
      <c r="AA141" s="208"/>
    </row>
    <row r="142" spans="1:27" s="209" customFormat="1" ht="18.75" customHeight="1">
      <c r="A142" s="232">
        <f t="shared" si="13"/>
        <v>0</v>
      </c>
      <c r="B142" s="233">
        <f t="shared" si="11"/>
        <v>0</v>
      </c>
      <c r="C142" s="234">
        <f>IF(($P$9-SUM($C$9:C141))&gt;0,$AA$9,0)</f>
        <v>0</v>
      </c>
      <c r="D142" s="235">
        <f>IF(($P$10-SUM($D$9:D141))&gt;0,$AA$10,0)</f>
        <v>0</v>
      </c>
      <c r="E142" s="236">
        <f>ROUND(((P$9-SUM(C$9:C141))*G$2/100)/12,0)+ROUND(((P$10-SUM(D$9:D141))*(G$2-P$15)/100)/12,0)</f>
        <v>0</v>
      </c>
      <c r="F142" s="237">
        <f t="shared" si="10"/>
        <v>0</v>
      </c>
      <c r="G142" s="1113"/>
      <c r="H142" s="1114"/>
      <c r="I142" s="238"/>
      <c r="J142" s="238"/>
      <c r="K142" s="238"/>
      <c r="L142" s="238"/>
      <c r="M142" s="239">
        <f t="shared" si="12"/>
        <v>0</v>
      </c>
      <c r="N142" s="245"/>
      <c r="X142" s="207"/>
      <c r="Y142" s="207"/>
      <c r="Z142" s="207"/>
      <c r="AA142" s="208"/>
    </row>
    <row r="143" spans="1:27" s="209" customFormat="1" ht="18.75" customHeight="1">
      <c r="A143" s="232">
        <f t="shared" si="13"/>
        <v>0</v>
      </c>
      <c r="B143" s="233">
        <f t="shared" si="11"/>
        <v>0</v>
      </c>
      <c r="C143" s="234">
        <f>IF(($P$9-SUM($C$9:C142))&gt;0,$AA$9,0)</f>
        <v>0</v>
      </c>
      <c r="D143" s="235">
        <f>IF(($P$10-SUM($D$9:D142))&gt;0,$AA$10,0)</f>
        <v>0</v>
      </c>
      <c r="E143" s="236">
        <f>ROUND(((P$9-SUM(C$9:C142))*G$2/100)/12,0)+ROUND(((P$10-SUM(D$9:D142))*(G$2-P$15)/100)/12,0)</f>
        <v>0</v>
      </c>
      <c r="F143" s="237">
        <f t="shared" si="10"/>
        <v>0</v>
      </c>
      <c r="G143" s="1113"/>
      <c r="H143" s="1114"/>
      <c r="I143" s="238"/>
      <c r="J143" s="238"/>
      <c r="K143" s="238"/>
      <c r="L143" s="238"/>
      <c r="M143" s="239">
        <f t="shared" si="12"/>
        <v>0</v>
      </c>
      <c r="N143" s="245"/>
      <c r="X143" s="207"/>
      <c r="Y143" s="207"/>
      <c r="Z143" s="207"/>
      <c r="AA143" s="208"/>
    </row>
    <row r="144" spans="1:27" s="209" customFormat="1" ht="18.75" customHeight="1">
      <c r="A144" s="232">
        <f t="shared" si="13"/>
        <v>0</v>
      </c>
      <c r="B144" s="233">
        <f t="shared" si="11"/>
        <v>0</v>
      </c>
      <c r="C144" s="234">
        <f>IF(($P$9-SUM($C$9:C143))&gt;0,$AA$9,0)</f>
        <v>0</v>
      </c>
      <c r="D144" s="235">
        <f>IF(($P$10-SUM($D$9:D143))&gt;0,$AA$10,0)</f>
        <v>0</v>
      </c>
      <c r="E144" s="236">
        <f>ROUND(((P$9-SUM(C$9:C143))*G$2/100)/12,0)+ROUND(((P$10-SUM(D$9:D143))*(G$2-P$15)/100)/12,0)</f>
        <v>0</v>
      </c>
      <c r="F144" s="237">
        <f t="shared" si="10"/>
        <v>0</v>
      </c>
      <c r="G144" s="1113"/>
      <c r="H144" s="1114"/>
      <c r="I144" s="238"/>
      <c r="J144" s="238"/>
      <c r="K144" s="238"/>
      <c r="L144" s="238"/>
      <c r="M144" s="239">
        <f t="shared" si="12"/>
        <v>0</v>
      </c>
      <c r="N144" s="245"/>
      <c r="X144" s="207"/>
      <c r="Y144" s="207"/>
      <c r="Z144" s="207"/>
      <c r="AA144" s="208"/>
    </row>
    <row r="145" spans="1:27" s="209" customFormat="1" ht="18.75" customHeight="1">
      <c r="A145" s="232">
        <f t="shared" si="13"/>
        <v>0</v>
      </c>
      <c r="B145" s="233">
        <f t="shared" si="11"/>
        <v>0</v>
      </c>
      <c r="C145" s="234">
        <f>IF(($P$9-SUM($C$9:C144))&gt;0,$AA$9,0)</f>
        <v>0</v>
      </c>
      <c r="D145" s="235">
        <f>IF(($P$10-SUM($D$9:D144))&gt;0,$AA$10,0)</f>
        <v>0</v>
      </c>
      <c r="E145" s="236">
        <f>ROUND(((P$9-SUM(C$9:C144))*G$2/100)/12,0)+ROUND(((P$10-SUM(D$9:D144))*(G$2-P$15)/100)/12,0)</f>
        <v>0</v>
      </c>
      <c r="F145" s="237">
        <f t="shared" si="10"/>
        <v>0</v>
      </c>
      <c r="G145" s="1113"/>
      <c r="H145" s="1114"/>
      <c r="I145" s="238"/>
      <c r="J145" s="238"/>
      <c r="K145" s="238"/>
      <c r="L145" s="238"/>
      <c r="M145" s="239">
        <f t="shared" si="12"/>
        <v>0</v>
      </c>
      <c r="N145" s="245"/>
      <c r="X145" s="207"/>
      <c r="Y145" s="207"/>
      <c r="Z145" s="207"/>
      <c r="AA145" s="208"/>
    </row>
    <row r="146" spans="1:27" s="209" customFormat="1" ht="18.75" customHeight="1">
      <c r="A146" s="232">
        <f t="shared" si="13"/>
        <v>0</v>
      </c>
      <c r="B146" s="233">
        <f t="shared" si="11"/>
        <v>0</v>
      </c>
      <c r="C146" s="234">
        <f>IF(($P$9-SUM($C$9:C145))&gt;0,$AA$9,0)</f>
        <v>0</v>
      </c>
      <c r="D146" s="235">
        <f>IF(($P$10-SUM($D$9:D145))&gt;0,$AA$10,0)</f>
        <v>0</v>
      </c>
      <c r="E146" s="236">
        <f>ROUND(((P$9-SUM(C$9:C145))*G$2/100)/12,0)+ROUND(((P$10-SUM(D$9:D145))*(G$2-P$15)/100)/12,0)</f>
        <v>0</v>
      </c>
      <c r="F146" s="237">
        <f t="shared" si="10"/>
        <v>0</v>
      </c>
      <c r="G146" s="1113"/>
      <c r="H146" s="1114"/>
      <c r="I146" s="238"/>
      <c r="J146" s="238"/>
      <c r="K146" s="238"/>
      <c r="L146" s="238"/>
      <c r="M146" s="239">
        <f t="shared" si="12"/>
        <v>0</v>
      </c>
      <c r="N146" s="245"/>
      <c r="X146" s="207"/>
      <c r="Y146" s="207"/>
      <c r="Z146" s="207"/>
      <c r="AA146" s="208"/>
    </row>
    <row r="147" spans="1:27" s="209" customFormat="1" ht="18.75" customHeight="1">
      <c r="A147" s="232">
        <f t="shared" si="13"/>
        <v>0</v>
      </c>
      <c r="B147" s="233">
        <f t="shared" si="11"/>
        <v>0</v>
      </c>
      <c r="C147" s="234">
        <f>IF(($P$9-SUM($C$9:C146))&gt;0,$AA$9,0)</f>
        <v>0</v>
      </c>
      <c r="D147" s="235">
        <f>IF(($P$10-SUM($D$9:D146))&gt;0,$AA$10,0)</f>
        <v>0</v>
      </c>
      <c r="E147" s="236">
        <f>ROUND(((P$9-SUM(C$9:C146))*G$2/100)/12,0)+ROUND(((P$10-SUM(D$9:D146))*(G$2-P$15)/100)/12,0)</f>
        <v>0</v>
      </c>
      <c r="F147" s="237">
        <f t="shared" si="10"/>
        <v>0</v>
      </c>
      <c r="G147" s="1113"/>
      <c r="H147" s="1114"/>
      <c r="I147" s="238"/>
      <c r="J147" s="238"/>
      <c r="K147" s="238"/>
      <c r="L147" s="238"/>
      <c r="M147" s="239">
        <f t="shared" si="12"/>
        <v>0</v>
      </c>
      <c r="N147" s="245"/>
      <c r="X147" s="207"/>
      <c r="Y147" s="207"/>
      <c r="Z147" s="207"/>
      <c r="AA147" s="208"/>
    </row>
    <row r="148" spans="1:27" s="209" customFormat="1" ht="18.75" customHeight="1">
      <c r="A148" s="232">
        <f t="shared" si="13"/>
        <v>0</v>
      </c>
      <c r="B148" s="233">
        <f t="shared" si="11"/>
        <v>0</v>
      </c>
      <c r="C148" s="234">
        <f>IF(($P$9-SUM($C$9:C147))&gt;0,$AA$9,0)</f>
        <v>0</v>
      </c>
      <c r="D148" s="235">
        <f>IF(($P$10-SUM($D$9:D147))&gt;0,$AA$10,0)</f>
        <v>0</v>
      </c>
      <c r="E148" s="236">
        <f>ROUND(((P$9-SUM(C$9:C147))*G$2/100)/12,0)+ROUND(((P$10-SUM(D$9:D147))*(G$2-P$15)/100)/12,0)</f>
        <v>0</v>
      </c>
      <c r="F148" s="237">
        <f t="shared" si="10"/>
        <v>0</v>
      </c>
      <c r="G148" s="1113"/>
      <c r="H148" s="1114"/>
      <c r="I148" s="238"/>
      <c r="J148" s="238"/>
      <c r="K148" s="238"/>
      <c r="L148" s="238"/>
      <c r="M148" s="239">
        <f t="shared" si="12"/>
        <v>0</v>
      </c>
      <c r="N148" s="245"/>
      <c r="X148" s="207"/>
      <c r="Y148" s="207"/>
      <c r="Z148" s="207"/>
      <c r="AA148" s="208"/>
    </row>
    <row r="149" spans="1:27" s="209" customFormat="1" ht="18.75" customHeight="1">
      <c r="A149" s="232">
        <f t="shared" si="13"/>
        <v>0</v>
      </c>
      <c r="B149" s="233">
        <f t="shared" si="11"/>
        <v>0</v>
      </c>
      <c r="C149" s="234">
        <f>IF(($P$9-SUM($C$9:C148))&gt;0,$AA$9,0)</f>
        <v>0</v>
      </c>
      <c r="D149" s="235">
        <f>IF(($P$10-SUM($D$9:D148))&gt;0,$AA$10,0)</f>
        <v>0</v>
      </c>
      <c r="E149" s="236">
        <f>ROUND(((P$9-SUM(C$9:C148))*G$2/100)/12,0)+ROUND(((P$10-SUM(D$9:D148))*(G$2-P$15)/100)/12,0)</f>
        <v>0</v>
      </c>
      <c r="F149" s="237">
        <f t="shared" si="10"/>
        <v>0</v>
      </c>
      <c r="G149" s="1113"/>
      <c r="H149" s="1114"/>
      <c r="I149" s="238"/>
      <c r="J149" s="238"/>
      <c r="K149" s="238"/>
      <c r="L149" s="238"/>
      <c r="M149" s="239">
        <f t="shared" si="12"/>
        <v>0</v>
      </c>
      <c r="N149" s="245"/>
      <c r="X149" s="207"/>
      <c r="Y149" s="207"/>
      <c r="Z149" s="207"/>
      <c r="AA149" s="208"/>
    </row>
    <row r="150" spans="1:27" s="209" customFormat="1" ht="18.75" customHeight="1">
      <c r="A150" s="232">
        <f t="shared" si="13"/>
        <v>0</v>
      </c>
      <c r="B150" s="233">
        <f t="shared" si="11"/>
        <v>0</v>
      </c>
      <c r="C150" s="234">
        <f>IF(($P$9-SUM($C$9:C149))&gt;0,$AA$9,0)</f>
        <v>0</v>
      </c>
      <c r="D150" s="235">
        <f>IF(($P$10-SUM($D$9:D149))&gt;0,$AA$10,0)</f>
        <v>0</v>
      </c>
      <c r="E150" s="236">
        <f>ROUND(((P$9-SUM(C$9:C149))*G$2/100)/12,0)+ROUND(((P$10-SUM(D$9:D149))*(G$2-P$15)/100)/12,0)</f>
        <v>0</v>
      </c>
      <c r="F150" s="237">
        <f t="shared" si="10"/>
        <v>0</v>
      </c>
      <c r="G150" s="247" t="s">
        <v>269</v>
      </c>
      <c r="H150" s="283">
        <f>IF(P$13&gt;1,"未定",SUM(F141:F152))</f>
        <v>0</v>
      </c>
      <c r="I150" s="238"/>
      <c r="J150" s="238"/>
      <c r="K150" s="238"/>
      <c r="L150" s="238"/>
      <c r="M150" s="239">
        <f t="shared" si="12"/>
        <v>0</v>
      </c>
      <c r="N150" s="245"/>
      <c r="X150" s="207"/>
      <c r="Y150" s="207"/>
      <c r="Z150" s="207"/>
      <c r="AA150" s="208"/>
    </row>
    <row r="151" spans="1:27" s="209" customFormat="1" ht="18.75" customHeight="1">
      <c r="A151" s="232">
        <f t="shared" si="13"/>
        <v>0</v>
      </c>
      <c r="B151" s="233">
        <f t="shared" si="11"/>
        <v>0</v>
      </c>
      <c r="C151" s="234">
        <f>IF(($P$9-SUM($C$9:C150))&gt;0,$AA$9,0)</f>
        <v>0</v>
      </c>
      <c r="D151" s="235">
        <f>IF(($P$10-SUM($D$9:D150))&gt;0,$AA$10,0)</f>
        <v>0</v>
      </c>
      <c r="E151" s="236">
        <f>ROUND(((P$9-SUM(C$9:C150))*G$2/100)/12,0)+ROUND(((P$10-SUM(D$9:D150))*(G$2-P$15)/100)/12,0)</f>
        <v>0</v>
      </c>
      <c r="F151" s="237">
        <f t="shared" si="10"/>
        <v>0</v>
      </c>
      <c r="G151" s="249" t="s">
        <v>294</v>
      </c>
      <c r="H151" s="250">
        <f>SUM(B141:B152)</f>
        <v>0</v>
      </c>
      <c r="I151" s="238"/>
      <c r="J151" s="238"/>
      <c r="K151" s="238"/>
      <c r="L151" s="238"/>
      <c r="M151" s="239">
        <f t="shared" si="12"/>
        <v>0</v>
      </c>
      <c r="N151" s="245"/>
      <c r="X151" s="207"/>
      <c r="Y151" s="207"/>
      <c r="Z151" s="207"/>
      <c r="AA151" s="208"/>
    </row>
    <row r="152" spans="1:27" s="209" customFormat="1" ht="18.75" customHeight="1">
      <c r="A152" s="253">
        <f t="shared" si="13"/>
        <v>0</v>
      </c>
      <c r="B152" s="254">
        <f t="shared" si="11"/>
        <v>0</v>
      </c>
      <c r="C152" s="255">
        <f>IF(($P$9-SUM($C$9:C151))&gt;0,$AA$9,0)</f>
        <v>0</v>
      </c>
      <c r="D152" s="256">
        <f>IF(($P$10-SUM($D$9:D151))&gt;0,$AA$10,0)</f>
        <v>0</v>
      </c>
      <c r="E152" s="257">
        <f>ROUND(((P$9-SUM(C$9:C151))*G$2/100)/12,0)+ROUND(((P$10-SUM(D$9:D151))*(G$2-P$15)/100)/12,0)</f>
        <v>0</v>
      </c>
      <c r="F152" s="258">
        <f t="shared" si="10"/>
        <v>0</v>
      </c>
      <c r="G152" s="259" t="s">
        <v>301</v>
      </c>
      <c r="H152" s="260">
        <f>IF(P$13&gt;1,"未定",SUM(E141:E152))</f>
        <v>0</v>
      </c>
      <c r="I152" s="261"/>
      <c r="J152" s="261"/>
      <c r="K152" s="261"/>
      <c r="L152" s="261"/>
      <c r="M152" s="262">
        <f t="shared" si="12"/>
        <v>0</v>
      </c>
      <c r="N152" s="245"/>
      <c r="X152" s="207"/>
      <c r="Y152" s="207"/>
      <c r="Z152" s="207"/>
      <c r="AA152" s="208"/>
    </row>
    <row r="153" spans="1:27" s="209" customFormat="1" ht="18.75" customHeight="1">
      <c r="A153" s="221">
        <f t="shared" si="13"/>
        <v>0</v>
      </c>
      <c r="B153" s="222">
        <f t="shared" si="11"/>
        <v>0</v>
      </c>
      <c r="C153" s="223">
        <f>IF(($P$9-SUM($C$9:C152))&gt;0,$AA$9,0)</f>
        <v>0</v>
      </c>
      <c r="D153" s="224">
        <f>IF(($P$10-SUM($D$9:D152))&gt;0,$AA$10,0)</f>
        <v>0</v>
      </c>
      <c r="E153" s="268">
        <f>ROUND(((P$9-SUM(C$9:C152))*G$2/100)/12,0)+ROUND(((P$10-SUM(D$9:D152))*(G$2-P$15)/100)/12,0)</f>
        <v>0</v>
      </c>
      <c r="F153" s="226">
        <f t="shared" si="10"/>
        <v>0</v>
      </c>
      <c r="G153" s="1111" t="s">
        <v>321</v>
      </c>
      <c r="H153" s="1112"/>
      <c r="I153" s="227"/>
      <c r="J153" s="227"/>
      <c r="K153" s="227"/>
      <c r="L153" s="227"/>
      <c r="M153" s="229">
        <f t="shared" si="12"/>
        <v>0</v>
      </c>
      <c r="N153" s="245"/>
      <c r="X153" s="207"/>
      <c r="Y153" s="207"/>
      <c r="Z153" s="207"/>
      <c r="AA153" s="208"/>
    </row>
    <row r="154" spans="1:27" s="209" customFormat="1" ht="18.75" customHeight="1">
      <c r="A154" s="232">
        <f t="shared" si="13"/>
        <v>0</v>
      </c>
      <c r="B154" s="233">
        <f t="shared" si="11"/>
        <v>0</v>
      </c>
      <c r="C154" s="234">
        <f>IF(($P$9-SUM($C$9:C153))&gt;0,$AA$9,0)</f>
        <v>0</v>
      </c>
      <c r="D154" s="235">
        <f>IF(($P$10-SUM($D$9:D153))&gt;0,$AA$10,0)</f>
        <v>0</v>
      </c>
      <c r="E154" s="236">
        <f>ROUND(((P$9-SUM(C$9:C153))*G$2/100)/12,0)+ROUND(((P$10-SUM(D$9:D153))*(G$2-P$15)/100)/12,0)</f>
        <v>0</v>
      </c>
      <c r="F154" s="237">
        <f t="shared" si="10"/>
        <v>0</v>
      </c>
      <c r="G154" s="1113"/>
      <c r="H154" s="1114"/>
      <c r="I154" s="238"/>
      <c r="J154" s="238"/>
      <c r="K154" s="238"/>
      <c r="L154" s="238"/>
      <c r="M154" s="239">
        <f t="shared" si="12"/>
        <v>0</v>
      </c>
      <c r="N154" s="245"/>
      <c r="X154" s="207"/>
      <c r="Y154" s="207"/>
      <c r="Z154" s="207"/>
      <c r="AA154" s="208"/>
    </row>
    <row r="155" spans="1:27" s="209" customFormat="1" ht="18.75" customHeight="1">
      <c r="A155" s="232">
        <f t="shared" si="13"/>
        <v>0</v>
      </c>
      <c r="B155" s="233">
        <f t="shared" si="11"/>
        <v>0</v>
      </c>
      <c r="C155" s="234">
        <f>IF(($P$9-SUM($C$9:C154))&gt;0,$AA$9,0)</f>
        <v>0</v>
      </c>
      <c r="D155" s="235">
        <f>IF(($P$10-SUM($D$9:D154))&gt;0,$AA$10,0)</f>
        <v>0</v>
      </c>
      <c r="E155" s="236">
        <f>ROUND(((P$9-SUM(C$9:C154))*G$2/100)/12,0)+ROUND(((P$10-SUM(D$9:D154))*(G$2-P$15)/100)/12,0)</f>
        <v>0</v>
      </c>
      <c r="F155" s="237">
        <f t="shared" si="10"/>
        <v>0</v>
      </c>
      <c r="G155" s="1113"/>
      <c r="H155" s="1114"/>
      <c r="I155" s="238"/>
      <c r="J155" s="238"/>
      <c r="K155" s="238"/>
      <c r="L155" s="238"/>
      <c r="M155" s="239">
        <f t="shared" si="12"/>
        <v>0</v>
      </c>
      <c r="N155" s="245"/>
      <c r="X155" s="207"/>
      <c r="Y155" s="207"/>
      <c r="Z155" s="207"/>
      <c r="AA155" s="208"/>
    </row>
    <row r="156" spans="1:27" s="209" customFormat="1" ht="18.75" customHeight="1">
      <c r="A156" s="232">
        <f t="shared" si="13"/>
        <v>0</v>
      </c>
      <c r="B156" s="233">
        <f t="shared" si="11"/>
        <v>0</v>
      </c>
      <c r="C156" s="234">
        <f>IF(($P$9-SUM($C$9:C155))&gt;0,$AA$9,0)</f>
        <v>0</v>
      </c>
      <c r="D156" s="235">
        <f>IF(($P$10-SUM($D$9:D155))&gt;0,$AA$10,0)</f>
        <v>0</v>
      </c>
      <c r="E156" s="236">
        <f>ROUND(((P$9-SUM(C$9:C155))*G$2/100)/12,0)+ROUND(((P$10-SUM(D$9:D155))*(G$2-P$15)/100)/12,0)</f>
        <v>0</v>
      </c>
      <c r="F156" s="237">
        <f t="shared" si="10"/>
        <v>0</v>
      </c>
      <c r="G156" s="1113"/>
      <c r="H156" s="1114"/>
      <c r="I156" s="238"/>
      <c r="J156" s="238"/>
      <c r="K156" s="238"/>
      <c r="L156" s="238"/>
      <c r="M156" s="239">
        <f t="shared" si="12"/>
        <v>0</v>
      </c>
      <c r="N156" s="245"/>
      <c r="X156" s="207"/>
      <c r="Y156" s="207"/>
      <c r="Z156" s="207"/>
      <c r="AA156" s="208"/>
    </row>
    <row r="157" spans="1:27" s="209" customFormat="1" ht="18.75" customHeight="1">
      <c r="A157" s="232">
        <f t="shared" si="13"/>
        <v>0</v>
      </c>
      <c r="B157" s="233">
        <f t="shared" si="11"/>
        <v>0</v>
      </c>
      <c r="C157" s="234">
        <f>IF(($P$9-SUM($C$9:C156))&gt;0,$AA$9,0)</f>
        <v>0</v>
      </c>
      <c r="D157" s="235">
        <f>IF(($P$10-SUM($D$9:D156))&gt;0,$AA$10,0)</f>
        <v>0</v>
      </c>
      <c r="E157" s="236">
        <f>ROUND(((P$9-SUM(C$9:C156))*G$2/100)/12,0)+ROUND(((P$10-SUM(D$9:D156))*(G$2-P$15)/100)/12,0)</f>
        <v>0</v>
      </c>
      <c r="F157" s="237">
        <f t="shared" si="10"/>
        <v>0</v>
      </c>
      <c r="G157" s="1113"/>
      <c r="H157" s="1114"/>
      <c r="I157" s="238"/>
      <c r="J157" s="238"/>
      <c r="K157" s="238"/>
      <c r="L157" s="238"/>
      <c r="M157" s="239">
        <f t="shared" si="12"/>
        <v>0</v>
      </c>
      <c r="N157" s="245"/>
      <c r="X157" s="207"/>
      <c r="Y157" s="207"/>
      <c r="Z157" s="207"/>
      <c r="AA157" s="208"/>
    </row>
    <row r="158" spans="1:27" s="209" customFormat="1" ht="18.75" customHeight="1">
      <c r="A158" s="232">
        <f t="shared" si="13"/>
        <v>0</v>
      </c>
      <c r="B158" s="233">
        <f t="shared" si="11"/>
        <v>0</v>
      </c>
      <c r="C158" s="234">
        <f>IF(($P$9-SUM($C$9:C157))&gt;0,$AA$9,0)</f>
        <v>0</v>
      </c>
      <c r="D158" s="235">
        <f>IF(($P$10-SUM($D$9:D157))&gt;0,$AA$10,0)</f>
        <v>0</v>
      </c>
      <c r="E158" s="236">
        <f>ROUND(((P$9-SUM(C$9:C157))*G$2/100)/12,0)+ROUND(((P$10-SUM(D$9:D157))*(G$2-P$15)/100)/12,0)</f>
        <v>0</v>
      </c>
      <c r="F158" s="237">
        <f t="shared" si="10"/>
        <v>0</v>
      </c>
      <c r="G158" s="1113"/>
      <c r="H158" s="1114"/>
      <c r="I158" s="238"/>
      <c r="J158" s="238"/>
      <c r="K158" s="238"/>
      <c r="L158" s="238"/>
      <c r="M158" s="239">
        <f t="shared" si="12"/>
        <v>0</v>
      </c>
      <c r="N158" s="245"/>
      <c r="X158" s="207"/>
      <c r="Y158" s="207"/>
      <c r="Z158" s="207"/>
      <c r="AA158" s="208"/>
    </row>
    <row r="159" spans="1:27" s="209" customFormat="1" ht="18.75" customHeight="1">
      <c r="A159" s="232">
        <f t="shared" si="13"/>
        <v>0</v>
      </c>
      <c r="B159" s="233">
        <f t="shared" si="11"/>
        <v>0</v>
      </c>
      <c r="C159" s="234">
        <f>IF(($P$9-SUM($C$9:C158))&gt;0,$AA$9,0)</f>
        <v>0</v>
      </c>
      <c r="D159" s="235">
        <f>IF(($P$10-SUM($D$9:D158))&gt;0,$AA$10,0)</f>
        <v>0</v>
      </c>
      <c r="E159" s="236">
        <f>ROUND(((P$9-SUM(C$9:C158))*G$2/100)/12,0)+ROUND(((P$10-SUM(D$9:D158))*(G$2-P$15)/100)/12,0)</f>
        <v>0</v>
      </c>
      <c r="F159" s="237">
        <f t="shared" si="10"/>
        <v>0</v>
      </c>
      <c r="G159" s="1113"/>
      <c r="H159" s="1114"/>
      <c r="I159" s="238"/>
      <c r="J159" s="238"/>
      <c r="K159" s="238"/>
      <c r="L159" s="238"/>
      <c r="M159" s="239">
        <f t="shared" si="12"/>
        <v>0</v>
      </c>
      <c r="N159" s="245"/>
      <c r="X159" s="207"/>
      <c r="Y159" s="207"/>
      <c r="Z159" s="207"/>
      <c r="AA159" s="208"/>
    </row>
    <row r="160" spans="1:27" s="209" customFormat="1" ht="18.75" customHeight="1">
      <c r="A160" s="232">
        <f t="shared" si="13"/>
        <v>0</v>
      </c>
      <c r="B160" s="233">
        <f t="shared" si="11"/>
        <v>0</v>
      </c>
      <c r="C160" s="234">
        <f>IF(($P$9-SUM($C$9:C159))&gt;0,$AA$9,0)</f>
        <v>0</v>
      </c>
      <c r="D160" s="235">
        <f>IF(($P$10-SUM($D$9:D159))&gt;0,$AA$10,0)</f>
        <v>0</v>
      </c>
      <c r="E160" s="236">
        <f>ROUND(((P$9-SUM(C$9:C159))*G$2/100)/12,0)+ROUND(((P$10-SUM(D$9:D159))*(G$2-P$15)/100)/12,0)</f>
        <v>0</v>
      </c>
      <c r="F160" s="237">
        <f t="shared" si="10"/>
        <v>0</v>
      </c>
      <c r="G160" s="1113"/>
      <c r="H160" s="1114"/>
      <c r="I160" s="238"/>
      <c r="J160" s="238"/>
      <c r="K160" s="238"/>
      <c r="L160" s="238"/>
      <c r="M160" s="239">
        <f t="shared" si="12"/>
        <v>0</v>
      </c>
      <c r="N160" s="245"/>
      <c r="X160" s="207"/>
      <c r="Y160" s="207"/>
      <c r="Z160" s="207"/>
      <c r="AA160" s="208"/>
    </row>
    <row r="161" spans="1:27" s="209" customFormat="1" ht="18.75" customHeight="1">
      <c r="A161" s="232">
        <f t="shared" si="13"/>
        <v>0</v>
      </c>
      <c r="B161" s="233">
        <f t="shared" si="11"/>
        <v>0</v>
      </c>
      <c r="C161" s="234">
        <f>IF(($P$9-SUM($C$9:C160))&gt;0,$AA$9,0)</f>
        <v>0</v>
      </c>
      <c r="D161" s="235">
        <f>IF(($P$10-SUM($D$9:D160))&gt;0,$AA$10,0)</f>
        <v>0</v>
      </c>
      <c r="E161" s="236">
        <f>ROUND(((P$9-SUM(C$9:C160))*G$2/100)/12,0)+ROUND(((P$10-SUM(D$9:D160))*(G$2-P$15)/100)/12,0)</f>
        <v>0</v>
      </c>
      <c r="F161" s="237">
        <f t="shared" si="10"/>
        <v>0</v>
      </c>
      <c r="G161" s="1113"/>
      <c r="H161" s="1114"/>
      <c r="I161" s="238"/>
      <c r="J161" s="238"/>
      <c r="K161" s="238"/>
      <c r="L161" s="238"/>
      <c r="M161" s="239">
        <f t="shared" si="12"/>
        <v>0</v>
      </c>
      <c r="N161" s="245"/>
      <c r="X161" s="207"/>
      <c r="Y161" s="207"/>
      <c r="Z161" s="207"/>
      <c r="AA161" s="208"/>
    </row>
    <row r="162" spans="1:27" s="209" customFormat="1" ht="18.75" customHeight="1">
      <c r="A162" s="232">
        <f t="shared" si="13"/>
        <v>0</v>
      </c>
      <c r="B162" s="233">
        <f t="shared" si="11"/>
        <v>0</v>
      </c>
      <c r="C162" s="234">
        <f>IF(($P$9-SUM($C$9:C161))&gt;0,$AA$9,0)</f>
        <v>0</v>
      </c>
      <c r="D162" s="235">
        <f>IF(($P$10-SUM($D$9:D161))&gt;0,$AA$10,0)</f>
        <v>0</v>
      </c>
      <c r="E162" s="236">
        <f>ROUND(((P$9-SUM(C$9:C161))*G$2/100)/12,0)+ROUND(((P$10-SUM(D$9:D161))*(G$2-P$15)/100)/12,0)</f>
        <v>0</v>
      </c>
      <c r="F162" s="237">
        <f t="shared" si="10"/>
        <v>0</v>
      </c>
      <c r="G162" s="247" t="s">
        <v>269</v>
      </c>
      <c r="H162" s="283">
        <f>IF(P$13&gt;1,"未定",SUM(F153:F164))</f>
        <v>0</v>
      </c>
      <c r="I162" s="238"/>
      <c r="J162" s="238"/>
      <c r="K162" s="238"/>
      <c r="L162" s="238"/>
      <c r="M162" s="239">
        <f t="shared" si="12"/>
        <v>0</v>
      </c>
      <c r="N162" s="245"/>
      <c r="X162" s="207"/>
      <c r="Y162" s="207"/>
      <c r="Z162" s="207"/>
      <c r="AA162" s="208"/>
    </row>
    <row r="163" spans="1:27" s="209" customFormat="1" ht="18.75" customHeight="1">
      <c r="A163" s="232">
        <f t="shared" si="13"/>
        <v>0</v>
      </c>
      <c r="B163" s="233">
        <f t="shared" si="11"/>
        <v>0</v>
      </c>
      <c r="C163" s="234">
        <f>IF(($P$9-SUM($C$9:C162))&gt;0,$AA$9,0)</f>
        <v>0</v>
      </c>
      <c r="D163" s="235">
        <f>IF(($P$10-SUM($D$9:D162))&gt;0,$AA$10,0)</f>
        <v>0</v>
      </c>
      <c r="E163" s="236">
        <f>ROUND(((P$9-SUM(C$9:C162))*G$2/100)/12,0)+ROUND(((P$10-SUM(D$9:D162))*(G$2-P$15)/100)/12,0)</f>
        <v>0</v>
      </c>
      <c r="F163" s="237">
        <f t="shared" si="10"/>
        <v>0</v>
      </c>
      <c r="G163" s="249" t="s">
        <v>294</v>
      </c>
      <c r="H163" s="250">
        <f>SUM(B153:B164)</f>
        <v>0</v>
      </c>
      <c r="I163" s="238"/>
      <c r="J163" s="238"/>
      <c r="K163" s="238"/>
      <c r="L163" s="238"/>
      <c r="M163" s="239">
        <f t="shared" si="12"/>
        <v>0</v>
      </c>
      <c r="N163" s="245"/>
      <c r="X163" s="207"/>
      <c r="Y163" s="207"/>
      <c r="Z163" s="207"/>
      <c r="AA163" s="208"/>
    </row>
    <row r="164" spans="1:27" s="209" customFormat="1" ht="18.75" customHeight="1">
      <c r="A164" s="253">
        <f t="shared" si="13"/>
        <v>0</v>
      </c>
      <c r="B164" s="254">
        <f t="shared" si="11"/>
        <v>0</v>
      </c>
      <c r="C164" s="255">
        <f>IF(($P$9-SUM($C$9:C163))&gt;0,$AA$9,0)</f>
        <v>0</v>
      </c>
      <c r="D164" s="256">
        <f>IF(($P$10-SUM($D$9:D163))&gt;0,$AA$10,0)</f>
        <v>0</v>
      </c>
      <c r="E164" s="257">
        <f>ROUND(((P$9-SUM(C$9:C163))*G$2/100)/12,0)+ROUND(((P$10-SUM(D$9:D163))*(G$2-P$15)/100)/12,0)</f>
        <v>0</v>
      </c>
      <c r="F164" s="258">
        <f t="shared" si="10"/>
        <v>0</v>
      </c>
      <c r="G164" s="259" t="s">
        <v>301</v>
      </c>
      <c r="H164" s="260">
        <f>IF(P$13&gt;1,"未定",SUM(E153:E164))</f>
        <v>0</v>
      </c>
      <c r="I164" s="261"/>
      <c r="J164" s="261"/>
      <c r="K164" s="261"/>
      <c r="L164" s="261"/>
      <c r="M164" s="262">
        <f t="shared" si="12"/>
        <v>0</v>
      </c>
      <c r="N164" s="245"/>
      <c r="X164" s="207"/>
      <c r="Y164" s="207"/>
      <c r="Z164" s="207"/>
      <c r="AA164" s="208"/>
    </row>
    <row r="165" spans="1:27" s="209" customFormat="1" ht="18.75" customHeight="1">
      <c r="A165" s="221">
        <f t="shared" si="13"/>
        <v>0</v>
      </c>
      <c r="B165" s="222">
        <f t="shared" si="11"/>
        <v>0</v>
      </c>
      <c r="C165" s="223">
        <f>IF(($P$9-SUM($C$9:C164))&gt;0,$AA$9,0)</f>
        <v>0</v>
      </c>
      <c r="D165" s="224">
        <f>IF(($P$10-SUM($D$9:D164))&gt;0,$AA$10,0)</f>
        <v>0</v>
      </c>
      <c r="E165" s="268">
        <f>ROUND(((P$9-SUM(C$9:C164))*G$2/100)/12,0)+ROUND(((P$10-SUM(D$9:D164))*(G$2-P$15)/100)/12,0)</f>
        <v>0</v>
      </c>
      <c r="F165" s="226">
        <f t="shared" si="10"/>
        <v>0</v>
      </c>
      <c r="G165" s="1111" t="s">
        <v>322</v>
      </c>
      <c r="H165" s="1112"/>
      <c r="I165" s="227"/>
      <c r="J165" s="227"/>
      <c r="K165" s="227"/>
      <c r="L165" s="227"/>
      <c r="M165" s="229">
        <f t="shared" si="12"/>
        <v>0</v>
      </c>
      <c r="N165" s="245"/>
      <c r="X165" s="207"/>
      <c r="Y165" s="207"/>
      <c r="Z165" s="207"/>
      <c r="AA165" s="208"/>
    </row>
    <row r="166" spans="1:27" s="209" customFormat="1" ht="18.75" customHeight="1">
      <c r="A166" s="232">
        <f t="shared" si="13"/>
        <v>0</v>
      </c>
      <c r="B166" s="233">
        <f t="shared" si="11"/>
        <v>0</v>
      </c>
      <c r="C166" s="234">
        <f>IF(($P$9-SUM($C$9:C165))&gt;0,$AA$9,0)</f>
        <v>0</v>
      </c>
      <c r="D166" s="235">
        <f>IF(($P$10-SUM($D$9:D165))&gt;0,$AA$10,0)</f>
        <v>0</v>
      </c>
      <c r="E166" s="236">
        <f>ROUND(((P$9-SUM(C$9:C165))*G$2/100)/12,0)+ROUND(((P$10-SUM(D$9:D165))*(G$2-P$15)/100)/12,0)</f>
        <v>0</v>
      </c>
      <c r="F166" s="237">
        <f t="shared" si="10"/>
        <v>0</v>
      </c>
      <c r="G166" s="1113"/>
      <c r="H166" s="1114"/>
      <c r="I166" s="238"/>
      <c r="J166" s="238"/>
      <c r="K166" s="238"/>
      <c r="L166" s="238"/>
      <c r="M166" s="239">
        <f t="shared" si="12"/>
        <v>0</v>
      </c>
      <c r="N166" s="245"/>
      <c r="X166" s="207"/>
      <c r="Y166" s="207"/>
      <c r="Z166" s="207"/>
      <c r="AA166" s="208"/>
    </row>
    <row r="167" spans="1:27" s="209" customFormat="1" ht="18.75" customHeight="1">
      <c r="A167" s="232">
        <f t="shared" si="13"/>
        <v>0</v>
      </c>
      <c r="B167" s="233">
        <f t="shared" si="11"/>
        <v>0</v>
      </c>
      <c r="C167" s="234">
        <f>IF(($P$9-SUM($C$9:C166))&gt;0,$AA$9,0)</f>
        <v>0</v>
      </c>
      <c r="D167" s="235">
        <f>IF(($P$10-SUM($D$9:D166))&gt;0,$AA$10,0)</f>
        <v>0</v>
      </c>
      <c r="E167" s="236">
        <f>ROUND(((P$9-SUM(C$9:C166))*G$2/100)/12,0)+ROUND(((P$10-SUM(D$9:D166))*(G$2-P$15)/100)/12,0)</f>
        <v>0</v>
      </c>
      <c r="F167" s="237">
        <f t="shared" si="10"/>
        <v>0</v>
      </c>
      <c r="G167" s="1113"/>
      <c r="H167" s="1114"/>
      <c r="I167" s="238"/>
      <c r="J167" s="238"/>
      <c r="K167" s="238"/>
      <c r="L167" s="238"/>
      <c r="M167" s="239">
        <f t="shared" si="12"/>
        <v>0</v>
      </c>
      <c r="N167" s="245"/>
      <c r="X167" s="207"/>
      <c r="Y167" s="207"/>
      <c r="Z167" s="207"/>
      <c r="AA167" s="208"/>
    </row>
    <row r="168" spans="1:27" s="209" customFormat="1" ht="18.75" customHeight="1">
      <c r="A168" s="232">
        <f t="shared" si="13"/>
        <v>0</v>
      </c>
      <c r="B168" s="233">
        <f t="shared" si="11"/>
        <v>0</v>
      </c>
      <c r="C168" s="234">
        <f>IF(($P$9-SUM($C$9:C167))&gt;0,$AA$9,0)</f>
        <v>0</v>
      </c>
      <c r="D168" s="235">
        <f>IF(($P$10-SUM($D$9:D167))&gt;0,$AA$10,0)</f>
        <v>0</v>
      </c>
      <c r="E168" s="236">
        <f>ROUND(((P$9-SUM(C$9:C167))*G$2/100)/12,0)+ROUND(((P$10-SUM(D$9:D167))*(G$2-P$15)/100)/12,0)</f>
        <v>0</v>
      </c>
      <c r="F168" s="237">
        <f t="shared" si="10"/>
        <v>0</v>
      </c>
      <c r="G168" s="1113"/>
      <c r="H168" s="1114"/>
      <c r="I168" s="238"/>
      <c r="J168" s="238"/>
      <c r="K168" s="238"/>
      <c r="L168" s="238"/>
      <c r="M168" s="239">
        <f t="shared" si="12"/>
        <v>0</v>
      </c>
      <c r="N168" s="245"/>
      <c r="X168" s="207"/>
      <c r="Y168" s="207"/>
      <c r="Z168" s="207"/>
      <c r="AA168" s="208"/>
    </row>
    <row r="169" spans="1:27" s="209" customFormat="1" ht="18.75" customHeight="1">
      <c r="A169" s="232">
        <f t="shared" si="13"/>
        <v>0</v>
      </c>
      <c r="B169" s="233">
        <f t="shared" si="11"/>
        <v>0</v>
      </c>
      <c r="C169" s="234">
        <f>IF(($P$9-SUM($C$9:C168))&gt;0,$AA$9,0)</f>
        <v>0</v>
      </c>
      <c r="D169" s="235">
        <f>IF(($P$10-SUM($D$9:D168))&gt;0,$AA$10,0)</f>
        <v>0</v>
      </c>
      <c r="E169" s="236">
        <f>ROUND(((P$9-SUM(C$9:C168))*G$2/100)/12,0)+ROUND(((P$10-SUM(D$9:D168))*(G$2-P$15)/100)/12,0)</f>
        <v>0</v>
      </c>
      <c r="F169" s="237">
        <f t="shared" si="10"/>
        <v>0</v>
      </c>
      <c r="G169" s="1113"/>
      <c r="H169" s="1114"/>
      <c r="I169" s="238"/>
      <c r="J169" s="238"/>
      <c r="K169" s="238"/>
      <c r="L169" s="238"/>
      <c r="M169" s="239">
        <f t="shared" si="12"/>
        <v>0</v>
      </c>
      <c r="N169" s="245"/>
      <c r="X169" s="207"/>
      <c r="Y169" s="207"/>
      <c r="Z169" s="207"/>
      <c r="AA169" s="208"/>
    </row>
    <row r="170" spans="1:27" s="209" customFormat="1" ht="18.75" customHeight="1">
      <c r="A170" s="232">
        <f t="shared" si="13"/>
        <v>0</v>
      </c>
      <c r="B170" s="233">
        <f t="shared" si="11"/>
        <v>0</v>
      </c>
      <c r="C170" s="234">
        <f>IF(($P$9-SUM($C$9:C169))&gt;0,$AA$9,0)</f>
        <v>0</v>
      </c>
      <c r="D170" s="235">
        <f>IF(($P$10-SUM($D$9:D169))&gt;0,$AA$10,0)</f>
        <v>0</v>
      </c>
      <c r="E170" s="236">
        <f>ROUND(((P$9-SUM(C$9:C169))*G$2/100)/12,0)+ROUND(((P$10-SUM(D$9:D169))*(G$2-P$15)/100)/12,0)</f>
        <v>0</v>
      </c>
      <c r="F170" s="237">
        <f t="shared" si="10"/>
        <v>0</v>
      </c>
      <c r="G170" s="1113"/>
      <c r="H170" s="1114"/>
      <c r="I170" s="238"/>
      <c r="J170" s="238"/>
      <c r="K170" s="238"/>
      <c r="L170" s="238"/>
      <c r="M170" s="239">
        <f t="shared" si="12"/>
        <v>0</v>
      </c>
      <c r="N170" s="245"/>
      <c r="X170" s="207"/>
      <c r="Y170" s="207"/>
      <c r="Z170" s="207"/>
      <c r="AA170" s="208"/>
    </row>
    <row r="171" spans="1:27" s="209" customFormat="1" ht="18.75" customHeight="1">
      <c r="A171" s="232">
        <f t="shared" si="13"/>
        <v>0</v>
      </c>
      <c r="B171" s="233">
        <f t="shared" si="11"/>
        <v>0</v>
      </c>
      <c r="C171" s="234">
        <f>IF(($P$9-SUM($C$9:C170))&gt;0,$AA$9,0)</f>
        <v>0</v>
      </c>
      <c r="D171" s="235">
        <f>IF(($P$10-SUM($D$9:D170))&gt;0,$AA$10,0)</f>
        <v>0</v>
      </c>
      <c r="E171" s="236">
        <f>ROUND(((P$9-SUM(C$9:C170))*G$2/100)/12,0)+ROUND(((P$10-SUM(D$9:D170))*(G$2-P$15)/100)/12,0)</f>
        <v>0</v>
      </c>
      <c r="F171" s="237">
        <f t="shared" si="10"/>
        <v>0</v>
      </c>
      <c r="G171" s="1113"/>
      <c r="H171" s="1114"/>
      <c r="I171" s="238"/>
      <c r="J171" s="238"/>
      <c r="K171" s="238"/>
      <c r="L171" s="238"/>
      <c r="M171" s="239">
        <f t="shared" si="12"/>
        <v>0</v>
      </c>
      <c r="N171" s="245"/>
      <c r="X171" s="207"/>
      <c r="Y171" s="207"/>
      <c r="Z171" s="207"/>
      <c r="AA171" s="208"/>
    </row>
    <row r="172" spans="1:27" s="209" customFormat="1" ht="18.75" customHeight="1">
      <c r="A172" s="232">
        <f t="shared" si="13"/>
        <v>0</v>
      </c>
      <c r="B172" s="233">
        <f t="shared" si="11"/>
        <v>0</v>
      </c>
      <c r="C172" s="234">
        <f>IF(($P$9-SUM($C$9:C171))&gt;0,$AA$9,0)</f>
        <v>0</v>
      </c>
      <c r="D172" s="235">
        <f>IF(($P$10-SUM($D$9:D171))&gt;0,$AA$10,0)</f>
        <v>0</v>
      </c>
      <c r="E172" s="236">
        <f>ROUND(((P$9-SUM(C$9:C171))*G$2/100)/12,0)+ROUND(((P$10-SUM(D$9:D171))*(G$2-P$15)/100)/12,0)</f>
        <v>0</v>
      </c>
      <c r="F172" s="237">
        <f t="shared" si="10"/>
        <v>0</v>
      </c>
      <c r="G172" s="1113"/>
      <c r="H172" s="1114"/>
      <c r="I172" s="238"/>
      <c r="J172" s="238"/>
      <c r="K172" s="238"/>
      <c r="L172" s="238"/>
      <c r="M172" s="239">
        <f t="shared" si="12"/>
        <v>0</v>
      </c>
      <c r="N172" s="245"/>
      <c r="X172" s="207"/>
      <c r="Y172" s="207"/>
      <c r="Z172" s="207"/>
      <c r="AA172" s="208"/>
    </row>
    <row r="173" spans="1:27" s="209" customFormat="1" ht="18.75" customHeight="1">
      <c r="A173" s="232">
        <f t="shared" si="13"/>
        <v>0</v>
      </c>
      <c r="B173" s="233">
        <f t="shared" si="11"/>
        <v>0</v>
      </c>
      <c r="C173" s="234">
        <f>IF(($P$9-SUM($C$9:C172))&gt;0,$AA$9,0)</f>
        <v>0</v>
      </c>
      <c r="D173" s="235">
        <f>IF(($P$10-SUM($D$9:D172))&gt;0,$AA$10,0)</f>
        <v>0</v>
      </c>
      <c r="E173" s="236">
        <f>ROUND(((P$9-SUM(C$9:C172))*G$2/100)/12,0)+ROUND(((P$10-SUM(D$9:D172))*(G$2-P$15)/100)/12,0)</f>
        <v>0</v>
      </c>
      <c r="F173" s="237">
        <f t="shared" si="10"/>
        <v>0</v>
      </c>
      <c r="G173" s="1113"/>
      <c r="H173" s="1114"/>
      <c r="I173" s="238"/>
      <c r="J173" s="238"/>
      <c r="K173" s="238"/>
      <c r="L173" s="238"/>
      <c r="M173" s="239">
        <f t="shared" si="12"/>
        <v>0</v>
      </c>
      <c r="N173" s="245"/>
      <c r="X173" s="207"/>
      <c r="Y173" s="207"/>
      <c r="Z173" s="207"/>
      <c r="AA173" s="208"/>
    </row>
    <row r="174" spans="1:27" s="209" customFormat="1" ht="18.75" customHeight="1">
      <c r="A174" s="232">
        <f t="shared" si="13"/>
        <v>0</v>
      </c>
      <c r="B174" s="233">
        <f t="shared" si="11"/>
        <v>0</v>
      </c>
      <c r="C174" s="234">
        <f>IF(($P$9-SUM($C$9:C173))&gt;0,$AA$9,0)</f>
        <v>0</v>
      </c>
      <c r="D174" s="235">
        <f>IF(($P$10-SUM($D$9:D173))&gt;0,$AA$10,0)</f>
        <v>0</v>
      </c>
      <c r="E174" s="236">
        <f>ROUND(((P$9-SUM(C$9:C173))*G$2/100)/12,0)+ROUND(((P$10-SUM(D$9:D173))*(G$2-P$15)/100)/12,0)</f>
        <v>0</v>
      </c>
      <c r="F174" s="237">
        <f t="shared" si="10"/>
        <v>0</v>
      </c>
      <c r="G174" s="247" t="s">
        <v>269</v>
      </c>
      <c r="H174" s="283">
        <f>IF(P$13&gt;1,"未定",SUM(F165:F176))</f>
        <v>0</v>
      </c>
      <c r="I174" s="238"/>
      <c r="J174" s="238"/>
      <c r="K174" s="238"/>
      <c r="L174" s="238"/>
      <c r="M174" s="239">
        <f t="shared" si="12"/>
        <v>0</v>
      </c>
      <c r="N174" s="245"/>
      <c r="X174" s="207"/>
      <c r="Y174" s="207"/>
      <c r="Z174" s="207"/>
      <c r="AA174" s="208"/>
    </row>
    <row r="175" spans="1:27" s="209" customFormat="1" ht="18.75" customHeight="1">
      <c r="A175" s="232">
        <f t="shared" si="13"/>
        <v>0</v>
      </c>
      <c r="B175" s="233">
        <f t="shared" si="11"/>
        <v>0</v>
      </c>
      <c r="C175" s="234">
        <f>IF(($P$9-SUM($C$9:C174))&gt;0,$AA$9,0)</f>
        <v>0</v>
      </c>
      <c r="D175" s="235">
        <f>IF(($P$10-SUM($D$9:D174))&gt;0,$AA$10,0)</f>
        <v>0</v>
      </c>
      <c r="E175" s="236">
        <f>ROUND(((P$9-SUM(C$9:C174))*G$2/100)/12,0)+ROUND(((P$10-SUM(D$9:D174))*(G$2-P$15)/100)/12,0)</f>
        <v>0</v>
      </c>
      <c r="F175" s="237">
        <f t="shared" si="10"/>
        <v>0</v>
      </c>
      <c r="G175" s="249" t="s">
        <v>294</v>
      </c>
      <c r="H175" s="250">
        <f>SUM(B165:B176)</f>
        <v>0</v>
      </c>
      <c r="I175" s="238"/>
      <c r="J175" s="238"/>
      <c r="K175" s="238"/>
      <c r="L175" s="238"/>
      <c r="M175" s="239">
        <f t="shared" si="12"/>
        <v>0</v>
      </c>
      <c r="N175" s="245"/>
      <c r="X175" s="207"/>
      <c r="Y175" s="207"/>
      <c r="Z175" s="207"/>
      <c r="AA175" s="208"/>
    </row>
    <row r="176" spans="1:27" s="209" customFormat="1" ht="18.75" customHeight="1">
      <c r="A176" s="253">
        <f t="shared" si="13"/>
        <v>0</v>
      </c>
      <c r="B176" s="254">
        <f t="shared" si="11"/>
        <v>0</v>
      </c>
      <c r="C176" s="255">
        <f>IF(($P$9-SUM($C$9:C175))&gt;0,$AA$9,0)</f>
        <v>0</v>
      </c>
      <c r="D176" s="256">
        <f>IF(($P$10-SUM($D$9:D175))&gt;0,$AA$10,0)</f>
        <v>0</v>
      </c>
      <c r="E176" s="257">
        <f>ROUND(((P$9-SUM(C$9:C175))*G$2/100)/12,0)+ROUND(((P$10-SUM(D$9:D175))*(G$2-P$15)/100)/12,0)</f>
        <v>0</v>
      </c>
      <c r="F176" s="258">
        <f t="shared" si="10"/>
        <v>0</v>
      </c>
      <c r="G176" s="259" t="s">
        <v>301</v>
      </c>
      <c r="H176" s="260">
        <f>IF(P$13&gt;1,"未定",SUM(E165:E176))</f>
        <v>0</v>
      </c>
      <c r="I176" s="261"/>
      <c r="J176" s="261"/>
      <c r="K176" s="261"/>
      <c r="L176" s="261"/>
      <c r="M176" s="262">
        <f t="shared" si="12"/>
        <v>0</v>
      </c>
      <c r="N176" s="245"/>
      <c r="X176" s="207"/>
      <c r="Y176" s="207"/>
      <c r="Z176" s="207"/>
      <c r="AA176" s="208"/>
    </row>
    <row r="177" spans="1:27" s="209" customFormat="1" ht="18.75" customHeight="1">
      <c r="A177" s="221">
        <f t="shared" si="13"/>
        <v>0</v>
      </c>
      <c r="B177" s="222">
        <f t="shared" si="11"/>
        <v>0</v>
      </c>
      <c r="C177" s="223">
        <f>IF(($P$9-SUM($C$9:C176))&gt;0,$AA$9,0)</f>
        <v>0</v>
      </c>
      <c r="D177" s="224">
        <f>IF(($P$10-SUM($D$9:D176))&gt;0,$AA$10,0)</f>
        <v>0</v>
      </c>
      <c r="E177" s="268">
        <f>ROUND(((P$9-SUM(C$9:C176))*G$2/100)/12,0)+ROUND(((P$10-SUM(D$9:D176))*(G$2-P$15)/100)/12,0)</f>
        <v>0</v>
      </c>
      <c r="F177" s="226">
        <f t="shared" si="10"/>
        <v>0</v>
      </c>
      <c r="G177" s="1111" t="s">
        <v>323</v>
      </c>
      <c r="H177" s="1112"/>
      <c r="I177" s="227"/>
      <c r="J177" s="227"/>
      <c r="K177" s="227"/>
      <c r="L177" s="227"/>
      <c r="M177" s="229">
        <f t="shared" si="12"/>
        <v>0</v>
      </c>
      <c r="N177" s="245"/>
      <c r="X177" s="207"/>
      <c r="Y177" s="207"/>
      <c r="Z177" s="207"/>
      <c r="AA177" s="208"/>
    </row>
    <row r="178" spans="1:27" s="209" customFormat="1" ht="18.75" customHeight="1">
      <c r="A178" s="232">
        <f t="shared" si="13"/>
        <v>0</v>
      </c>
      <c r="B178" s="233">
        <f t="shared" si="11"/>
        <v>0</v>
      </c>
      <c r="C178" s="234">
        <f>IF(($P$9-SUM($C$9:C177))&gt;0,$AA$9,0)</f>
        <v>0</v>
      </c>
      <c r="D178" s="235">
        <f>IF(($P$10-SUM($D$9:D177))&gt;0,$AA$10,0)</f>
        <v>0</v>
      </c>
      <c r="E178" s="236">
        <f>ROUND(((P$9-SUM(C$9:C177))*G$2/100)/12,0)+ROUND(((P$10-SUM(D$9:D177))*(G$2-P$15)/100)/12,0)</f>
        <v>0</v>
      </c>
      <c r="F178" s="237">
        <f t="shared" si="10"/>
        <v>0</v>
      </c>
      <c r="G178" s="1113"/>
      <c r="H178" s="1114"/>
      <c r="I178" s="238"/>
      <c r="J178" s="238"/>
      <c r="K178" s="238"/>
      <c r="L178" s="238"/>
      <c r="M178" s="239">
        <f t="shared" si="12"/>
        <v>0</v>
      </c>
      <c r="N178" s="245"/>
      <c r="X178" s="207"/>
      <c r="Y178" s="207"/>
      <c r="Z178" s="207"/>
      <c r="AA178" s="208"/>
    </row>
    <row r="179" spans="1:27" s="209" customFormat="1" ht="18.75" customHeight="1">
      <c r="A179" s="232">
        <f t="shared" si="13"/>
        <v>0</v>
      </c>
      <c r="B179" s="233">
        <f t="shared" si="11"/>
        <v>0</v>
      </c>
      <c r="C179" s="234">
        <f>IF(($P$9-SUM($C$9:C178))&gt;0,$AA$9,0)</f>
        <v>0</v>
      </c>
      <c r="D179" s="235">
        <f>IF(($P$10-SUM($D$9:D178))&gt;0,$AA$10,0)</f>
        <v>0</v>
      </c>
      <c r="E179" s="236">
        <f>ROUND(((P$9-SUM(C$9:C178))*G$2/100)/12,0)+ROUND(((P$10-SUM(D$9:D178))*(G$2-P$15)/100)/12,0)</f>
        <v>0</v>
      </c>
      <c r="F179" s="237">
        <f t="shared" si="10"/>
        <v>0</v>
      </c>
      <c r="G179" s="1113"/>
      <c r="H179" s="1114"/>
      <c r="I179" s="238"/>
      <c r="J179" s="238"/>
      <c r="K179" s="238"/>
      <c r="L179" s="238"/>
      <c r="M179" s="239">
        <f t="shared" si="12"/>
        <v>0</v>
      </c>
      <c r="N179" s="245"/>
      <c r="X179" s="207"/>
      <c r="Y179" s="207"/>
      <c r="Z179" s="207"/>
      <c r="AA179" s="208"/>
    </row>
    <row r="180" spans="1:27" s="209" customFormat="1" ht="18.75" customHeight="1">
      <c r="A180" s="232">
        <f t="shared" si="13"/>
        <v>0</v>
      </c>
      <c r="B180" s="233">
        <f t="shared" si="11"/>
        <v>0</v>
      </c>
      <c r="C180" s="234">
        <f>IF(($P$9-SUM($C$9:C179))&gt;0,$AA$9,0)</f>
        <v>0</v>
      </c>
      <c r="D180" s="235">
        <f>IF(($P$10-SUM($D$9:D179))&gt;0,$AA$10,0)</f>
        <v>0</v>
      </c>
      <c r="E180" s="236">
        <f>ROUND(((P$9-SUM(C$9:C179))*G$2/100)/12,0)+ROUND(((P$10-SUM(D$9:D179))*(G$2-P$15)/100)/12,0)</f>
        <v>0</v>
      </c>
      <c r="F180" s="237">
        <f t="shared" si="10"/>
        <v>0</v>
      </c>
      <c r="G180" s="1113"/>
      <c r="H180" s="1114"/>
      <c r="I180" s="238"/>
      <c r="J180" s="238"/>
      <c r="K180" s="238"/>
      <c r="L180" s="238"/>
      <c r="M180" s="239">
        <f t="shared" si="12"/>
        <v>0</v>
      </c>
      <c r="N180" s="245"/>
      <c r="X180" s="207"/>
      <c r="Y180" s="207"/>
      <c r="Z180" s="207"/>
      <c r="AA180" s="208"/>
    </row>
    <row r="181" spans="1:27" s="209" customFormat="1" ht="18.75" customHeight="1">
      <c r="A181" s="232">
        <f t="shared" si="13"/>
        <v>0</v>
      </c>
      <c r="B181" s="233">
        <f t="shared" si="11"/>
        <v>0</v>
      </c>
      <c r="C181" s="234">
        <f>IF(($P$9-SUM($C$9:C180))&gt;0,$AA$9,0)</f>
        <v>0</v>
      </c>
      <c r="D181" s="235">
        <f>IF(($P$10-SUM($D$9:D180))&gt;0,$AA$10,0)</f>
        <v>0</v>
      </c>
      <c r="E181" s="236">
        <f>ROUND(((P$9-SUM(C$9:C180))*G$2/100)/12,0)+ROUND(((P$10-SUM(D$9:D180))*(G$2-P$15)/100)/12,0)</f>
        <v>0</v>
      </c>
      <c r="F181" s="237">
        <f t="shared" si="10"/>
        <v>0</v>
      </c>
      <c r="G181" s="1113"/>
      <c r="H181" s="1114"/>
      <c r="I181" s="238"/>
      <c r="J181" s="238"/>
      <c r="K181" s="238"/>
      <c r="L181" s="238"/>
      <c r="M181" s="239">
        <f t="shared" si="12"/>
        <v>0</v>
      </c>
      <c r="N181" s="245"/>
      <c r="X181" s="207"/>
      <c r="Y181" s="207"/>
      <c r="Z181" s="207"/>
      <c r="AA181" s="208"/>
    </row>
    <row r="182" spans="1:27" s="209" customFormat="1" ht="18.75" customHeight="1">
      <c r="A182" s="232">
        <f t="shared" si="13"/>
        <v>0</v>
      </c>
      <c r="B182" s="233">
        <f t="shared" si="11"/>
        <v>0</v>
      </c>
      <c r="C182" s="234">
        <f>IF(($P$9-SUM($C$9:C181))&gt;0,$AA$9,0)</f>
        <v>0</v>
      </c>
      <c r="D182" s="235">
        <f>IF(($P$10-SUM($D$9:D181))&gt;0,$AA$10,0)</f>
        <v>0</v>
      </c>
      <c r="E182" s="236">
        <f>ROUND(((P$9-SUM(C$9:C181))*G$2/100)/12,0)+ROUND(((P$10-SUM(D$9:D181))*(G$2-P$15)/100)/12,0)</f>
        <v>0</v>
      </c>
      <c r="F182" s="237">
        <f t="shared" si="10"/>
        <v>0</v>
      </c>
      <c r="G182" s="1113"/>
      <c r="H182" s="1114"/>
      <c r="I182" s="238"/>
      <c r="J182" s="238"/>
      <c r="K182" s="238"/>
      <c r="L182" s="238"/>
      <c r="M182" s="239">
        <f t="shared" si="12"/>
        <v>0</v>
      </c>
      <c r="N182" s="245"/>
      <c r="X182" s="207"/>
      <c r="Y182" s="207"/>
      <c r="Z182" s="207"/>
      <c r="AA182" s="208"/>
    </row>
    <row r="183" spans="1:27" s="209" customFormat="1" ht="18.75" customHeight="1">
      <c r="A183" s="232">
        <f t="shared" si="13"/>
        <v>0</v>
      </c>
      <c r="B183" s="233">
        <f t="shared" si="11"/>
        <v>0</v>
      </c>
      <c r="C183" s="234">
        <f>IF(($P$9-SUM($C$9:C182))&gt;0,$AA$9,0)</f>
        <v>0</v>
      </c>
      <c r="D183" s="235">
        <f>IF(($P$10-SUM($D$9:D182))&gt;0,$AA$10,0)</f>
        <v>0</v>
      </c>
      <c r="E183" s="236">
        <f>ROUND(((P$9-SUM(C$9:C182))*G$2/100)/12,0)+ROUND(((P$10-SUM(D$9:D182))*(G$2-P$15)/100)/12,0)</f>
        <v>0</v>
      </c>
      <c r="F183" s="237">
        <f t="shared" si="10"/>
        <v>0</v>
      </c>
      <c r="G183" s="1113"/>
      <c r="H183" s="1114"/>
      <c r="I183" s="238"/>
      <c r="J183" s="238"/>
      <c r="K183" s="238"/>
      <c r="L183" s="238"/>
      <c r="M183" s="239">
        <f t="shared" si="12"/>
        <v>0</v>
      </c>
      <c r="N183" s="245"/>
      <c r="X183" s="207"/>
      <c r="Y183" s="207"/>
      <c r="Z183" s="207"/>
      <c r="AA183" s="208"/>
    </row>
    <row r="184" spans="1:27" s="209" customFormat="1" ht="18.75" customHeight="1">
      <c r="A184" s="232">
        <f t="shared" si="13"/>
        <v>0</v>
      </c>
      <c r="B184" s="233">
        <f t="shared" si="11"/>
        <v>0</v>
      </c>
      <c r="C184" s="234">
        <f>IF(($P$9-SUM($C$9:C183))&gt;0,$AA$9,0)</f>
        <v>0</v>
      </c>
      <c r="D184" s="235">
        <f>IF(($P$10-SUM($D$9:D183))&gt;0,$AA$10,0)</f>
        <v>0</v>
      </c>
      <c r="E184" s="236">
        <f>ROUND(((P$9-SUM(C$9:C183))*G$2/100)/12,0)+ROUND(((P$10-SUM(D$9:D183))*(G$2-P$15)/100)/12,0)</f>
        <v>0</v>
      </c>
      <c r="F184" s="237">
        <f t="shared" si="10"/>
        <v>0</v>
      </c>
      <c r="G184" s="1113"/>
      <c r="H184" s="1114"/>
      <c r="I184" s="238"/>
      <c r="J184" s="238"/>
      <c r="K184" s="238"/>
      <c r="L184" s="238"/>
      <c r="M184" s="239">
        <f t="shared" si="12"/>
        <v>0</v>
      </c>
      <c r="N184" s="245"/>
      <c r="X184" s="207"/>
      <c r="Y184" s="207"/>
      <c r="Z184" s="207"/>
      <c r="AA184" s="208"/>
    </row>
    <row r="185" spans="1:27" s="209" customFormat="1" ht="18.75" customHeight="1">
      <c r="A185" s="232">
        <f t="shared" si="13"/>
        <v>0</v>
      </c>
      <c r="B185" s="233">
        <f t="shared" si="11"/>
        <v>0</v>
      </c>
      <c r="C185" s="234">
        <f>IF(($P$9-SUM($C$9:C184))&gt;0,$AA$9,0)</f>
        <v>0</v>
      </c>
      <c r="D185" s="235">
        <f>IF(($P$10-SUM($D$9:D184))&gt;0,$AA$10,0)</f>
        <v>0</v>
      </c>
      <c r="E185" s="236">
        <f>ROUND(((P$9-SUM(C$9:C184))*G$2/100)/12,0)+ROUND(((P$10-SUM(D$9:D184))*(G$2-P$15)/100)/12,0)</f>
        <v>0</v>
      </c>
      <c r="F185" s="237">
        <f t="shared" si="10"/>
        <v>0</v>
      </c>
      <c r="G185" s="1113"/>
      <c r="H185" s="1114"/>
      <c r="I185" s="238"/>
      <c r="J185" s="238"/>
      <c r="K185" s="238"/>
      <c r="L185" s="238"/>
      <c r="M185" s="239">
        <f t="shared" si="12"/>
        <v>0</v>
      </c>
      <c r="N185" s="245"/>
      <c r="X185" s="207"/>
      <c r="Y185" s="207"/>
      <c r="Z185" s="207"/>
      <c r="AA185" s="208"/>
    </row>
    <row r="186" spans="1:27" s="209" customFormat="1" ht="18.75" customHeight="1">
      <c r="A186" s="232">
        <f t="shared" si="13"/>
        <v>0</v>
      </c>
      <c r="B186" s="233">
        <f t="shared" si="11"/>
        <v>0</v>
      </c>
      <c r="C186" s="234">
        <f>IF(($P$9-SUM($C$9:C185))&gt;0,$AA$9,0)</f>
        <v>0</v>
      </c>
      <c r="D186" s="235">
        <f>IF(($P$10-SUM($D$9:D185))&gt;0,$AA$10,0)</f>
        <v>0</v>
      </c>
      <c r="E186" s="236">
        <f>ROUND(((P$9-SUM(C$9:C185))*G$2/100)/12,0)+ROUND(((P$10-SUM(D$9:D185))*(G$2-P$15)/100)/12,0)</f>
        <v>0</v>
      </c>
      <c r="F186" s="237">
        <f t="shared" si="10"/>
        <v>0</v>
      </c>
      <c r="G186" s="247" t="s">
        <v>269</v>
      </c>
      <c r="H186" s="283">
        <f>IF(P$13&gt;1,"未定",SUM(F177:F188))</f>
        <v>0</v>
      </c>
      <c r="I186" s="238"/>
      <c r="J186" s="238"/>
      <c r="K186" s="238"/>
      <c r="L186" s="238"/>
      <c r="M186" s="239">
        <f t="shared" si="12"/>
        <v>0</v>
      </c>
      <c r="N186" s="245"/>
      <c r="X186" s="207"/>
      <c r="Y186" s="207"/>
      <c r="Z186" s="207"/>
      <c r="AA186" s="208"/>
    </row>
    <row r="187" spans="1:27" s="209" customFormat="1" ht="18.75" customHeight="1">
      <c r="A187" s="232">
        <f t="shared" si="13"/>
        <v>0</v>
      </c>
      <c r="B187" s="233">
        <f t="shared" si="11"/>
        <v>0</v>
      </c>
      <c r="C187" s="234">
        <f>IF(($P$9-SUM($C$9:C186))&gt;0,$AA$9,0)</f>
        <v>0</v>
      </c>
      <c r="D187" s="235">
        <f>IF(($P$10-SUM($D$9:D186))&gt;0,$AA$10,0)</f>
        <v>0</v>
      </c>
      <c r="E187" s="236">
        <f>ROUND(((P$9-SUM(C$9:C186))*G$2/100)/12,0)+ROUND(((P$10-SUM(D$9:D186))*(G$2-P$15)/100)/12,0)</f>
        <v>0</v>
      </c>
      <c r="F187" s="237">
        <f t="shared" si="10"/>
        <v>0</v>
      </c>
      <c r="G187" s="249" t="s">
        <v>294</v>
      </c>
      <c r="H187" s="250">
        <f>SUM(B177:B188)</f>
        <v>0</v>
      </c>
      <c r="I187" s="238"/>
      <c r="J187" s="238"/>
      <c r="K187" s="238"/>
      <c r="L187" s="238"/>
      <c r="M187" s="239">
        <f t="shared" si="12"/>
        <v>0</v>
      </c>
      <c r="N187" s="245"/>
      <c r="X187" s="207"/>
      <c r="Y187" s="207"/>
      <c r="Z187" s="207"/>
      <c r="AA187" s="208"/>
    </row>
    <row r="188" spans="1:27" s="209" customFormat="1" ht="18.75" customHeight="1">
      <c r="A188" s="253">
        <f t="shared" si="13"/>
        <v>0</v>
      </c>
      <c r="B188" s="254">
        <f t="shared" si="11"/>
        <v>0</v>
      </c>
      <c r="C188" s="255">
        <f>IF(($P$9-SUM($C$9:C187))&gt;0,$AA$9,0)</f>
        <v>0</v>
      </c>
      <c r="D188" s="256">
        <f>IF(($P$10-SUM($D$9:D187))&gt;0,$AA$10,0)</f>
        <v>0</v>
      </c>
      <c r="E188" s="257">
        <f>ROUND(((P$9-SUM(C$9:C187))*G$2/100)/12,0)+ROUND(((P$10-SUM(D$9:D187))*(G$2-P$15)/100)/12,0)</f>
        <v>0</v>
      </c>
      <c r="F188" s="258">
        <f t="shared" si="10"/>
        <v>0</v>
      </c>
      <c r="G188" s="259" t="s">
        <v>301</v>
      </c>
      <c r="H188" s="260">
        <f>IF(P$13&gt;1,"未定",SUM(E177:E188))</f>
        <v>0</v>
      </c>
      <c r="I188" s="261"/>
      <c r="J188" s="261"/>
      <c r="K188" s="261"/>
      <c r="L188" s="261"/>
      <c r="M188" s="262">
        <f t="shared" si="12"/>
        <v>0</v>
      </c>
      <c r="N188" s="245"/>
      <c r="X188" s="207"/>
      <c r="Y188" s="207"/>
      <c r="Z188" s="207"/>
      <c r="AA188" s="208"/>
    </row>
    <row r="189" spans="1:27" s="209" customFormat="1" ht="18.75" customHeight="1">
      <c r="A189" s="221">
        <f t="shared" si="13"/>
        <v>0</v>
      </c>
      <c r="B189" s="222">
        <f t="shared" si="11"/>
        <v>0</v>
      </c>
      <c r="C189" s="223">
        <f>IF(($P$9-SUM($C$9:C188))&gt;0,$AA$9,0)</f>
        <v>0</v>
      </c>
      <c r="D189" s="224">
        <f>IF(($P$10-SUM($D$9:D188))&gt;0,$AA$10,0)</f>
        <v>0</v>
      </c>
      <c r="E189" s="268">
        <f>ROUND(((P$9-SUM(C$9:C188))*G$2/100)/12,0)+ROUND(((P$10-SUM(D$9:D188))*(G$2-P$15)/100)/12,0)</f>
        <v>0</v>
      </c>
      <c r="F189" s="226">
        <f t="shared" si="10"/>
        <v>0</v>
      </c>
      <c r="G189" s="1111" t="s">
        <v>324</v>
      </c>
      <c r="H189" s="1112"/>
      <c r="I189" s="227"/>
      <c r="J189" s="227"/>
      <c r="K189" s="227"/>
      <c r="L189" s="227"/>
      <c r="M189" s="229">
        <f t="shared" si="12"/>
        <v>0</v>
      </c>
      <c r="N189" s="245"/>
      <c r="X189" s="207"/>
      <c r="Y189" s="207"/>
      <c r="Z189" s="207"/>
      <c r="AA189" s="208"/>
    </row>
    <row r="190" spans="1:27" s="209" customFormat="1" ht="18.75" customHeight="1">
      <c r="A190" s="232">
        <f t="shared" si="13"/>
        <v>0</v>
      </c>
      <c r="B190" s="233">
        <f t="shared" si="11"/>
        <v>0</v>
      </c>
      <c r="C190" s="234">
        <f>IF(($P$9-SUM($C$9:C189))&gt;0,$AA$9,0)</f>
        <v>0</v>
      </c>
      <c r="D190" s="235">
        <f>IF(($P$10-SUM($D$9:D189))&gt;0,$AA$10,0)</f>
        <v>0</v>
      </c>
      <c r="E190" s="236">
        <f>ROUND(((P$9-SUM(C$9:C189))*G$2/100)/12,0)+ROUND(((P$10-SUM(D$9:D189))*(G$2-P$15)/100)/12,0)</f>
        <v>0</v>
      </c>
      <c r="F190" s="237">
        <f t="shared" si="10"/>
        <v>0</v>
      </c>
      <c r="G190" s="1113"/>
      <c r="H190" s="1114"/>
      <c r="I190" s="238"/>
      <c r="J190" s="238"/>
      <c r="K190" s="238"/>
      <c r="L190" s="238"/>
      <c r="M190" s="239">
        <f t="shared" si="12"/>
        <v>0</v>
      </c>
      <c r="N190" s="245"/>
      <c r="X190" s="207"/>
      <c r="Y190" s="207"/>
      <c r="Z190" s="207"/>
      <c r="AA190" s="208"/>
    </row>
    <row r="191" spans="1:27" s="209" customFormat="1" ht="18.75" customHeight="1">
      <c r="A191" s="232">
        <f t="shared" si="13"/>
        <v>0</v>
      </c>
      <c r="B191" s="233">
        <f t="shared" si="11"/>
        <v>0</v>
      </c>
      <c r="C191" s="234">
        <f>IF(($P$9-SUM($C$9:C190))&gt;0,$AA$9,0)</f>
        <v>0</v>
      </c>
      <c r="D191" s="235">
        <f>IF(($P$10-SUM($D$9:D190))&gt;0,$AA$10,0)</f>
        <v>0</v>
      </c>
      <c r="E191" s="236">
        <f>ROUND(((P$9-SUM(C$9:C190))*G$2/100)/12,0)+ROUND(((P$10-SUM(D$9:D190))*(G$2-P$15)/100)/12,0)</f>
        <v>0</v>
      </c>
      <c r="F191" s="237">
        <f t="shared" si="10"/>
        <v>0</v>
      </c>
      <c r="G191" s="1113"/>
      <c r="H191" s="1114"/>
      <c r="I191" s="238"/>
      <c r="J191" s="238"/>
      <c r="K191" s="238"/>
      <c r="L191" s="238"/>
      <c r="M191" s="239">
        <f t="shared" si="12"/>
        <v>0</v>
      </c>
      <c r="N191" s="245"/>
      <c r="X191" s="207"/>
      <c r="Y191" s="207"/>
      <c r="Z191" s="207"/>
      <c r="AA191" s="208"/>
    </row>
    <row r="192" spans="1:27" s="209" customFormat="1" ht="18.75" customHeight="1">
      <c r="A192" s="232">
        <f t="shared" si="13"/>
        <v>0</v>
      </c>
      <c r="B192" s="233">
        <f t="shared" si="11"/>
        <v>0</v>
      </c>
      <c r="C192" s="234">
        <f>IF(($P$9-SUM($C$9:C191))&gt;0,$AA$9,0)</f>
        <v>0</v>
      </c>
      <c r="D192" s="235">
        <f>IF(($P$10-SUM($D$9:D191))&gt;0,$AA$10,0)</f>
        <v>0</v>
      </c>
      <c r="E192" s="236">
        <f>ROUND(((P$9-SUM(C$9:C191))*G$2/100)/12,0)+ROUND(((P$10-SUM(D$9:D191))*(G$2-P$15)/100)/12,0)</f>
        <v>0</v>
      </c>
      <c r="F192" s="237">
        <f t="shared" si="10"/>
        <v>0</v>
      </c>
      <c r="G192" s="1113"/>
      <c r="H192" s="1114"/>
      <c r="I192" s="238"/>
      <c r="J192" s="238"/>
      <c r="K192" s="238"/>
      <c r="L192" s="238"/>
      <c r="M192" s="239">
        <f t="shared" si="12"/>
        <v>0</v>
      </c>
      <c r="N192" s="245"/>
      <c r="X192" s="207"/>
      <c r="Y192" s="207"/>
      <c r="Z192" s="207"/>
      <c r="AA192" s="208"/>
    </row>
    <row r="193" spans="1:27" s="209" customFormat="1" ht="18.75" customHeight="1">
      <c r="A193" s="232">
        <f t="shared" si="13"/>
        <v>0</v>
      </c>
      <c r="B193" s="233">
        <f t="shared" si="11"/>
        <v>0</v>
      </c>
      <c r="C193" s="234">
        <f>IF(($P$9-SUM($C$9:C192))&gt;0,$AA$9,0)</f>
        <v>0</v>
      </c>
      <c r="D193" s="235">
        <f>IF(($P$10-SUM($D$9:D192))&gt;0,$AA$10,0)</f>
        <v>0</v>
      </c>
      <c r="E193" s="236">
        <f>ROUND(((P$9-SUM(C$9:C192))*G$2/100)/12,0)+ROUND(((P$10-SUM(D$9:D192))*(G$2-P$15)/100)/12,0)</f>
        <v>0</v>
      </c>
      <c r="F193" s="237">
        <f t="shared" ref="F193:F256" si="14">IF(P$13&gt;1,"未定",B193+E193)</f>
        <v>0</v>
      </c>
      <c r="G193" s="1113"/>
      <c r="H193" s="1114"/>
      <c r="I193" s="238"/>
      <c r="J193" s="238"/>
      <c r="K193" s="238"/>
      <c r="L193" s="238"/>
      <c r="M193" s="239">
        <f t="shared" si="12"/>
        <v>0</v>
      </c>
      <c r="N193" s="245"/>
      <c r="X193" s="207"/>
      <c r="Y193" s="207"/>
      <c r="Z193" s="207"/>
      <c r="AA193" s="208"/>
    </row>
    <row r="194" spans="1:27" s="209" customFormat="1" ht="18.75" customHeight="1">
      <c r="A194" s="232">
        <f t="shared" si="13"/>
        <v>0</v>
      </c>
      <c r="B194" s="233">
        <f t="shared" si="11"/>
        <v>0</v>
      </c>
      <c r="C194" s="234">
        <f>IF(($P$9-SUM($C$9:C193))&gt;0,$AA$9,0)</f>
        <v>0</v>
      </c>
      <c r="D194" s="235">
        <f>IF(($P$10-SUM($D$9:D193))&gt;0,$AA$10,0)</f>
        <v>0</v>
      </c>
      <c r="E194" s="236">
        <f>ROUND(((P$9-SUM(C$9:C193))*G$2/100)/12,0)+ROUND(((P$10-SUM(D$9:D193))*(G$2-P$15)/100)/12,0)</f>
        <v>0</v>
      </c>
      <c r="F194" s="237">
        <f t="shared" si="14"/>
        <v>0</v>
      </c>
      <c r="G194" s="1113"/>
      <c r="H194" s="1114"/>
      <c r="I194" s="238"/>
      <c r="J194" s="238"/>
      <c r="K194" s="238"/>
      <c r="L194" s="238"/>
      <c r="M194" s="239">
        <f t="shared" si="12"/>
        <v>0</v>
      </c>
      <c r="N194" s="245"/>
      <c r="X194" s="207"/>
      <c r="Y194" s="207"/>
      <c r="Z194" s="207"/>
      <c r="AA194" s="208"/>
    </row>
    <row r="195" spans="1:27" s="209" customFormat="1" ht="18.75" customHeight="1">
      <c r="A195" s="232">
        <f t="shared" si="13"/>
        <v>0</v>
      </c>
      <c r="B195" s="233">
        <f t="shared" si="11"/>
        <v>0</v>
      </c>
      <c r="C195" s="234">
        <f>IF(($P$9-SUM($C$9:C194))&gt;0,$AA$9,0)</f>
        <v>0</v>
      </c>
      <c r="D195" s="235">
        <f>IF(($P$10-SUM($D$9:D194))&gt;0,$AA$10,0)</f>
        <v>0</v>
      </c>
      <c r="E195" s="236">
        <f>ROUND(((P$9-SUM(C$9:C194))*G$2/100)/12,0)+ROUND(((P$10-SUM(D$9:D194))*(G$2-P$15)/100)/12,0)</f>
        <v>0</v>
      </c>
      <c r="F195" s="237">
        <f t="shared" si="14"/>
        <v>0</v>
      </c>
      <c r="G195" s="1113"/>
      <c r="H195" s="1114"/>
      <c r="I195" s="238"/>
      <c r="J195" s="238"/>
      <c r="K195" s="238"/>
      <c r="L195" s="238"/>
      <c r="M195" s="239">
        <f t="shared" si="12"/>
        <v>0</v>
      </c>
      <c r="N195" s="245"/>
      <c r="X195" s="207"/>
      <c r="Y195" s="207"/>
      <c r="Z195" s="207"/>
      <c r="AA195" s="208"/>
    </row>
    <row r="196" spans="1:27" s="209" customFormat="1" ht="18.75" customHeight="1">
      <c r="A196" s="232">
        <f t="shared" si="13"/>
        <v>0</v>
      </c>
      <c r="B196" s="233">
        <f t="shared" si="11"/>
        <v>0</v>
      </c>
      <c r="C196" s="234">
        <f>IF(($P$9-SUM($C$9:C195))&gt;0,$AA$9,0)</f>
        <v>0</v>
      </c>
      <c r="D196" s="235">
        <f>IF(($P$10-SUM($D$9:D195))&gt;0,$AA$10,0)</f>
        <v>0</v>
      </c>
      <c r="E196" s="236">
        <f>ROUND(((P$9-SUM(C$9:C195))*G$2/100)/12,0)+ROUND(((P$10-SUM(D$9:D195))*(G$2-P$15)/100)/12,0)</f>
        <v>0</v>
      </c>
      <c r="F196" s="237">
        <f t="shared" si="14"/>
        <v>0</v>
      </c>
      <c r="G196" s="1113"/>
      <c r="H196" s="1114"/>
      <c r="I196" s="238"/>
      <c r="J196" s="238"/>
      <c r="K196" s="238"/>
      <c r="L196" s="238"/>
      <c r="M196" s="239">
        <f t="shared" si="12"/>
        <v>0</v>
      </c>
      <c r="N196" s="245"/>
      <c r="X196" s="207"/>
      <c r="Y196" s="207"/>
      <c r="Z196" s="207"/>
      <c r="AA196" s="208"/>
    </row>
    <row r="197" spans="1:27" s="209" customFormat="1" ht="18.75" customHeight="1">
      <c r="A197" s="232">
        <f t="shared" si="13"/>
        <v>0</v>
      </c>
      <c r="B197" s="233">
        <f t="shared" si="11"/>
        <v>0</v>
      </c>
      <c r="C197" s="234">
        <f>IF(($P$9-SUM($C$9:C196))&gt;0,$AA$9,0)</f>
        <v>0</v>
      </c>
      <c r="D197" s="235">
        <f>IF(($P$10-SUM($D$9:D196))&gt;0,$AA$10,0)</f>
        <v>0</v>
      </c>
      <c r="E197" s="236">
        <f>ROUND(((P$9-SUM(C$9:C196))*G$2/100)/12,0)+ROUND(((P$10-SUM(D$9:D196))*(G$2-P$15)/100)/12,0)</f>
        <v>0</v>
      </c>
      <c r="F197" s="237">
        <f t="shared" si="14"/>
        <v>0</v>
      </c>
      <c r="G197" s="1113"/>
      <c r="H197" s="1114"/>
      <c r="I197" s="238"/>
      <c r="J197" s="238"/>
      <c r="K197" s="238"/>
      <c r="L197" s="238"/>
      <c r="M197" s="239">
        <f t="shared" si="12"/>
        <v>0</v>
      </c>
      <c r="N197" s="245"/>
      <c r="X197" s="207"/>
      <c r="Y197" s="207"/>
      <c r="Z197" s="207"/>
      <c r="AA197" s="208"/>
    </row>
    <row r="198" spans="1:27" s="209" customFormat="1" ht="18.75" customHeight="1">
      <c r="A198" s="232">
        <f t="shared" si="13"/>
        <v>0</v>
      </c>
      <c r="B198" s="233">
        <f t="shared" si="11"/>
        <v>0</v>
      </c>
      <c r="C198" s="234">
        <f>IF(($P$9-SUM($C$9:C197))&gt;0,$AA$9,0)</f>
        <v>0</v>
      </c>
      <c r="D198" s="235">
        <f>IF(($P$10-SUM($D$9:D197))&gt;0,$AA$10,0)</f>
        <v>0</v>
      </c>
      <c r="E198" s="236">
        <f>ROUND(((P$9-SUM(C$9:C197))*G$2/100)/12,0)+ROUND(((P$10-SUM(D$9:D197))*(G$2-P$15)/100)/12,0)</f>
        <v>0</v>
      </c>
      <c r="F198" s="237">
        <f t="shared" si="14"/>
        <v>0</v>
      </c>
      <c r="G198" s="247" t="s">
        <v>269</v>
      </c>
      <c r="H198" s="283">
        <f>IF(P$13&gt;1,"未定",SUM(F189:F200))</f>
        <v>0</v>
      </c>
      <c r="I198" s="238"/>
      <c r="J198" s="238"/>
      <c r="K198" s="238"/>
      <c r="L198" s="238"/>
      <c r="M198" s="239">
        <f t="shared" si="12"/>
        <v>0</v>
      </c>
      <c r="N198" s="245"/>
      <c r="X198" s="207"/>
      <c r="Y198" s="207"/>
      <c r="Z198" s="207"/>
      <c r="AA198" s="208"/>
    </row>
    <row r="199" spans="1:27" s="209" customFormat="1" ht="18.75" customHeight="1">
      <c r="A199" s="232">
        <f t="shared" si="13"/>
        <v>0</v>
      </c>
      <c r="B199" s="233">
        <f t="shared" si="11"/>
        <v>0</v>
      </c>
      <c r="C199" s="234">
        <f>IF(($P$9-SUM($C$9:C198))&gt;0,$AA$9,0)</f>
        <v>0</v>
      </c>
      <c r="D199" s="235">
        <f>IF(($P$10-SUM($D$9:D198))&gt;0,$AA$10,0)</f>
        <v>0</v>
      </c>
      <c r="E199" s="236">
        <f>ROUND(((P$9-SUM(C$9:C198))*G$2/100)/12,0)+ROUND(((P$10-SUM(D$9:D198))*(G$2-P$15)/100)/12,0)</f>
        <v>0</v>
      </c>
      <c r="F199" s="237">
        <f t="shared" si="14"/>
        <v>0</v>
      </c>
      <c r="G199" s="249" t="s">
        <v>294</v>
      </c>
      <c r="H199" s="250">
        <f>SUM(B189:B200)</f>
        <v>0</v>
      </c>
      <c r="I199" s="238"/>
      <c r="J199" s="238"/>
      <c r="K199" s="238"/>
      <c r="L199" s="238"/>
      <c r="M199" s="239">
        <f t="shared" si="12"/>
        <v>0</v>
      </c>
      <c r="N199" s="245"/>
      <c r="X199" s="207"/>
      <c r="Y199" s="207"/>
      <c r="Z199" s="207"/>
      <c r="AA199" s="208"/>
    </row>
    <row r="200" spans="1:27" s="209" customFormat="1" ht="18.75" customHeight="1">
      <c r="A200" s="253">
        <f t="shared" si="13"/>
        <v>0</v>
      </c>
      <c r="B200" s="254">
        <f t="shared" si="11"/>
        <v>0</v>
      </c>
      <c r="C200" s="255">
        <f>IF(($P$9-SUM($C$9:C199))&gt;0,$AA$9,0)</f>
        <v>0</v>
      </c>
      <c r="D200" s="256">
        <f>IF(($P$10-SUM($D$9:D199))&gt;0,$AA$10,0)</f>
        <v>0</v>
      </c>
      <c r="E200" s="257">
        <f>ROUND(((P$9-SUM(C$9:C199))*G$2/100)/12,0)+ROUND(((P$10-SUM(D$9:D199))*(G$2-P$15)/100)/12,0)</f>
        <v>0</v>
      </c>
      <c r="F200" s="258">
        <f t="shared" si="14"/>
        <v>0</v>
      </c>
      <c r="G200" s="259" t="s">
        <v>301</v>
      </c>
      <c r="H200" s="260">
        <f>IF(P$13&gt;1,"未定",SUM(E189:E200))</f>
        <v>0</v>
      </c>
      <c r="I200" s="261"/>
      <c r="J200" s="261"/>
      <c r="K200" s="261"/>
      <c r="L200" s="261"/>
      <c r="M200" s="262">
        <f t="shared" si="12"/>
        <v>0</v>
      </c>
      <c r="N200" s="245"/>
      <c r="X200" s="207"/>
      <c r="Y200" s="207"/>
      <c r="Z200" s="207"/>
      <c r="AA200" s="208"/>
    </row>
    <row r="201" spans="1:27" s="209" customFormat="1" ht="18.75" customHeight="1">
      <c r="A201" s="221">
        <f t="shared" si="13"/>
        <v>0</v>
      </c>
      <c r="B201" s="222">
        <f t="shared" ref="B201:B264" si="15">SUM(C201:D201)</f>
        <v>0</v>
      </c>
      <c r="C201" s="223">
        <f>IF(($P$9-SUM($C$9:C200))&gt;0,$AA$9,0)</f>
        <v>0</v>
      </c>
      <c r="D201" s="224">
        <f>IF(($P$10-SUM($D$9:D200))&gt;0,$AA$10,0)</f>
        <v>0</v>
      </c>
      <c r="E201" s="268">
        <f>ROUND(((P$9-SUM(C$9:C200))*G$2/100)/12,0)+ROUND(((P$10-SUM(D$9:D200))*(G$2-P$15)/100)/12,0)</f>
        <v>0</v>
      </c>
      <c r="F201" s="226">
        <f t="shared" si="14"/>
        <v>0</v>
      </c>
      <c r="G201" s="1111" t="s">
        <v>325</v>
      </c>
      <c r="H201" s="1112"/>
      <c r="I201" s="227"/>
      <c r="J201" s="227"/>
      <c r="K201" s="227"/>
      <c r="L201" s="227"/>
      <c r="M201" s="229">
        <f t="shared" ref="M201:M264" si="16">SUM(I201:L201)</f>
        <v>0</v>
      </c>
      <c r="N201" s="245"/>
      <c r="X201" s="207"/>
      <c r="Y201" s="207"/>
      <c r="Z201" s="207"/>
      <c r="AA201" s="208"/>
    </row>
    <row r="202" spans="1:27" s="209" customFormat="1" ht="18.75" customHeight="1">
      <c r="A202" s="232">
        <f t="shared" ref="A202:A265" si="17">IF(F202&gt;0,A201+1,0)</f>
        <v>0</v>
      </c>
      <c r="B202" s="233">
        <f t="shared" si="15"/>
        <v>0</v>
      </c>
      <c r="C202" s="234">
        <f>IF(($P$9-SUM($C$9:C201))&gt;0,$AA$9,0)</f>
        <v>0</v>
      </c>
      <c r="D202" s="235">
        <f>IF(($P$10-SUM($D$9:D201))&gt;0,$AA$10,0)</f>
        <v>0</v>
      </c>
      <c r="E202" s="236">
        <f>ROUND(((P$9-SUM(C$9:C201))*G$2/100)/12,0)+ROUND(((P$10-SUM(D$9:D201))*(G$2-P$15)/100)/12,0)</f>
        <v>0</v>
      </c>
      <c r="F202" s="237">
        <f t="shared" si="14"/>
        <v>0</v>
      </c>
      <c r="G202" s="1113"/>
      <c r="H202" s="1114"/>
      <c r="I202" s="238"/>
      <c r="J202" s="238"/>
      <c r="K202" s="238"/>
      <c r="L202" s="238"/>
      <c r="M202" s="239">
        <f t="shared" si="16"/>
        <v>0</v>
      </c>
      <c r="N202" s="245"/>
      <c r="X202" s="207"/>
      <c r="Y202" s="207"/>
      <c r="Z202" s="207"/>
      <c r="AA202" s="208"/>
    </row>
    <row r="203" spans="1:27" s="209" customFormat="1" ht="18.75" customHeight="1">
      <c r="A203" s="232">
        <f t="shared" si="17"/>
        <v>0</v>
      </c>
      <c r="B203" s="233">
        <f t="shared" si="15"/>
        <v>0</v>
      </c>
      <c r="C203" s="234">
        <f>IF(($P$9-SUM($C$9:C202))&gt;0,$AA$9,0)</f>
        <v>0</v>
      </c>
      <c r="D203" s="235">
        <f>IF(($P$10-SUM($D$9:D202))&gt;0,$AA$10,0)</f>
        <v>0</v>
      </c>
      <c r="E203" s="236">
        <f>ROUND(((P$9-SUM(C$9:C202))*G$2/100)/12,0)+ROUND(((P$10-SUM(D$9:D202))*(G$2-P$15)/100)/12,0)</f>
        <v>0</v>
      </c>
      <c r="F203" s="237">
        <f t="shared" si="14"/>
        <v>0</v>
      </c>
      <c r="G203" s="1113"/>
      <c r="H203" s="1114"/>
      <c r="I203" s="238"/>
      <c r="J203" s="238"/>
      <c r="K203" s="238"/>
      <c r="L203" s="238"/>
      <c r="M203" s="239">
        <f t="shared" si="16"/>
        <v>0</v>
      </c>
      <c r="N203" s="245"/>
      <c r="X203" s="207"/>
      <c r="Y203" s="207"/>
      <c r="Z203" s="207"/>
      <c r="AA203" s="208"/>
    </row>
    <row r="204" spans="1:27" s="209" customFormat="1" ht="18.75" customHeight="1">
      <c r="A204" s="232">
        <f t="shared" si="17"/>
        <v>0</v>
      </c>
      <c r="B204" s="233">
        <f t="shared" si="15"/>
        <v>0</v>
      </c>
      <c r="C204" s="234">
        <f>IF(($P$9-SUM($C$9:C203))&gt;0,$AA$9,0)</f>
        <v>0</v>
      </c>
      <c r="D204" s="235">
        <f>IF(($P$10-SUM($D$9:D203))&gt;0,$AA$10,0)</f>
        <v>0</v>
      </c>
      <c r="E204" s="236">
        <f>ROUND(((P$9-SUM(C$9:C203))*G$2/100)/12,0)+ROUND(((P$10-SUM(D$9:D203))*(G$2-P$15)/100)/12,0)</f>
        <v>0</v>
      </c>
      <c r="F204" s="237">
        <f t="shared" si="14"/>
        <v>0</v>
      </c>
      <c r="G204" s="1113"/>
      <c r="H204" s="1114"/>
      <c r="I204" s="238"/>
      <c r="J204" s="238"/>
      <c r="K204" s="238"/>
      <c r="L204" s="238"/>
      <c r="M204" s="239">
        <f t="shared" si="16"/>
        <v>0</v>
      </c>
      <c r="N204" s="245"/>
      <c r="X204" s="207"/>
      <c r="Y204" s="207"/>
      <c r="Z204" s="207"/>
      <c r="AA204" s="208"/>
    </row>
    <row r="205" spans="1:27" s="209" customFormat="1" ht="18.75" customHeight="1">
      <c r="A205" s="232">
        <f t="shared" si="17"/>
        <v>0</v>
      </c>
      <c r="B205" s="233">
        <f t="shared" si="15"/>
        <v>0</v>
      </c>
      <c r="C205" s="234">
        <f>IF(($P$9-SUM($C$9:C204))&gt;0,$AA$9,0)</f>
        <v>0</v>
      </c>
      <c r="D205" s="235">
        <f>IF(($P$10-SUM($D$9:D204))&gt;0,$AA$10,0)</f>
        <v>0</v>
      </c>
      <c r="E205" s="236">
        <f>ROUND(((P$9-SUM(C$9:C204))*G$2/100)/12,0)+ROUND(((P$10-SUM(D$9:D204))*(G$2-P$15)/100)/12,0)</f>
        <v>0</v>
      </c>
      <c r="F205" s="237">
        <f t="shared" si="14"/>
        <v>0</v>
      </c>
      <c r="G205" s="1113"/>
      <c r="H205" s="1114"/>
      <c r="I205" s="238"/>
      <c r="J205" s="238"/>
      <c r="K205" s="238"/>
      <c r="L205" s="238"/>
      <c r="M205" s="239">
        <f t="shared" si="16"/>
        <v>0</v>
      </c>
      <c r="N205" s="245"/>
      <c r="X205" s="207"/>
      <c r="Y205" s="207"/>
      <c r="Z205" s="207"/>
      <c r="AA205" s="208"/>
    </row>
    <row r="206" spans="1:27" s="209" customFormat="1" ht="18.75" customHeight="1">
      <c r="A206" s="232">
        <f t="shared" si="17"/>
        <v>0</v>
      </c>
      <c r="B206" s="233">
        <f t="shared" si="15"/>
        <v>0</v>
      </c>
      <c r="C206" s="234">
        <f>IF(($P$9-SUM($C$9:C205))&gt;0,$AA$9,0)</f>
        <v>0</v>
      </c>
      <c r="D206" s="235">
        <f>IF(($P$10-SUM($D$9:D205))&gt;0,$AA$10,0)</f>
        <v>0</v>
      </c>
      <c r="E206" s="236">
        <f>ROUND(((P$9-SUM(C$9:C205))*G$2/100)/12,0)+ROUND(((P$10-SUM(D$9:D205))*(G$2-P$15)/100)/12,0)</f>
        <v>0</v>
      </c>
      <c r="F206" s="237">
        <f t="shared" si="14"/>
        <v>0</v>
      </c>
      <c r="G206" s="1113"/>
      <c r="H206" s="1114"/>
      <c r="I206" s="238"/>
      <c r="J206" s="238"/>
      <c r="K206" s="238"/>
      <c r="L206" s="238"/>
      <c r="M206" s="239">
        <f t="shared" si="16"/>
        <v>0</v>
      </c>
      <c r="N206" s="245"/>
      <c r="X206" s="207"/>
      <c r="Y206" s="207"/>
      <c r="Z206" s="207"/>
      <c r="AA206" s="208"/>
    </row>
    <row r="207" spans="1:27" s="209" customFormat="1" ht="18.75" customHeight="1">
      <c r="A207" s="232">
        <f t="shared" si="17"/>
        <v>0</v>
      </c>
      <c r="B207" s="233">
        <f t="shared" si="15"/>
        <v>0</v>
      </c>
      <c r="C207" s="234">
        <f>IF(($P$9-SUM($C$9:C206))&gt;0,$AA$9,0)</f>
        <v>0</v>
      </c>
      <c r="D207" s="235">
        <f>IF(($P$10-SUM($D$9:D206))&gt;0,$AA$10,0)</f>
        <v>0</v>
      </c>
      <c r="E207" s="236">
        <f>ROUND(((P$9-SUM(C$9:C206))*G$2/100)/12,0)+ROUND(((P$10-SUM(D$9:D206))*(G$2-P$15)/100)/12,0)</f>
        <v>0</v>
      </c>
      <c r="F207" s="237">
        <f t="shared" si="14"/>
        <v>0</v>
      </c>
      <c r="G207" s="1113"/>
      <c r="H207" s="1114"/>
      <c r="I207" s="238"/>
      <c r="J207" s="238"/>
      <c r="K207" s="238"/>
      <c r="L207" s="238"/>
      <c r="M207" s="239">
        <f t="shared" si="16"/>
        <v>0</v>
      </c>
      <c r="N207" s="245"/>
      <c r="X207" s="207"/>
      <c r="Y207" s="207"/>
      <c r="Z207" s="207"/>
      <c r="AA207" s="208"/>
    </row>
    <row r="208" spans="1:27" s="209" customFormat="1" ht="18.75" customHeight="1">
      <c r="A208" s="232">
        <f t="shared" si="17"/>
        <v>0</v>
      </c>
      <c r="B208" s="233">
        <f t="shared" si="15"/>
        <v>0</v>
      </c>
      <c r="C208" s="234">
        <f>IF(($P$9-SUM($C$9:C207))&gt;0,$AA$9,0)</f>
        <v>0</v>
      </c>
      <c r="D208" s="235">
        <f>IF(($P$10-SUM($D$9:D207))&gt;0,$AA$10,0)</f>
        <v>0</v>
      </c>
      <c r="E208" s="236">
        <f>ROUND(((P$9-SUM(C$9:C207))*G$2/100)/12,0)+ROUND(((P$10-SUM(D$9:D207))*(G$2-P$15)/100)/12,0)</f>
        <v>0</v>
      </c>
      <c r="F208" s="237">
        <f t="shared" si="14"/>
        <v>0</v>
      </c>
      <c r="G208" s="1113"/>
      <c r="H208" s="1114"/>
      <c r="I208" s="238"/>
      <c r="J208" s="238"/>
      <c r="K208" s="238"/>
      <c r="L208" s="238"/>
      <c r="M208" s="239">
        <f t="shared" si="16"/>
        <v>0</v>
      </c>
      <c r="N208" s="245"/>
      <c r="X208" s="207"/>
      <c r="Y208" s="207"/>
      <c r="Z208" s="207"/>
      <c r="AA208" s="208"/>
    </row>
    <row r="209" spans="1:27" s="209" customFormat="1" ht="18.75" customHeight="1">
      <c r="A209" s="232">
        <f t="shared" si="17"/>
        <v>0</v>
      </c>
      <c r="B209" s="233">
        <f t="shared" si="15"/>
        <v>0</v>
      </c>
      <c r="C209" s="234">
        <f>IF(($P$9-SUM($C$9:C208))&gt;0,$AA$9,0)</f>
        <v>0</v>
      </c>
      <c r="D209" s="235">
        <f>IF(($P$10-SUM($D$9:D208))&gt;0,$AA$10,0)</f>
        <v>0</v>
      </c>
      <c r="E209" s="236">
        <f>ROUND(((P$9-SUM(C$9:C208))*G$2/100)/12,0)+ROUND(((P$10-SUM(D$9:D208))*(G$2-P$15)/100)/12,0)</f>
        <v>0</v>
      </c>
      <c r="F209" s="237">
        <f t="shared" si="14"/>
        <v>0</v>
      </c>
      <c r="G209" s="1113"/>
      <c r="H209" s="1114"/>
      <c r="I209" s="238"/>
      <c r="J209" s="238"/>
      <c r="K209" s="238"/>
      <c r="L209" s="238"/>
      <c r="M209" s="239">
        <f t="shared" si="16"/>
        <v>0</v>
      </c>
      <c r="N209" s="245"/>
      <c r="X209" s="207"/>
      <c r="Y209" s="207"/>
      <c r="Z209" s="207"/>
      <c r="AA209" s="208"/>
    </row>
    <row r="210" spans="1:27" s="209" customFormat="1" ht="18.75" customHeight="1">
      <c r="A210" s="232">
        <f t="shared" si="17"/>
        <v>0</v>
      </c>
      <c r="B210" s="233">
        <f t="shared" si="15"/>
        <v>0</v>
      </c>
      <c r="C210" s="234">
        <f>IF(($P$9-SUM($C$9:C209))&gt;0,$AA$9,0)</f>
        <v>0</v>
      </c>
      <c r="D210" s="235">
        <f>IF(($P$10-SUM($D$9:D209))&gt;0,$AA$10,0)</f>
        <v>0</v>
      </c>
      <c r="E210" s="236">
        <f>ROUND(((P$9-SUM(C$9:C209))*G$2/100)/12,0)+ROUND(((P$10-SUM(D$9:D209))*(G$2-P$15)/100)/12,0)</f>
        <v>0</v>
      </c>
      <c r="F210" s="237">
        <f t="shared" si="14"/>
        <v>0</v>
      </c>
      <c r="G210" s="247" t="s">
        <v>269</v>
      </c>
      <c r="H210" s="283">
        <f>IF(P$13&gt;1,"未定",SUM(F201:F212))</f>
        <v>0</v>
      </c>
      <c r="I210" s="238"/>
      <c r="J210" s="238"/>
      <c r="K210" s="238"/>
      <c r="L210" s="238"/>
      <c r="M210" s="239">
        <f t="shared" si="16"/>
        <v>0</v>
      </c>
      <c r="N210" s="245"/>
      <c r="X210" s="207"/>
      <c r="Y210" s="207"/>
      <c r="Z210" s="207"/>
      <c r="AA210" s="208"/>
    </row>
    <row r="211" spans="1:27" s="209" customFormat="1" ht="18.75" customHeight="1">
      <c r="A211" s="232">
        <f t="shared" si="17"/>
        <v>0</v>
      </c>
      <c r="B211" s="233">
        <f t="shared" si="15"/>
        <v>0</v>
      </c>
      <c r="C211" s="234">
        <f>IF(($P$9-SUM($C$9:C210))&gt;0,$AA$9,0)</f>
        <v>0</v>
      </c>
      <c r="D211" s="235">
        <f>IF(($P$10-SUM($D$9:D210))&gt;0,$AA$10,0)</f>
        <v>0</v>
      </c>
      <c r="E211" s="236">
        <f>ROUND(((P$9-SUM(C$9:C210))*G$2/100)/12,0)+ROUND(((P$10-SUM(D$9:D210))*(G$2-P$15)/100)/12,0)</f>
        <v>0</v>
      </c>
      <c r="F211" s="237">
        <f t="shared" si="14"/>
        <v>0</v>
      </c>
      <c r="G211" s="249" t="s">
        <v>294</v>
      </c>
      <c r="H211" s="250">
        <f>SUM(B201:B212)</f>
        <v>0</v>
      </c>
      <c r="I211" s="238"/>
      <c r="J211" s="238"/>
      <c r="K211" s="238"/>
      <c r="L211" s="238"/>
      <c r="M211" s="239">
        <f t="shared" si="16"/>
        <v>0</v>
      </c>
      <c r="N211" s="245"/>
      <c r="X211" s="207"/>
      <c r="Y211" s="207"/>
      <c r="Z211" s="207"/>
      <c r="AA211" s="208"/>
    </row>
    <row r="212" spans="1:27" s="209" customFormat="1" ht="18.75" customHeight="1">
      <c r="A212" s="253">
        <f t="shared" si="17"/>
        <v>0</v>
      </c>
      <c r="B212" s="254">
        <f t="shared" si="15"/>
        <v>0</v>
      </c>
      <c r="C212" s="255">
        <f>IF(($P$9-SUM($C$9:C211))&gt;0,$AA$9,0)</f>
        <v>0</v>
      </c>
      <c r="D212" s="256">
        <f>IF(($P$10-SUM($D$9:D211))&gt;0,$AA$10,0)</f>
        <v>0</v>
      </c>
      <c r="E212" s="257">
        <f>ROUND(((P$9-SUM(C$9:C211))*G$2/100)/12,0)+ROUND(((P$10-SUM(D$9:D211))*(G$2-P$15)/100)/12,0)</f>
        <v>0</v>
      </c>
      <c r="F212" s="258">
        <f t="shared" si="14"/>
        <v>0</v>
      </c>
      <c r="G212" s="259" t="s">
        <v>301</v>
      </c>
      <c r="H212" s="260">
        <f>IF(P$13&gt;1,"未定",SUM(E201:E212))</f>
        <v>0</v>
      </c>
      <c r="I212" s="261"/>
      <c r="J212" s="261"/>
      <c r="K212" s="261"/>
      <c r="L212" s="261"/>
      <c r="M212" s="262">
        <f t="shared" si="16"/>
        <v>0</v>
      </c>
      <c r="N212" s="245"/>
      <c r="X212" s="207"/>
      <c r="Y212" s="207"/>
      <c r="Z212" s="207"/>
      <c r="AA212" s="208"/>
    </row>
    <row r="213" spans="1:27" s="209" customFormat="1" ht="18.75" customHeight="1">
      <c r="A213" s="221">
        <f t="shared" si="17"/>
        <v>0</v>
      </c>
      <c r="B213" s="222">
        <f t="shared" si="15"/>
        <v>0</v>
      </c>
      <c r="C213" s="223">
        <f>IF(($P$9-SUM($C$9:C212))&gt;0,$AA$9,0)</f>
        <v>0</v>
      </c>
      <c r="D213" s="224">
        <f>IF(($P$10-SUM($D$9:D212))&gt;0,$AA$10,0)</f>
        <v>0</v>
      </c>
      <c r="E213" s="268">
        <f>ROUND(((P$9-SUM(C$9:C212))*G$2/100)/12,0)+ROUND(((P$10-SUM(D$9:D212))*(G$2-P$15)/100)/12,0)</f>
        <v>0</v>
      </c>
      <c r="F213" s="226">
        <f t="shared" si="14"/>
        <v>0</v>
      </c>
      <c r="G213" s="1111" t="s">
        <v>326</v>
      </c>
      <c r="H213" s="1112"/>
      <c r="I213" s="227"/>
      <c r="J213" s="227"/>
      <c r="K213" s="227"/>
      <c r="L213" s="227"/>
      <c r="M213" s="229">
        <f t="shared" si="16"/>
        <v>0</v>
      </c>
      <c r="N213" s="245"/>
      <c r="X213" s="207"/>
      <c r="Y213" s="207"/>
      <c r="Z213" s="207"/>
      <c r="AA213" s="208"/>
    </row>
    <row r="214" spans="1:27" s="209" customFormat="1" ht="18.75" customHeight="1">
      <c r="A214" s="232">
        <f t="shared" si="17"/>
        <v>0</v>
      </c>
      <c r="B214" s="233">
        <f t="shared" si="15"/>
        <v>0</v>
      </c>
      <c r="C214" s="234">
        <f>IF(($P$9-SUM($C$9:C213))&gt;0,$AA$9,0)</f>
        <v>0</v>
      </c>
      <c r="D214" s="235">
        <f>IF(($P$10-SUM($D$9:D213))&gt;0,$AA$10,0)</f>
        <v>0</v>
      </c>
      <c r="E214" s="236">
        <f>ROUND(((P$9-SUM(C$9:C213))*G$2/100)/12,0)+ROUND(((P$10-SUM(D$9:D213))*(G$2-P$15)/100)/12,0)</f>
        <v>0</v>
      </c>
      <c r="F214" s="237">
        <f t="shared" si="14"/>
        <v>0</v>
      </c>
      <c r="G214" s="1113"/>
      <c r="H214" s="1114"/>
      <c r="I214" s="238"/>
      <c r="J214" s="238"/>
      <c r="K214" s="238"/>
      <c r="L214" s="238"/>
      <c r="M214" s="239">
        <f t="shared" si="16"/>
        <v>0</v>
      </c>
      <c r="N214" s="245"/>
      <c r="X214" s="207"/>
      <c r="Y214" s="207"/>
      <c r="Z214" s="207"/>
      <c r="AA214" s="208"/>
    </row>
    <row r="215" spans="1:27" s="209" customFormat="1" ht="18.75" customHeight="1">
      <c r="A215" s="232">
        <f t="shared" si="17"/>
        <v>0</v>
      </c>
      <c r="B215" s="233">
        <f t="shared" si="15"/>
        <v>0</v>
      </c>
      <c r="C215" s="234">
        <f>IF(($P$9-SUM($C$9:C214))&gt;0,$AA$9,0)</f>
        <v>0</v>
      </c>
      <c r="D215" s="235">
        <f>IF(($P$10-SUM($D$9:D214))&gt;0,$AA$10,0)</f>
        <v>0</v>
      </c>
      <c r="E215" s="236">
        <f>ROUND(((P$9-SUM(C$9:C214))*G$2/100)/12,0)+ROUND(((P$10-SUM(D$9:D214))*(G$2-P$15)/100)/12,0)</f>
        <v>0</v>
      </c>
      <c r="F215" s="237">
        <f t="shared" si="14"/>
        <v>0</v>
      </c>
      <c r="G215" s="1113"/>
      <c r="H215" s="1114"/>
      <c r="I215" s="238"/>
      <c r="J215" s="238"/>
      <c r="K215" s="238"/>
      <c r="L215" s="238"/>
      <c r="M215" s="239">
        <f t="shared" si="16"/>
        <v>0</v>
      </c>
      <c r="N215" s="245"/>
      <c r="X215" s="207"/>
      <c r="Y215" s="207"/>
      <c r="Z215" s="207"/>
      <c r="AA215" s="208"/>
    </row>
    <row r="216" spans="1:27" s="209" customFormat="1" ht="18.75" customHeight="1">
      <c r="A216" s="232">
        <f t="shared" si="17"/>
        <v>0</v>
      </c>
      <c r="B216" s="233">
        <f t="shared" si="15"/>
        <v>0</v>
      </c>
      <c r="C216" s="234">
        <f>IF(($P$9-SUM($C$9:C215))&gt;0,$AA$9,0)</f>
        <v>0</v>
      </c>
      <c r="D216" s="235">
        <f>IF(($P$10-SUM($D$9:D215))&gt;0,$AA$10,0)</f>
        <v>0</v>
      </c>
      <c r="E216" s="236">
        <f>ROUND(((P$9-SUM(C$9:C215))*G$2/100)/12,0)+ROUND(((P$10-SUM(D$9:D215))*(G$2-P$15)/100)/12,0)</f>
        <v>0</v>
      </c>
      <c r="F216" s="237">
        <f t="shared" si="14"/>
        <v>0</v>
      </c>
      <c r="G216" s="1113"/>
      <c r="H216" s="1114"/>
      <c r="I216" s="238"/>
      <c r="J216" s="238"/>
      <c r="K216" s="238"/>
      <c r="L216" s="238"/>
      <c r="M216" s="239">
        <f t="shared" si="16"/>
        <v>0</v>
      </c>
      <c r="N216" s="245"/>
      <c r="X216" s="207"/>
      <c r="Y216" s="207"/>
      <c r="Z216" s="207"/>
      <c r="AA216" s="208"/>
    </row>
    <row r="217" spans="1:27" s="209" customFormat="1" ht="18.75" customHeight="1">
      <c r="A217" s="232">
        <f t="shared" si="17"/>
        <v>0</v>
      </c>
      <c r="B217" s="233">
        <f t="shared" si="15"/>
        <v>0</v>
      </c>
      <c r="C217" s="234">
        <f>IF(($P$9-SUM($C$9:C216))&gt;0,$AA$9,0)</f>
        <v>0</v>
      </c>
      <c r="D217" s="235">
        <f>IF(($P$10-SUM($D$9:D216))&gt;0,$AA$10,0)</f>
        <v>0</v>
      </c>
      <c r="E217" s="236">
        <f>ROUND(((P$9-SUM(C$9:C216))*G$2/100)/12,0)+ROUND(((P$10-SUM(D$9:D216))*(G$2-P$15)/100)/12,0)</f>
        <v>0</v>
      </c>
      <c r="F217" s="237">
        <f t="shared" si="14"/>
        <v>0</v>
      </c>
      <c r="G217" s="1113"/>
      <c r="H217" s="1114"/>
      <c r="I217" s="238"/>
      <c r="J217" s="238"/>
      <c r="K217" s="238"/>
      <c r="L217" s="238"/>
      <c r="M217" s="239">
        <f t="shared" si="16"/>
        <v>0</v>
      </c>
      <c r="N217" s="245"/>
      <c r="X217" s="207"/>
      <c r="Y217" s="207"/>
      <c r="Z217" s="207"/>
      <c r="AA217" s="208"/>
    </row>
    <row r="218" spans="1:27" s="209" customFormat="1" ht="18.75" customHeight="1">
      <c r="A218" s="232">
        <f t="shared" si="17"/>
        <v>0</v>
      </c>
      <c r="B218" s="233">
        <f t="shared" si="15"/>
        <v>0</v>
      </c>
      <c r="C218" s="234">
        <f>IF(($P$9-SUM($C$9:C217))&gt;0,$AA$9,0)</f>
        <v>0</v>
      </c>
      <c r="D218" s="235">
        <f>IF(($P$10-SUM($D$9:D217))&gt;0,$AA$10,0)</f>
        <v>0</v>
      </c>
      <c r="E218" s="236">
        <f>ROUND(((P$9-SUM(C$9:C217))*G$2/100)/12,0)+ROUND(((P$10-SUM(D$9:D217))*(G$2-P$15)/100)/12,0)</f>
        <v>0</v>
      </c>
      <c r="F218" s="237">
        <f t="shared" si="14"/>
        <v>0</v>
      </c>
      <c r="G218" s="1113"/>
      <c r="H218" s="1114"/>
      <c r="I218" s="238"/>
      <c r="J218" s="238"/>
      <c r="K218" s="238"/>
      <c r="L218" s="238"/>
      <c r="M218" s="239">
        <f t="shared" si="16"/>
        <v>0</v>
      </c>
      <c r="N218" s="245"/>
      <c r="X218" s="207"/>
      <c r="Y218" s="207"/>
      <c r="Z218" s="207"/>
      <c r="AA218" s="208"/>
    </row>
    <row r="219" spans="1:27" s="209" customFormat="1" ht="18.75" customHeight="1">
      <c r="A219" s="232">
        <f t="shared" si="17"/>
        <v>0</v>
      </c>
      <c r="B219" s="233">
        <f t="shared" si="15"/>
        <v>0</v>
      </c>
      <c r="C219" s="234">
        <f>IF(($P$9-SUM($C$9:C218))&gt;0,$AA$9,0)</f>
        <v>0</v>
      </c>
      <c r="D219" s="235">
        <f>IF(($P$10-SUM($D$9:D218))&gt;0,$AA$10,0)</f>
        <v>0</v>
      </c>
      <c r="E219" s="236">
        <f>ROUND(((P$9-SUM(C$9:C218))*G$2/100)/12,0)+ROUND(((P$10-SUM(D$9:D218))*(G$2-P$15)/100)/12,0)</f>
        <v>0</v>
      </c>
      <c r="F219" s="237">
        <f t="shared" si="14"/>
        <v>0</v>
      </c>
      <c r="G219" s="1113"/>
      <c r="H219" s="1114"/>
      <c r="I219" s="238"/>
      <c r="J219" s="238"/>
      <c r="K219" s="238"/>
      <c r="L219" s="238"/>
      <c r="M219" s="239">
        <f t="shared" si="16"/>
        <v>0</v>
      </c>
      <c r="N219" s="245"/>
      <c r="X219" s="207"/>
      <c r="Y219" s="207"/>
      <c r="Z219" s="207"/>
      <c r="AA219" s="208"/>
    </row>
    <row r="220" spans="1:27" s="209" customFormat="1" ht="18.75" customHeight="1">
      <c r="A220" s="232">
        <f t="shared" si="17"/>
        <v>0</v>
      </c>
      <c r="B220" s="233">
        <f t="shared" si="15"/>
        <v>0</v>
      </c>
      <c r="C220" s="234">
        <f>IF(($P$9-SUM($C$9:C219))&gt;0,$AA$9,0)</f>
        <v>0</v>
      </c>
      <c r="D220" s="235">
        <f>IF(($P$10-SUM($D$9:D219))&gt;0,$AA$10,0)</f>
        <v>0</v>
      </c>
      <c r="E220" s="236">
        <f>ROUND(((P$9-SUM(C$9:C219))*G$2/100)/12,0)+ROUND(((P$10-SUM(D$9:D219))*(G$2-P$15)/100)/12,0)</f>
        <v>0</v>
      </c>
      <c r="F220" s="237">
        <f t="shared" si="14"/>
        <v>0</v>
      </c>
      <c r="G220" s="1113"/>
      <c r="H220" s="1114"/>
      <c r="I220" s="238"/>
      <c r="J220" s="238"/>
      <c r="K220" s="238"/>
      <c r="L220" s="238"/>
      <c r="M220" s="239">
        <f t="shared" si="16"/>
        <v>0</v>
      </c>
      <c r="N220" s="245"/>
      <c r="X220" s="207"/>
      <c r="Y220" s="207"/>
      <c r="Z220" s="207"/>
      <c r="AA220" s="208"/>
    </row>
    <row r="221" spans="1:27" s="209" customFormat="1" ht="18.75" customHeight="1">
      <c r="A221" s="232">
        <f t="shared" si="17"/>
        <v>0</v>
      </c>
      <c r="B221" s="233">
        <f t="shared" si="15"/>
        <v>0</v>
      </c>
      <c r="C221" s="234">
        <f>IF(($P$9-SUM($C$9:C220))&gt;0,$AA$9,0)</f>
        <v>0</v>
      </c>
      <c r="D221" s="235">
        <f>IF(($P$10-SUM($D$9:D220))&gt;0,$AA$10,0)</f>
        <v>0</v>
      </c>
      <c r="E221" s="236">
        <f>ROUND(((P$9-SUM(C$9:C220))*G$2/100)/12,0)+ROUND(((P$10-SUM(D$9:D220))*(G$2-P$15)/100)/12,0)</f>
        <v>0</v>
      </c>
      <c r="F221" s="237">
        <f t="shared" si="14"/>
        <v>0</v>
      </c>
      <c r="G221" s="1113"/>
      <c r="H221" s="1114"/>
      <c r="I221" s="238"/>
      <c r="J221" s="238"/>
      <c r="K221" s="238"/>
      <c r="L221" s="238"/>
      <c r="M221" s="239">
        <f t="shared" si="16"/>
        <v>0</v>
      </c>
      <c r="N221" s="245"/>
      <c r="X221" s="207"/>
      <c r="Y221" s="207"/>
      <c r="Z221" s="207"/>
      <c r="AA221" s="208"/>
    </row>
    <row r="222" spans="1:27" s="209" customFormat="1" ht="18.75" customHeight="1">
      <c r="A222" s="232">
        <f t="shared" si="17"/>
        <v>0</v>
      </c>
      <c r="B222" s="233">
        <f t="shared" si="15"/>
        <v>0</v>
      </c>
      <c r="C222" s="234">
        <f>IF(($P$9-SUM($C$9:C221))&gt;0,$AA$9,0)</f>
        <v>0</v>
      </c>
      <c r="D222" s="235">
        <f>IF(($P$10-SUM($D$9:D221))&gt;0,$AA$10,0)</f>
        <v>0</v>
      </c>
      <c r="E222" s="236">
        <f>ROUND(((P$9-SUM(C$9:C221))*G$2/100)/12,0)+ROUND(((P$10-SUM(D$9:D221))*(G$2-P$15)/100)/12,0)</f>
        <v>0</v>
      </c>
      <c r="F222" s="237">
        <f t="shared" si="14"/>
        <v>0</v>
      </c>
      <c r="G222" s="247" t="s">
        <v>269</v>
      </c>
      <c r="H222" s="283">
        <f>IF(P$13&gt;1,"未定",SUM(F213:F224))</f>
        <v>0</v>
      </c>
      <c r="I222" s="238"/>
      <c r="J222" s="238"/>
      <c r="K222" s="238"/>
      <c r="L222" s="238"/>
      <c r="M222" s="239">
        <f t="shared" si="16"/>
        <v>0</v>
      </c>
      <c r="N222" s="245"/>
      <c r="X222" s="207"/>
      <c r="Y222" s="207"/>
      <c r="Z222" s="207"/>
      <c r="AA222" s="208"/>
    </row>
    <row r="223" spans="1:27" s="209" customFormat="1" ht="18.75" customHeight="1">
      <c r="A223" s="232">
        <f t="shared" si="17"/>
        <v>0</v>
      </c>
      <c r="B223" s="233">
        <f t="shared" si="15"/>
        <v>0</v>
      </c>
      <c r="C223" s="234">
        <f>IF(($P$9-SUM($C$9:C222))&gt;0,$AA$9,0)</f>
        <v>0</v>
      </c>
      <c r="D223" s="235">
        <f>IF(($P$10-SUM($D$9:D222))&gt;0,$AA$10,0)</f>
        <v>0</v>
      </c>
      <c r="E223" s="236">
        <f>ROUND(((P$9-SUM(C$9:C222))*G$2/100)/12,0)+ROUND(((P$10-SUM(D$9:D222))*(G$2-P$15)/100)/12,0)</f>
        <v>0</v>
      </c>
      <c r="F223" s="237">
        <f t="shared" si="14"/>
        <v>0</v>
      </c>
      <c r="G223" s="249" t="s">
        <v>294</v>
      </c>
      <c r="H223" s="250">
        <f>SUM(B213:B224)</f>
        <v>0</v>
      </c>
      <c r="I223" s="238"/>
      <c r="J223" s="238"/>
      <c r="K223" s="238"/>
      <c r="L223" s="238"/>
      <c r="M223" s="239">
        <f t="shared" si="16"/>
        <v>0</v>
      </c>
      <c r="N223" s="245"/>
      <c r="X223" s="207"/>
      <c r="Y223" s="207"/>
      <c r="Z223" s="207"/>
      <c r="AA223" s="208"/>
    </row>
    <row r="224" spans="1:27" s="209" customFormat="1" ht="18.75" customHeight="1">
      <c r="A224" s="253">
        <f t="shared" si="17"/>
        <v>0</v>
      </c>
      <c r="B224" s="254">
        <f t="shared" si="15"/>
        <v>0</v>
      </c>
      <c r="C224" s="255">
        <f>IF(($P$9-SUM($C$9:C223))&gt;0,$AA$9,0)</f>
        <v>0</v>
      </c>
      <c r="D224" s="256">
        <f>IF(($P$10-SUM($D$9:D223))&gt;0,$AA$10,0)</f>
        <v>0</v>
      </c>
      <c r="E224" s="257">
        <f>ROUND(((P$9-SUM(C$9:C223))*G$2/100)/12,0)+ROUND(((P$10-SUM(D$9:D223))*(G$2-P$15)/100)/12,0)</f>
        <v>0</v>
      </c>
      <c r="F224" s="258">
        <f t="shared" si="14"/>
        <v>0</v>
      </c>
      <c r="G224" s="259" t="s">
        <v>301</v>
      </c>
      <c r="H224" s="260">
        <f>IF(P$13&gt;1,"未定",SUM(E213:E224))</f>
        <v>0</v>
      </c>
      <c r="I224" s="261"/>
      <c r="J224" s="261"/>
      <c r="K224" s="261"/>
      <c r="L224" s="261"/>
      <c r="M224" s="262">
        <f t="shared" si="16"/>
        <v>0</v>
      </c>
      <c r="N224" s="245"/>
      <c r="X224" s="207"/>
      <c r="Y224" s="207"/>
      <c r="Z224" s="207"/>
      <c r="AA224" s="208"/>
    </row>
    <row r="225" spans="1:27" s="209" customFormat="1" ht="18.75" customHeight="1">
      <c r="A225" s="221">
        <f t="shared" si="17"/>
        <v>0</v>
      </c>
      <c r="B225" s="222">
        <f t="shared" si="15"/>
        <v>0</v>
      </c>
      <c r="C225" s="223">
        <f>IF(($P$9-SUM($C$9:C224))&gt;0,$AA$9,0)</f>
        <v>0</v>
      </c>
      <c r="D225" s="224">
        <f>IF(($P$10-SUM($D$9:D224))&gt;0,$AA$10,0)</f>
        <v>0</v>
      </c>
      <c r="E225" s="268">
        <f>ROUND(((P$9-SUM(C$9:C224))*G$2/100)/12,0)+ROUND(((P$10-SUM(D$9:D224))*(G$2-P$15)/100)/12,0)</f>
        <v>0</v>
      </c>
      <c r="F225" s="226">
        <f t="shared" si="14"/>
        <v>0</v>
      </c>
      <c r="G225" s="1111" t="s">
        <v>327</v>
      </c>
      <c r="H225" s="1112"/>
      <c r="I225" s="227"/>
      <c r="J225" s="227"/>
      <c r="K225" s="227"/>
      <c r="L225" s="227"/>
      <c r="M225" s="229">
        <f t="shared" si="16"/>
        <v>0</v>
      </c>
      <c r="N225" s="245"/>
      <c r="X225" s="207"/>
      <c r="Y225" s="207"/>
      <c r="Z225" s="207"/>
      <c r="AA225" s="208"/>
    </row>
    <row r="226" spans="1:27" s="209" customFormat="1" ht="18.75" customHeight="1">
      <c r="A226" s="232">
        <f t="shared" si="17"/>
        <v>0</v>
      </c>
      <c r="B226" s="233">
        <f t="shared" si="15"/>
        <v>0</v>
      </c>
      <c r="C226" s="234">
        <f>IF(($P$9-SUM($C$9:C225))&gt;0,$AA$9,0)</f>
        <v>0</v>
      </c>
      <c r="D226" s="235">
        <f>IF(($P$10-SUM($D$9:D225))&gt;0,$AA$10,0)</f>
        <v>0</v>
      </c>
      <c r="E226" s="236">
        <f>ROUND(((P$9-SUM(C$9:C225))*G$2/100)/12,0)+ROUND(((P$10-SUM(D$9:D225))*(G$2-P$15)/100)/12,0)</f>
        <v>0</v>
      </c>
      <c r="F226" s="237">
        <f t="shared" si="14"/>
        <v>0</v>
      </c>
      <c r="G226" s="1113"/>
      <c r="H226" s="1114"/>
      <c r="I226" s="238"/>
      <c r="J226" s="238"/>
      <c r="K226" s="238"/>
      <c r="L226" s="238"/>
      <c r="M226" s="239">
        <f t="shared" si="16"/>
        <v>0</v>
      </c>
      <c r="N226" s="245"/>
      <c r="X226" s="207"/>
      <c r="Y226" s="207"/>
      <c r="Z226" s="207"/>
      <c r="AA226" s="208"/>
    </row>
    <row r="227" spans="1:27" s="209" customFormat="1" ht="18.75" customHeight="1">
      <c r="A227" s="232">
        <f t="shared" si="17"/>
        <v>0</v>
      </c>
      <c r="B227" s="233">
        <f t="shared" si="15"/>
        <v>0</v>
      </c>
      <c r="C227" s="234">
        <f>IF(($P$9-SUM($C$9:C226))&gt;0,$AA$9,0)</f>
        <v>0</v>
      </c>
      <c r="D227" s="235">
        <f>IF(($P$10-SUM($D$9:D226))&gt;0,$AA$10,0)</f>
        <v>0</v>
      </c>
      <c r="E227" s="236">
        <f>ROUND(((P$9-SUM(C$9:C226))*G$2/100)/12,0)+ROUND(((P$10-SUM(D$9:D226))*(G$2-P$15)/100)/12,0)</f>
        <v>0</v>
      </c>
      <c r="F227" s="237">
        <f t="shared" si="14"/>
        <v>0</v>
      </c>
      <c r="G227" s="1113"/>
      <c r="H227" s="1114"/>
      <c r="I227" s="238"/>
      <c r="J227" s="238"/>
      <c r="K227" s="238"/>
      <c r="L227" s="238"/>
      <c r="M227" s="239">
        <f t="shared" si="16"/>
        <v>0</v>
      </c>
      <c r="N227" s="245"/>
      <c r="X227" s="207"/>
      <c r="Y227" s="207"/>
      <c r="Z227" s="207"/>
      <c r="AA227" s="208"/>
    </row>
    <row r="228" spans="1:27" s="209" customFormat="1" ht="18.75" customHeight="1">
      <c r="A228" s="232">
        <f t="shared" si="17"/>
        <v>0</v>
      </c>
      <c r="B228" s="233">
        <f t="shared" si="15"/>
        <v>0</v>
      </c>
      <c r="C228" s="234">
        <f>IF(($P$9-SUM($C$9:C227))&gt;0,$AA$9,0)</f>
        <v>0</v>
      </c>
      <c r="D228" s="235">
        <f>IF(($P$10-SUM($D$9:D227))&gt;0,$AA$10,0)</f>
        <v>0</v>
      </c>
      <c r="E228" s="236">
        <f>ROUND(((P$9-SUM(C$9:C227))*G$2/100)/12,0)+ROUND(((P$10-SUM(D$9:D227))*(G$2-P$15)/100)/12,0)</f>
        <v>0</v>
      </c>
      <c r="F228" s="237">
        <f t="shared" si="14"/>
        <v>0</v>
      </c>
      <c r="G228" s="1113"/>
      <c r="H228" s="1114"/>
      <c r="I228" s="238"/>
      <c r="J228" s="238"/>
      <c r="K228" s="238"/>
      <c r="L228" s="238"/>
      <c r="M228" s="239">
        <f t="shared" si="16"/>
        <v>0</v>
      </c>
      <c r="N228" s="245"/>
      <c r="X228" s="207"/>
      <c r="Y228" s="207"/>
      <c r="Z228" s="207"/>
      <c r="AA228" s="208"/>
    </row>
    <row r="229" spans="1:27" s="209" customFormat="1" ht="18.75" customHeight="1">
      <c r="A229" s="232">
        <f t="shared" si="17"/>
        <v>0</v>
      </c>
      <c r="B229" s="233">
        <f t="shared" si="15"/>
        <v>0</v>
      </c>
      <c r="C229" s="234">
        <f>IF(($P$9-SUM($C$9:C228))&gt;0,$AA$9,0)</f>
        <v>0</v>
      </c>
      <c r="D229" s="235">
        <f>IF(($P$10-SUM($D$9:D228))&gt;0,$AA$10,0)</f>
        <v>0</v>
      </c>
      <c r="E229" s="236">
        <f>ROUND(((P$9-SUM(C$9:C228))*G$2/100)/12,0)+ROUND(((P$10-SUM(D$9:D228))*(G$2-P$15)/100)/12,0)</f>
        <v>0</v>
      </c>
      <c r="F229" s="237">
        <f t="shared" si="14"/>
        <v>0</v>
      </c>
      <c r="G229" s="1113"/>
      <c r="H229" s="1114"/>
      <c r="I229" s="238"/>
      <c r="J229" s="238"/>
      <c r="K229" s="238"/>
      <c r="L229" s="238"/>
      <c r="M229" s="239">
        <f t="shared" si="16"/>
        <v>0</v>
      </c>
      <c r="N229" s="245"/>
      <c r="X229" s="207"/>
      <c r="Y229" s="207"/>
      <c r="Z229" s="207"/>
      <c r="AA229" s="208"/>
    </row>
    <row r="230" spans="1:27" s="209" customFormat="1" ht="18.75" customHeight="1">
      <c r="A230" s="232">
        <f t="shared" si="17"/>
        <v>0</v>
      </c>
      <c r="B230" s="233">
        <f t="shared" si="15"/>
        <v>0</v>
      </c>
      <c r="C230" s="234">
        <f>IF(($P$9-SUM($C$9:C229))&gt;0,$AA$9,0)</f>
        <v>0</v>
      </c>
      <c r="D230" s="235">
        <f>IF(($P$10-SUM($D$9:D229))&gt;0,$AA$10,0)</f>
        <v>0</v>
      </c>
      <c r="E230" s="236">
        <f>ROUND(((P$9-SUM(C$9:C229))*G$2/100)/12,0)+ROUND(((P$10-SUM(D$9:D229))*(G$2-P$15)/100)/12,0)</f>
        <v>0</v>
      </c>
      <c r="F230" s="237">
        <f t="shared" si="14"/>
        <v>0</v>
      </c>
      <c r="G230" s="1113"/>
      <c r="H230" s="1114"/>
      <c r="I230" s="238"/>
      <c r="J230" s="238"/>
      <c r="K230" s="238"/>
      <c r="L230" s="238"/>
      <c r="M230" s="239">
        <f t="shared" si="16"/>
        <v>0</v>
      </c>
      <c r="N230" s="245"/>
      <c r="X230" s="207"/>
      <c r="Y230" s="207"/>
      <c r="Z230" s="207"/>
      <c r="AA230" s="208"/>
    </row>
    <row r="231" spans="1:27" s="209" customFormat="1" ht="18.75" customHeight="1">
      <c r="A231" s="232">
        <f t="shared" si="17"/>
        <v>0</v>
      </c>
      <c r="B231" s="233">
        <f t="shared" si="15"/>
        <v>0</v>
      </c>
      <c r="C231" s="234">
        <f>IF(($P$9-SUM($C$9:C230))&gt;0,$AA$9,0)</f>
        <v>0</v>
      </c>
      <c r="D231" s="235">
        <f>IF(($P$10-SUM($D$9:D230))&gt;0,$AA$10,0)</f>
        <v>0</v>
      </c>
      <c r="E231" s="236">
        <f>ROUND(((P$9-SUM(C$9:C230))*G$2/100)/12,0)+ROUND(((P$10-SUM(D$9:D230))*(G$2-P$15)/100)/12,0)</f>
        <v>0</v>
      </c>
      <c r="F231" s="237">
        <f t="shared" si="14"/>
        <v>0</v>
      </c>
      <c r="G231" s="1113"/>
      <c r="H231" s="1114"/>
      <c r="I231" s="238"/>
      <c r="J231" s="238"/>
      <c r="K231" s="238"/>
      <c r="L231" s="238"/>
      <c r="M231" s="239">
        <f t="shared" si="16"/>
        <v>0</v>
      </c>
      <c r="N231" s="245"/>
      <c r="X231" s="207"/>
      <c r="Y231" s="207"/>
      <c r="Z231" s="207"/>
      <c r="AA231" s="208"/>
    </row>
    <row r="232" spans="1:27" s="209" customFormat="1" ht="18.75" customHeight="1">
      <c r="A232" s="232">
        <f t="shared" si="17"/>
        <v>0</v>
      </c>
      <c r="B232" s="233">
        <f t="shared" si="15"/>
        <v>0</v>
      </c>
      <c r="C232" s="234">
        <f>IF(($P$9-SUM($C$9:C231))&gt;0,$AA$9,0)</f>
        <v>0</v>
      </c>
      <c r="D232" s="235">
        <f>IF(($P$10-SUM($D$9:D231))&gt;0,$AA$10,0)</f>
        <v>0</v>
      </c>
      <c r="E232" s="236">
        <f>ROUND(((P$9-SUM(C$9:C231))*G$2/100)/12,0)+ROUND(((P$10-SUM(D$9:D231))*(G$2-P$15)/100)/12,0)</f>
        <v>0</v>
      </c>
      <c r="F232" s="237">
        <f t="shared" si="14"/>
        <v>0</v>
      </c>
      <c r="G232" s="1113"/>
      <c r="H232" s="1114"/>
      <c r="I232" s="238"/>
      <c r="J232" s="238"/>
      <c r="K232" s="238"/>
      <c r="L232" s="238"/>
      <c r="M232" s="239">
        <f t="shared" si="16"/>
        <v>0</v>
      </c>
      <c r="N232" s="245"/>
      <c r="X232" s="207"/>
      <c r="Y232" s="207"/>
      <c r="Z232" s="207"/>
      <c r="AA232" s="208"/>
    </row>
    <row r="233" spans="1:27" s="209" customFormat="1" ht="18.75" customHeight="1">
      <c r="A233" s="232">
        <f t="shared" si="17"/>
        <v>0</v>
      </c>
      <c r="B233" s="233">
        <f t="shared" si="15"/>
        <v>0</v>
      </c>
      <c r="C233" s="234">
        <f>IF(($P$9-SUM($C$9:C232))&gt;0,$AA$9,0)</f>
        <v>0</v>
      </c>
      <c r="D233" s="235">
        <f>IF(($P$10-SUM($D$9:D232))&gt;0,$AA$10,0)</f>
        <v>0</v>
      </c>
      <c r="E233" s="236">
        <f>ROUND(((P$9-SUM(C$9:C232))*G$2/100)/12,0)+ROUND(((P$10-SUM(D$9:D232))*(G$2-P$15)/100)/12,0)</f>
        <v>0</v>
      </c>
      <c r="F233" s="237">
        <f t="shared" si="14"/>
        <v>0</v>
      </c>
      <c r="G233" s="1113"/>
      <c r="H233" s="1114"/>
      <c r="I233" s="238"/>
      <c r="J233" s="238"/>
      <c r="K233" s="238"/>
      <c r="L233" s="238"/>
      <c r="M233" s="239">
        <f t="shared" si="16"/>
        <v>0</v>
      </c>
      <c r="N233" s="245"/>
      <c r="X233" s="207"/>
      <c r="Y233" s="207"/>
      <c r="Z233" s="207"/>
      <c r="AA233" s="208"/>
    </row>
    <row r="234" spans="1:27" s="209" customFormat="1" ht="18.75" customHeight="1">
      <c r="A234" s="232">
        <f t="shared" si="17"/>
        <v>0</v>
      </c>
      <c r="B234" s="233">
        <f t="shared" si="15"/>
        <v>0</v>
      </c>
      <c r="C234" s="234">
        <f>IF(($P$9-SUM($C$9:C233))&gt;0,$AA$9,0)</f>
        <v>0</v>
      </c>
      <c r="D234" s="235">
        <f>IF(($P$10-SUM($D$9:D233))&gt;0,$AA$10,0)</f>
        <v>0</v>
      </c>
      <c r="E234" s="236">
        <f>ROUND(((P$9-SUM(C$9:C233))*G$2/100)/12,0)+ROUND(((P$10-SUM(D$9:D233))*(G$2-P$15)/100)/12,0)</f>
        <v>0</v>
      </c>
      <c r="F234" s="237">
        <f t="shared" si="14"/>
        <v>0</v>
      </c>
      <c r="G234" s="247" t="s">
        <v>269</v>
      </c>
      <c r="H234" s="283">
        <f>IF(P$13&gt;1,"未定",SUM(F225:F236))</f>
        <v>0</v>
      </c>
      <c r="I234" s="238"/>
      <c r="J234" s="238"/>
      <c r="K234" s="238"/>
      <c r="L234" s="238"/>
      <c r="M234" s="239">
        <f t="shared" si="16"/>
        <v>0</v>
      </c>
      <c r="N234" s="245"/>
      <c r="X234" s="207"/>
      <c r="Y234" s="207"/>
      <c r="Z234" s="207"/>
      <c r="AA234" s="208"/>
    </row>
    <row r="235" spans="1:27" s="209" customFormat="1" ht="18.75" customHeight="1">
      <c r="A235" s="232">
        <f t="shared" si="17"/>
        <v>0</v>
      </c>
      <c r="B235" s="233">
        <f t="shared" si="15"/>
        <v>0</v>
      </c>
      <c r="C235" s="234">
        <f>IF(($P$9-SUM($C$9:C234))&gt;0,$AA$9,0)</f>
        <v>0</v>
      </c>
      <c r="D235" s="235">
        <f>IF(($P$10-SUM($D$9:D234))&gt;0,$AA$10,0)</f>
        <v>0</v>
      </c>
      <c r="E235" s="236">
        <f>ROUND(((P$9-SUM(C$9:C234))*G$2/100)/12,0)+ROUND(((P$10-SUM(D$9:D234))*(G$2-P$15)/100)/12,0)</f>
        <v>0</v>
      </c>
      <c r="F235" s="237">
        <f t="shared" si="14"/>
        <v>0</v>
      </c>
      <c r="G235" s="249" t="s">
        <v>294</v>
      </c>
      <c r="H235" s="250">
        <f>SUM(B225:B236)</f>
        <v>0</v>
      </c>
      <c r="I235" s="238"/>
      <c r="J235" s="238"/>
      <c r="K235" s="238"/>
      <c r="L235" s="238"/>
      <c r="M235" s="239">
        <f t="shared" si="16"/>
        <v>0</v>
      </c>
      <c r="N235" s="245"/>
      <c r="X235" s="207"/>
      <c r="Y235" s="207"/>
      <c r="Z235" s="207"/>
      <c r="AA235" s="208"/>
    </row>
    <row r="236" spans="1:27" s="209" customFormat="1" ht="18.75" customHeight="1">
      <c r="A236" s="253">
        <f t="shared" si="17"/>
        <v>0</v>
      </c>
      <c r="B236" s="254">
        <f t="shared" si="15"/>
        <v>0</v>
      </c>
      <c r="C236" s="255">
        <f>IF(($P$9-SUM($C$9:C235))&gt;0,$AA$9,0)</f>
        <v>0</v>
      </c>
      <c r="D236" s="256">
        <f>IF(($P$10-SUM($D$9:D235))&gt;0,$AA$10,0)</f>
        <v>0</v>
      </c>
      <c r="E236" s="257">
        <f>ROUND(((P$9-SUM(C$9:C235))*G$2/100)/12,0)+ROUND(((P$10-SUM(D$9:D235))*(G$2-P$15)/100)/12,0)</f>
        <v>0</v>
      </c>
      <c r="F236" s="258">
        <f t="shared" si="14"/>
        <v>0</v>
      </c>
      <c r="G236" s="259" t="s">
        <v>301</v>
      </c>
      <c r="H236" s="260">
        <f>IF(P$13&gt;1,"未定",SUM(E225:E236))</f>
        <v>0</v>
      </c>
      <c r="I236" s="261"/>
      <c r="J236" s="261"/>
      <c r="K236" s="261"/>
      <c r="L236" s="261"/>
      <c r="M236" s="262">
        <f t="shared" si="16"/>
        <v>0</v>
      </c>
      <c r="N236" s="245"/>
      <c r="X236" s="207"/>
      <c r="Y236" s="207"/>
      <c r="Z236" s="207"/>
      <c r="AA236" s="208"/>
    </row>
    <row r="237" spans="1:27" s="209" customFormat="1" ht="18.75" customHeight="1">
      <c r="A237" s="221">
        <f t="shared" si="17"/>
        <v>0</v>
      </c>
      <c r="B237" s="222">
        <f t="shared" si="15"/>
        <v>0</v>
      </c>
      <c r="C237" s="223">
        <f>IF(($P$9-SUM($C$9:C236))&gt;0,$AA$9,0)</f>
        <v>0</v>
      </c>
      <c r="D237" s="224">
        <f>IF(($P$10-SUM($D$9:D236))&gt;0,$AA$10,0)</f>
        <v>0</v>
      </c>
      <c r="E237" s="268">
        <f>ROUND(((P$9-SUM(C$9:C236))*G$2/100)/12,0)+ROUND(((P$10-SUM(D$9:D236))*(G$2-P$15)/100)/12,0)</f>
        <v>0</v>
      </c>
      <c r="F237" s="226">
        <f t="shared" si="14"/>
        <v>0</v>
      </c>
      <c r="G237" s="1111" t="s">
        <v>328</v>
      </c>
      <c r="H237" s="1112"/>
      <c r="I237" s="227"/>
      <c r="J237" s="227"/>
      <c r="K237" s="227"/>
      <c r="L237" s="227"/>
      <c r="M237" s="229">
        <f t="shared" si="16"/>
        <v>0</v>
      </c>
      <c r="N237" s="245"/>
      <c r="X237" s="207"/>
      <c r="Y237" s="207"/>
      <c r="Z237" s="207"/>
      <c r="AA237" s="208"/>
    </row>
    <row r="238" spans="1:27" s="209" customFormat="1" ht="18.75" customHeight="1">
      <c r="A238" s="232">
        <f t="shared" si="17"/>
        <v>0</v>
      </c>
      <c r="B238" s="233">
        <f t="shared" si="15"/>
        <v>0</v>
      </c>
      <c r="C238" s="234">
        <f>IF(($P$9-SUM($C$9:C237))&gt;0,$AA$9,0)</f>
        <v>0</v>
      </c>
      <c r="D238" s="235">
        <f>IF(($P$10-SUM($D$9:D237))&gt;0,$AA$10,0)</f>
        <v>0</v>
      </c>
      <c r="E238" s="236">
        <f>ROUND(((P$9-SUM(C$9:C237))*G$2/100)/12,0)+ROUND(((P$10-SUM(D$9:D237))*(G$2-P$15)/100)/12,0)</f>
        <v>0</v>
      </c>
      <c r="F238" s="237">
        <f t="shared" si="14"/>
        <v>0</v>
      </c>
      <c r="G238" s="1113"/>
      <c r="H238" s="1114"/>
      <c r="I238" s="238"/>
      <c r="J238" s="238"/>
      <c r="K238" s="238"/>
      <c r="L238" s="238"/>
      <c r="M238" s="239">
        <f t="shared" si="16"/>
        <v>0</v>
      </c>
      <c r="N238" s="245"/>
      <c r="X238" s="207"/>
      <c r="Y238" s="207"/>
      <c r="Z238" s="207"/>
      <c r="AA238" s="208"/>
    </row>
    <row r="239" spans="1:27" s="209" customFormat="1" ht="18.75" customHeight="1">
      <c r="A239" s="232">
        <f t="shared" si="17"/>
        <v>0</v>
      </c>
      <c r="B239" s="233">
        <f t="shared" si="15"/>
        <v>0</v>
      </c>
      <c r="C239" s="234">
        <f>IF(($P$9-SUM($C$9:C238))&gt;0,$AA$9,0)</f>
        <v>0</v>
      </c>
      <c r="D239" s="235">
        <f>IF(($P$10-SUM($D$9:D238))&gt;0,$AA$10,0)</f>
        <v>0</v>
      </c>
      <c r="E239" s="236">
        <f>ROUND(((P$9-SUM(C$9:C238))*G$2/100)/12,0)+ROUND(((P$10-SUM(D$9:D238))*(G$2-P$15)/100)/12,0)</f>
        <v>0</v>
      </c>
      <c r="F239" s="237">
        <f t="shared" si="14"/>
        <v>0</v>
      </c>
      <c r="G239" s="1113"/>
      <c r="H239" s="1114"/>
      <c r="I239" s="238"/>
      <c r="J239" s="238"/>
      <c r="K239" s="238"/>
      <c r="L239" s="238"/>
      <c r="M239" s="239">
        <f t="shared" si="16"/>
        <v>0</v>
      </c>
      <c r="N239" s="245"/>
      <c r="X239" s="207"/>
      <c r="Y239" s="207"/>
      <c r="Z239" s="207"/>
      <c r="AA239" s="208"/>
    </row>
    <row r="240" spans="1:27" s="209" customFormat="1" ht="18.75" customHeight="1">
      <c r="A240" s="232">
        <f t="shared" si="17"/>
        <v>0</v>
      </c>
      <c r="B240" s="233">
        <f t="shared" si="15"/>
        <v>0</v>
      </c>
      <c r="C240" s="234">
        <f>IF(($P$9-SUM($C$9:C239))&gt;0,$AA$9,0)</f>
        <v>0</v>
      </c>
      <c r="D240" s="235">
        <f>IF(($P$10-SUM($D$9:D239))&gt;0,$AA$10,0)</f>
        <v>0</v>
      </c>
      <c r="E240" s="236">
        <f>ROUND(((P$9-SUM(C$9:C239))*G$2/100)/12,0)+ROUND(((P$10-SUM(D$9:D239))*(G$2-P$15)/100)/12,0)</f>
        <v>0</v>
      </c>
      <c r="F240" s="237">
        <f t="shared" si="14"/>
        <v>0</v>
      </c>
      <c r="G240" s="1113"/>
      <c r="H240" s="1114"/>
      <c r="I240" s="238"/>
      <c r="J240" s="238"/>
      <c r="K240" s="238"/>
      <c r="L240" s="238"/>
      <c r="M240" s="239">
        <f t="shared" si="16"/>
        <v>0</v>
      </c>
      <c r="N240" s="245"/>
      <c r="X240" s="207"/>
      <c r="Y240" s="207"/>
      <c r="Z240" s="207"/>
      <c r="AA240" s="208"/>
    </row>
    <row r="241" spans="1:27" s="209" customFormat="1" ht="18.75" customHeight="1">
      <c r="A241" s="232">
        <f t="shared" si="17"/>
        <v>0</v>
      </c>
      <c r="B241" s="233">
        <f t="shared" si="15"/>
        <v>0</v>
      </c>
      <c r="C241" s="234">
        <f>IF(($P$9-SUM($C$9:C240))&gt;0,$AA$9,0)</f>
        <v>0</v>
      </c>
      <c r="D241" s="235">
        <f>IF(($P$10-SUM($D$9:D240))&gt;0,$AA$10,0)</f>
        <v>0</v>
      </c>
      <c r="E241" s="236">
        <f>ROUND(((P$9-SUM(C$9:C240))*G$2/100)/12,0)+ROUND(((P$10-SUM(D$9:D240))*(G$2-P$15)/100)/12,0)</f>
        <v>0</v>
      </c>
      <c r="F241" s="237">
        <f t="shared" si="14"/>
        <v>0</v>
      </c>
      <c r="G241" s="1113"/>
      <c r="H241" s="1114"/>
      <c r="I241" s="238"/>
      <c r="J241" s="238"/>
      <c r="K241" s="238"/>
      <c r="L241" s="238"/>
      <c r="M241" s="239">
        <f t="shared" si="16"/>
        <v>0</v>
      </c>
      <c r="N241" s="245"/>
      <c r="X241" s="207"/>
      <c r="Y241" s="207"/>
      <c r="Z241" s="207"/>
      <c r="AA241" s="208"/>
    </row>
    <row r="242" spans="1:27" s="209" customFormat="1" ht="18.75" customHeight="1">
      <c r="A242" s="232">
        <f t="shared" si="17"/>
        <v>0</v>
      </c>
      <c r="B242" s="233">
        <f t="shared" si="15"/>
        <v>0</v>
      </c>
      <c r="C242" s="234">
        <f>IF(($P$9-SUM($C$9:C241))&gt;0,$AA$9,0)</f>
        <v>0</v>
      </c>
      <c r="D242" s="235">
        <f>IF(($P$10-SUM($D$9:D241))&gt;0,$AA$10,0)</f>
        <v>0</v>
      </c>
      <c r="E242" s="236">
        <f>ROUND(((P$9-SUM(C$9:C241))*G$2/100)/12,0)+ROUND(((P$10-SUM(D$9:D241))*(G$2-P$15)/100)/12,0)</f>
        <v>0</v>
      </c>
      <c r="F242" s="237">
        <f t="shared" si="14"/>
        <v>0</v>
      </c>
      <c r="G242" s="1113"/>
      <c r="H242" s="1114"/>
      <c r="I242" s="238"/>
      <c r="J242" s="238"/>
      <c r="K242" s="238"/>
      <c r="L242" s="238"/>
      <c r="M242" s="239">
        <f t="shared" si="16"/>
        <v>0</v>
      </c>
      <c r="N242" s="245"/>
      <c r="X242" s="207"/>
      <c r="Y242" s="207"/>
      <c r="Z242" s="207"/>
      <c r="AA242" s="208"/>
    </row>
    <row r="243" spans="1:27" s="209" customFormat="1" ht="18.75" customHeight="1">
      <c r="A243" s="232">
        <f t="shared" si="17"/>
        <v>0</v>
      </c>
      <c r="B243" s="233">
        <f t="shared" si="15"/>
        <v>0</v>
      </c>
      <c r="C243" s="234">
        <f>IF(($P$9-SUM($C$9:C242))&gt;0,$AA$9,0)</f>
        <v>0</v>
      </c>
      <c r="D243" s="235">
        <f>IF(($P$10-SUM($D$9:D242))&gt;0,$AA$10,0)</f>
        <v>0</v>
      </c>
      <c r="E243" s="236">
        <f>ROUND(((P$9-SUM(C$9:C242))*G$2/100)/12,0)+ROUND(((P$10-SUM(D$9:D242))*(G$2-P$15)/100)/12,0)</f>
        <v>0</v>
      </c>
      <c r="F243" s="237">
        <f t="shared" si="14"/>
        <v>0</v>
      </c>
      <c r="G243" s="1113"/>
      <c r="H243" s="1114"/>
      <c r="I243" s="238"/>
      <c r="J243" s="238"/>
      <c r="K243" s="238"/>
      <c r="L243" s="238"/>
      <c r="M243" s="239">
        <f t="shared" si="16"/>
        <v>0</v>
      </c>
      <c r="N243" s="245"/>
      <c r="X243" s="207"/>
      <c r="Y243" s="207"/>
      <c r="Z243" s="207"/>
      <c r="AA243" s="208"/>
    </row>
    <row r="244" spans="1:27" s="209" customFormat="1" ht="18.75" customHeight="1">
      <c r="A244" s="232">
        <f t="shared" si="17"/>
        <v>0</v>
      </c>
      <c r="B244" s="233">
        <f t="shared" si="15"/>
        <v>0</v>
      </c>
      <c r="C244" s="234">
        <f>IF(($P$9-SUM($C$9:C243))&gt;0,$AA$9,0)</f>
        <v>0</v>
      </c>
      <c r="D244" s="235">
        <f>IF(($P$10-SUM($D$9:D243))&gt;0,$AA$10,0)</f>
        <v>0</v>
      </c>
      <c r="E244" s="236">
        <f>ROUND(((P$9-SUM(C$9:C243))*G$2/100)/12,0)+ROUND(((P$10-SUM(D$9:D243))*(G$2-P$15)/100)/12,0)</f>
        <v>0</v>
      </c>
      <c r="F244" s="237">
        <f t="shared" si="14"/>
        <v>0</v>
      </c>
      <c r="G244" s="1113"/>
      <c r="H244" s="1114"/>
      <c r="I244" s="238"/>
      <c r="J244" s="238"/>
      <c r="K244" s="238"/>
      <c r="L244" s="238"/>
      <c r="M244" s="239">
        <f t="shared" si="16"/>
        <v>0</v>
      </c>
      <c r="N244" s="245"/>
      <c r="X244" s="207"/>
      <c r="Y244" s="207"/>
      <c r="Z244" s="207"/>
      <c r="AA244" s="208"/>
    </row>
    <row r="245" spans="1:27" s="209" customFormat="1" ht="18.75" customHeight="1">
      <c r="A245" s="232">
        <f t="shared" si="17"/>
        <v>0</v>
      </c>
      <c r="B245" s="233">
        <f t="shared" si="15"/>
        <v>0</v>
      </c>
      <c r="C245" s="234">
        <f>IF(($P$9-SUM($C$9:C244))&gt;0,$AA$9,0)</f>
        <v>0</v>
      </c>
      <c r="D245" s="235">
        <f>IF(($P$10-SUM($D$9:D244))&gt;0,$AA$10,0)</f>
        <v>0</v>
      </c>
      <c r="E245" s="236">
        <f>ROUND(((P$9-SUM(C$9:C244))*G$2/100)/12,0)+ROUND(((P$10-SUM(D$9:D244))*(G$2-P$15)/100)/12,0)</f>
        <v>0</v>
      </c>
      <c r="F245" s="237">
        <f t="shared" si="14"/>
        <v>0</v>
      </c>
      <c r="G245" s="1113"/>
      <c r="H245" s="1114"/>
      <c r="I245" s="238"/>
      <c r="J245" s="238"/>
      <c r="K245" s="238"/>
      <c r="L245" s="238"/>
      <c r="M245" s="239">
        <f t="shared" si="16"/>
        <v>0</v>
      </c>
      <c r="N245" s="245"/>
      <c r="X245" s="207"/>
      <c r="Y245" s="207"/>
      <c r="Z245" s="207"/>
      <c r="AA245" s="208"/>
    </row>
    <row r="246" spans="1:27" s="209" customFormat="1" ht="18.75" customHeight="1">
      <c r="A246" s="232">
        <f t="shared" si="17"/>
        <v>0</v>
      </c>
      <c r="B246" s="233">
        <f t="shared" si="15"/>
        <v>0</v>
      </c>
      <c r="C246" s="234">
        <f>IF(($P$9-SUM($C$9:C245))&gt;0,$AA$9,0)</f>
        <v>0</v>
      </c>
      <c r="D246" s="235">
        <f>IF(($P$10-SUM($D$9:D245))&gt;0,$AA$10,0)</f>
        <v>0</v>
      </c>
      <c r="E246" s="236">
        <f>ROUND(((P$9-SUM(C$9:C245))*G$2/100)/12,0)+ROUND(((P$10-SUM(D$9:D245))*(G$2-P$15)/100)/12,0)</f>
        <v>0</v>
      </c>
      <c r="F246" s="237">
        <f t="shared" si="14"/>
        <v>0</v>
      </c>
      <c r="G246" s="247" t="s">
        <v>269</v>
      </c>
      <c r="H246" s="283">
        <f>IF(P$13&gt;1,"未定",SUM(F237:F248))</f>
        <v>0</v>
      </c>
      <c r="I246" s="238"/>
      <c r="J246" s="238"/>
      <c r="K246" s="238"/>
      <c r="L246" s="238"/>
      <c r="M246" s="239">
        <f t="shared" si="16"/>
        <v>0</v>
      </c>
      <c r="N246" s="245"/>
      <c r="X246" s="207"/>
      <c r="Y246" s="207"/>
      <c r="Z246" s="207"/>
      <c r="AA246" s="208"/>
    </row>
    <row r="247" spans="1:27" s="209" customFormat="1" ht="18.75" customHeight="1">
      <c r="A247" s="232">
        <f t="shared" si="17"/>
        <v>0</v>
      </c>
      <c r="B247" s="233">
        <f t="shared" si="15"/>
        <v>0</v>
      </c>
      <c r="C247" s="234">
        <f>IF(($P$9-SUM($C$9:C246))&gt;0,$AA$9,0)</f>
        <v>0</v>
      </c>
      <c r="D247" s="235">
        <f>IF(($P$10-SUM($D$9:D246))&gt;0,$AA$10,0)</f>
        <v>0</v>
      </c>
      <c r="E247" s="236">
        <f>ROUND(((P$9-SUM(C$9:C246))*G$2/100)/12,0)+ROUND(((P$10-SUM(D$9:D246))*(G$2-P$15)/100)/12,0)</f>
        <v>0</v>
      </c>
      <c r="F247" s="237">
        <f t="shared" si="14"/>
        <v>0</v>
      </c>
      <c r="G247" s="249" t="s">
        <v>294</v>
      </c>
      <c r="H247" s="250">
        <f>SUM(B237:B248)</f>
        <v>0</v>
      </c>
      <c r="I247" s="238"/>
      <c r="J247" s="238"/>
      <c r="K247" s="238"/>
      <c r="L247" s="238"/>
      <c r="M247" s="239">
        <f t="shared" si="16"/>
        <v>0</v>
      </c>
      <c r="N247" s="245"/>
      <c r="X247" s="207"/>
      <c r="Y247" s="207"/>
      <c r="Z247" s="207"/>
      <c r="AA247" s="208"/>
    </row>
    <row r="248" spans="1:27" s="209" customFormat="1" ht="18.75" customHeight="1">
      <c r="A248" s="253">
        <f t="shared" si="17"/>
        <v>0</v>
      </c>
      <c r="B248" s="254">
        <f t="shared" si="15"/>
        <v>0</v>
      </c>
      <c r="C248" s="255">
        <f>IF(($P$9-SUM($C$9:C247))&gt;0,$AA$9,0)</f>
        <v>0</v>
      </c>
      <c r="D248" s="256">
        <f>IF(($P$10-SUM($D$9:D247))&gt;0,$AA$10,0)</f>
        <v>0</v>
      </c>
      <c r="E248" s="257">
        <f>ROUND(((P$9-SUM(C$9:C247))*G$2/100)/12,0)+ROUND(((P$10-SUM(D$9:D247))*(G$2-P$15)/100)/12,0)</f>
        <v>0</v>
      </c>
      <c r="F248" s="258">
        <f t="shared" si="14"/>
        <v>0</v>
      </c>
      <c r="G248" s="259" t="s">
        <v>301</v>
      </c>
      <c r="H248" s="260">
        <f>IF(P$13&gt;1,"未定",SUM(E237:E248))</f>
        <v>0</v>
      </c>
      <c r="I248" s="261"/>
      <c r="J248" s="261"/>
      <c r="K248" s="261"/>
      <c r="L248" s="261"/>
      <c r="M248" s="262">
        <f t="shared" si="16"/>
        <v>0</v>
      </c>
      <c r="N248" s="245"/>
      <c r="X248" s="207"/>
      <c r="Y248" s="207"/>
      <c r="Z248" s="207"/>
      <c r="AA248" s="208"/>
    </row>
    <row r="249" spans="1:27" s="209" customFormat="1" ht="18.75" customHeight="1">
      <c r="A249" s="221">
        <f t="shared" si="17"/>
        <v>0</v>
      </c>
      <c r="B249" s="222">
        <f t="shared" si="15"/>
        <v>0</v>
      </c>
      <c r="C249" s="223">
        <f>IF(($P$9-SUM($C$9:C248))&gt;0,$AA$9,0)</f>
        <v>0</v>
      </c>
      <c r="D249" s="224">
        <f>IF(($P$10-SUM($D$9:D248))&gt;0,$AA$10,0)</f>
        <v>0</v>
      </c>
      <c r="E249" s="268">
        <f>ROUND(((P$9-SUM(C$9:C248))*G$2/100)/12,0)+ROUND(((P$10-SUM(D$9:D248))*(G$2-P$15)/100)/12,0)</f>
        <v>0</v>
      </c>
      <c r="F249" s="226">
        <f t="shared" si="14"/>
        <v>0</v>
      </c>
      <c r="G249" s="1111" t="s">
        <v>329</v>
      </c>
      <c r="H249" s="1112"/>
      <c r="I249" s="227"/>
      <c r="J249" s="227"/>
      <c r="K249" s="227"/>
      <c r="L249" s="227"/>
      <c r="M249" s="229">
        <f t="shared" si="16"/>
        <v>0</v>
      </c>
      <c r="N249" s="245"/>
      <c r="X249" s="207"/>
      <c r="Y249" s="207"/>
      <c r="Z249" s="207"/>
      <c r="AA249" s="208"/>
    </row>
    <row r="250" spans="1:27" s="209" customFormat="1" ht="18.75" customHeight="1">
      <c r="A250" s="232">
        <f t="shared" si="17"/>
        <v>0</v>
      </c>
      <c r="B250" s="233">
        <f t="shared" si="15"/>
        <v>0</v>
      </c>
      <c r="C250" s="234">
        <f>IF(($P$9-SUM($C$9:C249))&gt;0,$AA$9,0)</f>
        <v>0</v>
      </c>
      <c r="D250" s="235">
        <f>IF(($P$10-SUM($D$9:D249))&gt;0,$AA$10,0)</f>
        <v>0</v>
      </c>
      <c r="E250" s="236">
        <f>ROUND(((P$9-SUM(C$9:C249))*G$2/100)/12,0)+ROUND(((P$10-SUM(D$9:D249))*(G$2-P$15)/100)/12,0)</f>
        <v>0</v>
      </c>
      <c r="F250" s="237">
        <f t="shared" si="14"/>
        <v>0</v>
      </c>
      <c r="G250" s="1113"/>
      <c r="H250" s="1114"/>
      <c r="I250" s="238"/>
      <c r="J250" s="238"/>
      <c r="K250" s="238"/>
      <c r="L250" s="238"/>
      <c r="M250" s="239">
        <f t="shared" si="16"/>
        <v>0</v>
      </c>
      <c r="N250" s="245"/>
      <c r="X250" s="207"/>
      <c r="Y250" s="207"/>
      <c r="Z250" s="207"/>
      <c r="AA250" s="208"/>
    </row>
    <row r="251" spans="1:27" s="209" customFormat="1" ht="18.75" customHeight="1">
      <c r="A251" s="232">
        <f t="shared" si="17"/>
        <v>0</v>
      </c>
      <c r="B251" s="233">
        <f t="shared" si="15"/>
        <v>0</v>
      </c>
      <c r="C251" s="234">
        <f>IF(($P$9-SUM($C$9:C250))&gt;0,$AA$9,0)</f>
        <v>0</v>
      </c>
      <c r="D251" s="235">
        <f>IF(($P$10-SUM($D$9:D250))&gt;0,$AA$10,0)</f>
        <v>0</v>
      </c>
      <c r="E251" s="236">
        <f>ROUND(((P$9-SUM(C$9:C250))*G$2/100)/12,0)+ROUND(((P$10-SUM(D$9:D250))*(G$2-P$15)/100)/12,0)</f>
        <v>0</v>
      </c>
      <c r="F251" s="237">
        <f t="shared" si="14"/>
        <v>0</v>
      </c>
      <c r="G251" s="1113"/>
      <c r="H251" s="1114"/>
      <c r="I251" s="238"/>
      <c r="J251" s="238"/>
      <c r="K251" s="238"/>
      <c r="L251" s="238"/>
      <c r="M251" s="239">
        <f t="shared" si="16"/>
        <v>0</v>
      </c>
      <c r="N251" s="245"/>
      <c r="X251" s="207"/>
      <c r="Y251" s="207"/>
      <c r="Z251" s="207"/>
      <c r="AA251" s="208"/>
    </row>
    <row r="252" spans="1:27" s="209" customFormat="1" ht="18.75" customHeight="1">
      <c r="A252" s="232">
        <f t="shared" si="17"/>
        <v>0</v>
      </c>
      <c r="B252" s="233">
        <f t="shared" si="15"/>
        <v>0</v>
      </c>
      <c r="C252" s="234">
        <f>IF(($P$9-SUM($C$9:C251))&gt;0,$AA$9,0)</f>
        <v>0</v>
      </c>
      <c r="D252" s="235">
        <f>IF(($P$10-SUM($D$9:D251))&gt;0,$AA$10,0)</f>
        <v>0</v>
      </c>
      <c r="E252" s="236">
        <f>ROUND(((P$9-SUM(C$9:C251))*G$2/100)/12,0)+ROUND(((P$10-SUM(D$9:D251))*(G$2-P$15)/100)/12,0)</f>
        <v>0</v>
      </c>
      <c r="F252" s="237">
        <f t="shared" si="14"/>
        <v>0</v>
      </c>
      <c r="G252" s="1113"/>
      <c r="H252" s="1114"/>
      <c r="I252" s="238"/>
      <c r="J252" s="238"/>
      <c r="K252" s="238"/>
      <c r="L252" s="238"/>
      <c r="M252" s="239">
        <f t="shared" si="16"/>
        <v>0</v>
      </c>
      <c r="N252" s="245"/>
      <c r="X252" s="207"/>
      <c r="Y252" s="207"/>
      <c r="Z252" s="207"/>
      <c r="AA252" s="208"/>
    </row>
    <row r="253" spans="1:27" s="209" customFormat="1" ht="18.75" customHeight="1">
      <c r="A253" s="232">
        <f t="shared" si="17"/>
        <v>0</v>
      </c>
      <c r="B253" s="233">
        <f t="shared" si="15"/>
        <v>0</v>
      </c>
      <c r="C253" s="234">
        <f>IF(($P$9-SUM($C$9:C252))&gt;0,$AA$9,0)</f>
        <v>0</v>
      </c>
      <c r="D253" s="235">
        <f>IF(($P$10-SUM($D$9:D252))&gt;0,$AA$10,0)</f>
        <v>0</v>
      </c>
      <c r="E253" s="236">
        <f>ROUND(((P$9-SUM(C$9:C252))*G$2/100)/12,0)+ROUND(((P$10-SUM(D$9:D252))*(G$2-P$15)/100)/12,0)</f>
        <v>0</v>
      </c>
      <c r="F253" s="237">
        <f t="shared" si="14"/>
        <v>0</v>
      </c>
      <c r="G253" s="1113"/>
      <c r="H253" s="1114"/>
      <c r="I253" s="238"/>
      <c r="J253" s="238"/>
      <c r="K253" s="238"/>
      <c r="L253" s="238"/>
      <c r="M253" s="239">
        <f t="shared" si="16"/>
        <v>0</v>
      </c>
      <c r="N253" s="245"/>
      <c r="X253" s="207"/>
      <c r="Y253" s="207"/>
      <c r="Z253" s="207"/>
      <c r="AA253" s="208"/>
    </row>
    <row r="254" spans="1:27" s="209" customFormat="1" ht="18.75" customHeight="1">
      <c r="A254" s="232">
        <f t="shared" si="17"/>
        <v>0</v>
      </c>
      <c r="B254" s="233">
        <f t="shared" si="15"/>
        <v>0</v>
      </c>
      <c r="C254" s="234">
        <f>IF(($P$9-SUM($C$9:C253))&gt;0,$AA$9,0)</f>
        <v>0</v>
      </c>
      <c r="D254" s="235">
        <f>IF(($P$10-SUM($D$9:D253))&gt;0,$AA$10,0)</f>
        <v>0</v>
      </c>
      <c r="E254" s="236">
        <f>ROUND(((P$9-SUM(C$9:C253))*G$2/100)/12,0)+ROUND(((P$10-SUM(D$9:D253))*(G$2-P$15)/100)/12,0)</f>
        <v>0</v>
      </c>
      <c r="F254" s="237">
        <f t="shared" si="14"/>
        <v>0</v>
      </c>
      <c r="G254" s="1113"/>
      <c r="H254" s="1114"/>
      <c r="I254" s="238"/>
      <c r="J254" s="238"/>
      <c r="K254" s="238"/>
      <c r="L254" s="238"/>
      <c r="M254" s="239">
        <f t="shared" si="16"/>
        <v>0</v>
      </c>
      <c r="N254" s="245"/>
      <c r="X254" s="207"/>
      <c r="Y254" s="207"/>
      <c r="Z254" s="207"/>
      <c r="AA254" s="208"/>
    </row>
    <row r="255" spans="1:27" s="209" customFormat="1" ht="18.75" customHeight="1">
      <c r="A255" s="232">
        <f t="shared" si="17"/>
        <v>0</v>
      </c>
      <c r="B255" s="233">
        <f t="shared" si="15"/>
        <v>0</v>
      </c>
      <c r="C255" s="234">
        <f>IF(($P$9-SUM($C$9:C254))&gt;0,$AA$9,0)</f>
        <v>0</v>
      </c>
      <c r="D255" s="235">
        <f>IF(($P$10-SUM($D$9:D254))&gt;0,$AA$10,0)</f>
        <v>0</v>
      </c>
      <c r="E255" s="236">
        <f>ROUND(((P$9-SUM(C$9:C254))*G$2/100)/12,0)+ROUND(((P$10-SUM(D$9:D254))*(G$2-P$15)/100)/12,0)</f>
        <v>0</v>
      </c>
      <c r="F255" s="237">
        <f t="shared" si="14"/>
        <v>0</v>
      </c>
      <c r="G255" s="1113"/>
      <c r="H255" s="1114"/>
      <c r="I255" s="238"/>
      <c r="J255" s="238"/>
      <c r="K255" s="238"/>
      <c r="L255" s="238"/>
      <c r="M255" s="239">
        <f t="shared" si="16"/>
        <v>0</v>
      </c>
      <c r="N255" s="245"/>
      <c r="X255" s="207"/>
      <c r="Y255" s="207"/>
      <c r="Z255" s="207"/>
      <c r="AA255" s="208"/>
    </row>
    <row r="256" spans="1:27" s="209" customFormat="1" ht="18.75" customHeight="1">
      <c r="A256" s="232">
        <f t="shared" si="17"/>
        <v>0</v>
      </c>
      <c r="B256" s="233">
        <f t="shared" si="15"/>
        <v>0</v>
      </c>
      <c r="C256" s="234">
        <f>IF(($P$9-SUM($C$9:C255))&gt;0,$AA$9,0)</f>
        <v>0</v>
      </c>
      <c r="D256" s="235">
        <f>IF(($P$10-SUM($D$9:D255))&gt;0,$AA$10,0)</f>
        <v>0</v>
      </c>
      <c r="E256" s="236">
        <f>ROUND(((P$9-SUM(C$9:C255))*G$2/100)/12,0)+ROUND(((P$10-SUM(D$9:D255))*(G$2-P$15)/100)/12,0)</f>
        <v>0</v>
      </c>
      <c r="F256" s="237">
        <f t="shared" si="14"/>
        <v>0</v>
      </c>
      <c r="G256" s="1113"/>
      <c r="H256" s="1114"/>
      <c r="I256" s="238"/>
      <c r="J256" s="238"/>
      <c r="K256" s="238"/>
      <c r="L256" s="238"/>
      <c r="M256" s="239">
        <f t="shared" si="16"/>
        <v>0</v>
      </c>
      <c r="N256" s="245"/>
      <c r="X256" s="207"/>
      <c r="Y256" s="207"/>
      <c r="Z256" s="207"/>
      <c r="AA256" s="208"/>
    </row>
    <row r="257" spans="1:27" s="209" customFormat="1" ht="18.75" customHeight="1">
      <c r="A257" s="232">
        <f t="shared" si="17"/>
        <v>0</v>
      </c>
      <c r="B257" s="233">
        <f t="shared" si="15"/>
        <v>0</v>
      </c>
      <c r="C257" s="234">
        <f>IF(($P$9-SUM($C$9:C256))&gt;0,$AA$9,0)</f>
        <v>0</v>
      </c>
      <c r="D257" s="235">
        <f>IF(($P$10-SUM($D$9:D256))&gt;0,$AA$10,0)</f>
        <v>0</v>
      </c>
      <c r="E257" s="236">
        <f>ROUND(((P$9-SUM(C$9:C256))*G$2/100)/12,0)+ROUND(((P$10-SUM(D$9:D256))*(G$2-P$15)/100)/12,0)</f>
        <v>0</v>
      </c>
      <c r="F257" s="237">
        <f t="shared" ref="F257:F320" si="18">IF(P$13&gt;1,"未定",B257+E257)</f>
        <v>0</v>
      </c>
      <c r="G257" s="1113"/>
      <c r="H257" s="1114"/>
      <c r="I257" s="238"/>
      <c r="J257" s="238"/>
      <c r="K257" s="238"/>
      <c r="L257" s="238"/>
      <c r="M257" s="239">
        <f t="shared" si="16"/>
        <v>0</v>
      </c>
      <c r="N257" s="245"/>
      <c r="X257" s="207"/>
      <c r="Y257" s="207"/>
      <c r="Z257" s="207"/>
      <c r="AA257" s="208"/>
    </row>
    <row r="258" spans="1:27" s="209" customFormat="1" ht="18.75" customHeight="1">
      <c r="A258" s="232">
        <f t="shared" si="17"/>
        <v>0</v>
      </c>
      <c r="B258" s="233">
        <f t="shared" si="15"/>
        <v>0</v>
      </c>
      <c r="C258" s="234">
        <f>IF(($P$9-SUM($C$9:C257))&gt;0,$AA$9,0)</f>
        <v>0</v>
      </c>
      <c r="D258" s="235">
        <f>IF(($P$10-SUM($D$9:D257))&gt;0,$AA$10,0)</f>
        <v>0</v>
      </c>
      <c r="E258" s="236">
        <f>ROUND(((P$9-SUM(C$9:C257))*G$2/100)/12,0)+ROUND(((P$10-SUM(D$9:D257))*(G$2-P$15)/100)/12,0)</f>
        <v>0</v>
      </c>
      <c r="F258" s="237">
        <f t="shared" si="18"/>
        <v>0</v>
      </c>
      <c r="G258" s="247" t="s">
        <v>269</v>
      </c>
      <c r="H258" s="283">
        <f>IF(P$13&gt;1,"未定",SUM(F249:F260))</f>
        <v>0</v>
      </c>
      <c r="I258" s="238"/>
      <c r="J258" s="238"/>
      <c r="K258" s="238"/>
      <c r="L258" s="238"/>
      <c r="M258" s="239">
        <f t="shared" si="16"/>
        <v>0</v>
      </c>
      <c r="N258" s="245"/>
      <c r="X258" s="207"/>
      <c r="Y258" s="207"/>
      <c r="Z258" s="207"/>
      <c r="AA258" s="208"/>
    </row>
    <row r="259" spans="1:27" s="209" customFormat="1" ht="18.75" customHeight="1">
      <c r="A259" s="232">
        <f t="shared" si="17"/>
        <v>0</v>
      </c>
      <c r="B259" s="233">
        <f t="shared" si="15"/>
        <v>0</v>
      </c>
      <c r="C259" s="234">
        <f>IF(($P$9-SUM($C$9:C258))&gt;0,$AA$9,0)</f>
        <v>0</v>
      </c>
      <c r="D259" s="235">
        <f>IF(($P$10-SUM($D$9:D258))&gt;0,$AA$10,0)</f>
        <v>0</v>
      </c>
      <c r="E259" s="236">
        <f>ROUND(((P$9-SUM(C$9:C258))*G$2/100)/12,0)+ROUND(((P$10-SUM(D$9:D258))*(G$2-P$15)/100)/12,0)</f>
        <v>0</v>
      </c>
      <c r="F259" s="237">
        <f t="shared" si="18"/>
        <v>0</v>
      </c>
      <c r="G259" s="249" t="s">
        <v>294</v>
      </c>
      <c r="H259" s="250">
        <f>SUM(B249:B260)</f>
        <v>0</v>
      </c>
      <c r="I259" s="238"/>
      <c r="J259" s="238"/>
      <c r="K259" s="238"/>
      <c r="L259" s="238"/>
      <c r="M259" s="239">
        <f t="shared" si="16"/>
        <v>0</v>
      </c>
      <c r="N259" s="245"/>
      <c r="X259" s="207"/>
      <c r="Y259" s="207"/>
      <c r="Z259" s="207"/>
      <c r="AA259" s="208"/>
    </row>
    <row r="260" spans="1:27" s="209" customFormat="1" ht="18.75" customHeight="1">
      <c r="A260" s="253">
        <f t="shared" si="17"/>
        <v>0</v>
      </c>
      <c r="B260" s="254">
        <f t="shared" si="15"/>
        <v>0</v>
      </c>
      <c r="C260" s="255">
        <f>IF(($P$9-SUM($C$9:C259))&gt;0,$AA$9,0)</f>
        <v>0</v>
      </c>
      <c r="D260" s="256">
        <f>IF(($P$10-SUM($D$9:D259))&gt;0,$AA$10,0)</f>
        <v>0</v>
      </c>
      <c r="E260" s="257">
        <f>ROUND(((P$9-SUM(C$9:C259))*G$2/100)/12,0)+ROUND(((P$10-SUM(D$9:D259))*(G$2-P$15)/100)/12,0)</f>
        <v>0</v>
      </c>
      <c r="F260" s="258">
        <f t="shared" si="18"/>
        <v>0</v>
      </c>
      <c r="G260" s="259" t="s">
        <v>301</v>
      </c>
      <c r="H260" s="260">
        <f>IF(P$13&gt;1,"未定",SUM(E249:E260))</f>
        <v>0</v>
      </c>
      <c r="I260" s="261"/>
      <c r="J260" s="261"/>
      <c r="K260" s="261"/>
      <c r="L260" s="261"/>
      <c r="M260" s="262">
        <f t="shared" si="16"/>
        <v>0</v>
      </c>
      <c r="N260" s="245"/>
      <c r="X260" s="207"/>
      <c r="Y260" s="207"/>
      <c r="Z260" s="207"/>
      <c r="AA260" s="208"/>
    </row>
    <row r="261" spans="1:27" s="209" customFormat="1" ht="18.75" customHeight="1">
      <c r="A261" s="221">
        <f t="shared" si="17"/>
        <v>0</v>
      </c>
      <c r="B261" s="222">
        <f t="shared" si="15"/>
        <v>0</v>
      </c>
      <c r="C261" s="223">
        <f>IF(($P$9-SUM($C$9:C260))&gt;0,$AA$9,0)</f>
        <v>0</v>
      </c>
      <c r="D261" s="224">
        <f>IF(($P$10-SUM($D$9:D260))&gt;0,$AA$10,0)</f>
        <v>0</v>
      </c>
      <c r="E261" s="268">
        <f>ROUND(((P$9-SUM(C$9:C260))*G$2/100)/12,0)+ROUND(((P$10-SUM(D$9:D260))*(G$2-P$15)/100)/12,0)</f>
        <v>0</v>
      </c>
      <c r="F261" s="226">
        <f t="shared" si="18"/>
        <v>0</v>
      </c>
      <c r="G261" s="1111" t="s">
        <v>330</v>
      </c>
      <c r="H261" s="1112"/>
      <c r="I261" s="227"/>
      <c r="J261" s="227"/>
      <c r="K261" s="227"/>
      <c r="L261" s="227"/>
      <c r="M261" s="229">
        <f t="shared" si="16"/>
        <v>0</v>
      </c>
      <c r="N261" s="245"/>
      <c r="X261" s="207"/>
      <c r="Y261" s="207"/>
      <c r="Z261" s="207"/>
      <c r="AA261" s="208"/>
    </row>
    <row r="262" spans="1:27" s="209" customFormat="1" ht="18.75" customHeight="1">
      <c r="A262" s="232">
        <f t="shared" si="17"/>
        <v>0</v>
      </c>
      <c r="B262" s="233">
        <f t="shared" si="15"/>
        <v>0</v>
      </c>
      <c r="C262" s="234">
        <f>IF(($P$9-SUM($C$9:C261))&gt;0,$AA$9,0)</f>
        <v>0</v>
      </c>
      <c r="D262" s="235">
        <f>IF(($P$10-SUM($D$9:D261))&gt;0,$AA$10,0)</f>
        <v>0</v>
      </c>
      <c r="E262" s="236">
        <f>ROUND(((P$9-SUM(C$9:C261))*G$2/100)/12,0)+ROUND(((P$10-SUM(D$9:D261))*(G$2-P$15)/100)/12,0)</f>
        <v>0</v>
      </c>
      <c r="F262" s="237">
        <f t="shared" si="18"/>
        <v>0</v>
      </c>
      <c r="G262" s="1113"/>
      <c r="H262" s="1114"/>
      <c r="I262" s="238"/>
      <c r="J262" s="238"/>
      <c r="K262" s="238"/>
      <c r="L262" s="238"/>
      <c r="M262" s="239">
        <f t="shared" si="16"/>
        <v>0</v>
      </c>
      <c r="N262" s="245"/>
      <c r="X262" s="207"/>
      <c r="Y262" s="207"/>
      <c r="Z262" s="207"/>
      <c r="AA262" s="208"/>
    </row>
    <row r="263" spans="1:27" s="209" customFormat="1" ht="18.75" customHeight="1">
      <c r="A263" s="232">
        <f t="shared" si="17"/>
        <v>0</v>
      </c>
      <c r="B263" s="233">
        <f t="shared" si="15"/>
        <v>0</v>
      </c>
      <c r="C263" s="234">
        <f>IF(($P$9-SUM($C$9:C262))&gt;0,$AA$9,0)</f>
        <v>0</v>
      </c>
      <c r="D263" s="235">
        <f>IF(($P$10-SUM($D$9:D262))&gt;0,$AA$10,0)</f>
        <v>0</v>
      </c>
      <c r="E263" s="236">
        <f>ROUND(((P$9-SUM(C$9:C262))*G$2/100)/12,0)+ROUND(((P$10-SUM(D$9:D262))*(G$2-P$15)/100)/12,0)</f>
        <v>0</v>
      </c>
      <c r="F263" s="237">
        <f t="shared" si="18"/>
        <v>0</v>
      </c>
      <c r="G263" s="1113"/>
      <c r="H263" s="1114"/>
      <c r="I263" s="238"/>
      <c r="J263" s="238"/>
      <c r="K263" s="238"/>
      <c r="L263" s="238"/>
      <c r="M263" s="239">
        <f t="shared" si="16"/>
        <v>0</v>
      </c>
      <c r="N263" s="245"/>
      <c r="X263" s="207"/>
      <c r="Y263" s="207"/>
      <c r="Z263" s="207"/>
      <c r="AA263" s="208"/>
    </row>
    <row r="264" spans="1:27" s="209" customFormat="1" ht="18.75" customHeight="1">
      <c r="A264" s="232">
        <f t="shared" si="17"/>
        <v>0</v>
      </c>
      <c r="B264" s="233">
        <f t="shared" si="15"/>
        <v>0</v>
      </c>
      <c r="C264" s="234">
        <f>IF(($P$9-SUM($C$9:C263))&gt;0,$AA$9,0)</f>
        <v>0</v>
      </c>
      <c r="D264" s="235">
        <f>IF(($P$10-SUM($D$9:D263))&gt;0,$AA$10,0)</f>
        <v>0</v>
      </c>
      <c r="E264" s="236">
        <f>ROUND(((P$9-SUM(C$9:C263))*G$2/100)/12,0)+ROUND(((P$10-SUM(D$9:D263))*(G$2-P$15)/100)/12,0)</f>
        <v>0</v>
      </c>
      <c r="F264" s="237">
        <f t="shared" si="18"/>
        <v>0</v>
      </c>
      <c r="G264" s="1113"/>
      <c r="H264" s="1114"/>
      <c r="I264" s="238"/>
      <c r="J264" s="238"/>
      <c r="K264" s="238"/>
      <c r="L264" s="238"/>
      <c r="M264" s="239">
        <f t="shared" si="16"/>
        <v>0</v>
      </c>
      <c r="N264" s="245"/>
      <c r="X264" s="207"/>
      <c r="Y264" s="207"/>
      <c r="Z264" s="207"/>
      <c r="AA264" s="208"/>
    </row>
    <row r="265" spans="1:27" s="209" customFormat="1" ht="18.75" customHeight="1">
      <c r="A265" s="232">
        <f t="shared" si="17"/>
        <v>0</v>
      </c>
      <c r="B265" s="233">
        <f t="shared" ref="B265:B328" si="19">SUM(C265:D265)</f>
        <v>0</v>
      </c>
      <c r="C265" s="234">
        <f>IF(($P$9-SUM($C$9:C264))&gt;0,$AA$9,0)</f>
        <v>0</v>
      </c>
      <c r="D265" s="235">
        <f>IF(($P$10-SUM($D$9:D264))&gt;0,$AA$10,0)</f>
        <v>0</v>
      </c>
      <c r="E265" s="236">
        <f>ROUND(((P$9-SUM(C$9:C264))*G$2/100)/12,0)+ROUND(((P$10-SUM(D$9:D264))*(G$2-P$15)/100)/12,0)</f>
        <v>0</v>
      </c>
      <c r="F265" s="237">
        <f t="shared" si="18"/>
        <v>0</v>
      </c>
      <c r="G265" s="1113"/>
      <c r="H265" s="1114"/>
      <c r="I265" s="238"/>
      <c r="J265" s="238"/>
      <c r="K265" s="238"/>
      <c r="L265" s="238"/>
      <c r="M265" s="239">
        <f t="shared" ref="M265:M328" si="20">SUM(I265:L265)</f>
        <v>0</v>
      </c>
      <c r="N265" s="245"/>
      <c r="X265" s="207"/>
      <c r="Y265" s="207"/>
      <c r="Z265" s="207"/>
      <c r="AA265" s="208"/>
    </row>
    <row r="266" spans="1:27" s="209" customFormat="1" ht="18.75" customHeight="1">
      <c r="A266" s="232">
        <f t="shared" ref="A266:A329" si="21">IF(F266&gt;0,A265+1,0)</f>
        <v>0</v>
      </c>
      <c r="B266" s="233">
        <f t="shared" si="19"/>
        <v>0</v>
      </c>
      <c r="C266" s="234">
        <f>IF(($P$9-SUM($C$9:C265))&gt;0,$AA$9,0)</f>
        <v>0</v>
      </c>
      <c r="D266" s="235">
        <f>IF(($P$10-SUM($D$9:D265))&gt;0,$AA$10,0)</f>
        <v>0</v>
      </c>
      <c r="E266" s="236">
        <f>ROUND(((P$9-SUM(C$9:C265))*G$2/100)/12,0)+ROUND(((P$10-SUM(D$9:D265))*(G$2-P$15)/100)/12,0)</f>
        <v>0</v>
      </c>
      <c r="F266" s="237">
        <f t="shared" si="18"/>
        <v>0</v>
      </c>
      <c r="G266" s="1113"/>
      <c r="H266" s="1114"/>
      <c r="I266" s="238"/>
      <c r="J266" s="238"/>
      <c r="K266" s="238"/>
      <c r="L266" s="238"/>
      <c r="M266" s="239">
        <f t="shared" si="20"/>
        <v>0</v>
      </c>
      <c r="N266" s="245"/>
      <c r="X266" s="207"/>
      <c r="Y266" s="207"/>
      <c r="Z266" s="207"/>
      <c r="AA266" s="208"/>
    </row>
    <row r="267" spans="1:27" s="209" customFormat="1" ht="18.75" customHeight="1">
      <c r="A267" s="232">
        <f t="shared" si="21"/>
        <v>0</v>
      </c>
      <c r="B267" s="233">
        <f t="shared" si="19"/>
        <v>0</v>
      </c>
      <c r="C267" s="234">
        <f>IF(($P$9-SUM($C$9:C266))&gt;0,$AA$9,0)</f>
        <v>0</v>
      </c>
      <c r="D267" s="235">
        <f>IF(($P$10-SUM($D$9:D266))&gt;0,$AA$10,0)</f>
        <v>0</v>
      </c>
      <c r="E267" s="236">
        <f>ROUND(((P$9-SUM(C$9:C266))*G$2/100)/12,0)+ROUND(((P$10-SUM(D$9:D266))*(G$2-P$15)/100)/12,0)</f>
        <v>0</v>
      </c>
      <c r="F267" s="237">
        <f t="shared" si="18"/>
        <v>0</v>
      </c>
      <c r="G267" s="1113"/>
      <c r="H267" s="1114"/>
      <c r="I267" s="238"/>
      <c r="J267" s="238"/>
      <c r="K267" s="238"/>
      <c r="L267" s="238"/>
      <c r="M267" s="239">
        <f t="shared" si="20"/>
        <v>0</v>
      </c>
      <c r="N267" s="245"/>
      <c r="X267" s="207"/>
      <c r="Y267" s="207"/>
      <c r="Z267" s="207"/>
      <c r="AA267" s="208"/>
    </row>
    <row r="268" spans="1:27" s="209" customFormat="1" ht="18.75" customHeight="1">
      <c r="A268" s="232">
        <f t="shared" si="21"/>
        <v>0</v>
      </c>
      <c r="B268" s="233">
        <f t="shared" si="19"/>
        <v>0</v>
      </c>
      <c r="C268" s="234">
        <f>IF(($P$9-SUM($C$9:C267))&gt;0,$AA$9,0)</f>
        <v>0</v>
      </c>
      <c r="D268" s="235">
        <f>IF(($P$10-SUM($D$9:D267))&gt;0,$AA$10,0)</f>
        <v>0</v>
      </c>
      <c r="E268" s="236">
        <f>ROUND(((P$9-SUM(C$9:C267))*G$2/100)/12,0)+ROUND(((P$10-SUM(D$9:D267))*(G$2-P$15)/100)/12,0)</f>
        <v>0</v>
      </c>
      <c r="F268" s="237">
        <f t="shared" si="18"/>
        <v>0</v>
      </c>
      <c r="G268" s="1113"/>
      <c r="H268" s="1114"/>
      <c r="I268" s="238"/>
      <c r="J268" s="238"/>
      <c r="K268" s="238"/>
      <c r="L268" s="238"/>
      <c r="M268" s="239">
        <f t="shared" si="20"/>
        <v>0</v>
      </c>
      <c r="N268" s="245"/>
      <c r="X268" s="207"/>
      <c r="Y268" s="207"/>
      <c r="Z268" s="207"/>
      <c r="AA268" s="208"/>
    </row>
    <row r="269" spans="1:27" s="209" customFormat="1" ht="18.75" customHeight="1">
      <c r="A269" s="232">
        <f t="shared" si="21"/>
        <v>0</v>
      </c>
      <c r="B269" s="233">
        <f t="shared" si="19"/>
        <v>0</v>
      </c>
      <c r="C269" s="234">
        <f>IF(($P$9-SUM($C$9:C268))&gt;0,$AA$9,0)</f>
        <v>0</v>
      </c>
      <c r="D269" s="235">
        <f>IF(($P$10-SUM($D$9:D268))&gt;0,$AA$10,0)</f>
        <v>0</v>
      </c>
      <c r="E269" s="236">
        <f>ROUND(((P$9-SUM(C$9:C268))*G$2/100)/12,0)+ROUND(((P$10-SUM(D$9:D268))*(G$2-P$15)/100)/12,0)</f>
        <v>0</v>
      </c>
      <c r="F269" s="237">
        <f t="shared" si="18"/>
        <v>0</v>
      </c>
      <c r="G269" s="1113"/>
      <c r="H269" s="1114"/>
      <c r="I269" s="238"/>
      <c r="J269" s="238"/>
      <c r="K269" s="238"/>
      <c r="L269" s="238"/>
      <c r="M269" s="239">
        <f t="shared" si="20"/>
        <v>0</v>
      </c>
      <c r="N269" s="245"/>
      <c r="X269" s="207"/>
      <c r="Y269" s="207"/>
      <c r="Z269" s="207"/>
      <c r="AA269" s="208"/>
    </row>
    <row r="270" spans="1:27" s="209" customFormat="1" ht="18.75" customHeight="1">
      <c r="A270" s="232">
        <f t="shared" si="21"/>
        <v>0</v>
      </c>
      <c r="B270" s="233">
        <f t="shared" si="19"/>
        <v>0</v>
      </c>
      <c r="C270" s="234">
        <f>IF(($P$9-SUM($C$9:C269))&gt;0,$AA$9,0)</f>
        <v>0</v>
      </c>
      <c r="D270" s="235">
        <f>IF(($P$10-SUM($D$9:D269))&gt;0,$AA$10,0)</f>
        <v>0</v>
      </c>
      <c r="E270" s="236">
        <f>ROUND(((P$9-SUM(C$9:C269))*G$2/100)/12,0)+ROUND(((P$10-SUM(D$9:D269))*(G$2-P$15)/100)/12,0)</f>
        <v>0</v>
      </c>
      <c r="F270" s="237">
        <f t="shared" si="18"/>
        <v>0</v>
      </c>
      <c r="G270" s="247" t="s">
        <v>269</v>
      </c>
      <c r="H270" s="283">
        <f>IF(P$13&gt;1,"未定",SUM(F261:F272))</f>
        <v>0</v>
      </c>
      <c r="I270" s="238"/>
      <c r="J270" s="238"/>
      <c r="K270" s="238"/>
      <c r="L270" s="238"/>
      <c r="M270" s="239">
        <f t="shared" si="20"/>
        <v>0</v>
      </c>
      <c r="N270" s="245"/>
      <c r="X270" s="207"/>
      <c r="Y270" s="207"/>
      <c r="Z270" s="207"/>
      <c r="AA270" s="208"/>
    </row>
    <row r="271" spans="1:27" s="209" customFormat="1" ht="18.75" customHeight="1">
      <c r="A271" s="232">
        <f t="shared" si="21"/>
        <v>0</v>
      </c>
      <c r="B271" s="233">
        <f t="shared" si="19"/>
        <v>0</v>
      </c>
      <c r="C271" s="234">
        <f>IF(($P$9-SUM($C$9:C270))&gt;0,$AA$9,0)</f>
        <v>0</v>
      </c>
      <c r="D271" s="235">
        <f>IF(($P$10-SUM($D$9:D270))&gt;0,$AA$10,0)</f>
        <v>0</v>
      </c>
      <c r="E271" s="236">
        <f>ROUND(((P$9-SUM(C$9:C270))*G$2/100)/12,0)+ROUND(((P$10-SUM(D$9:D270))*(G$2-P$15)/100)/12,0)</f>
        <v>0</v>
      </c>
      <c r="F271" s="237">
        <f t="shared" si="18"/>
        <v>0</v>
      </c>
      <c r="G271" s="249" t="s">
        <v>294</v>
      </c>
      <c r="H271" s="250">
        <f>SUM(B261:B272)</f>
        <v>0</v>
      </c>
      <c r="I271" s="238"/>
      <c r="J271" s="238"/>
      <c r="K271" s="238"/>
      <c r="L271" s="238"/>
      <c r="M271" s="239">
        <f t="shared" si="20"/>
        <v>0</v>
      </c>
      <c r="N271" s="245"/>
      <c r="X271" s="207"/>
      <c r="Y271" s="207"/>
      <c r="Z271" s="207"/>
      <c r="AA271" s="208"/>
    </row>
    <row r="272" spans="1:27" s="209" customFormat="1" ht="18.75" customHeight="1">
      <c r="A272" s="253">
        <f t="shared" si="21"/>
        <v>0</v>
      </c>
      <c r="B272" s="254">
        <f t="shared" si="19"/>
        <v>0</v>
      </c>
      <c r="C272" s="255">
        <f>IF(($P$9-SUM($C$9:C271))&gt;0,$AA$9,0)</f>
        <v>0</v>
      </c>
      <c r="D272" s="256">
        <f>IF(($P$10-SUM($D$9:D271))&gt;0,$AA$10,0)</f>
        <v>0</v>
      </c>
      <c r="E272" s="257">
        <f>ROUND(((P$9-SUM(C$9:C271))*G$2/100)/12,0)+ROUND(((P$10-SUM(D$9:D271))*(G$2-P$15)/100)/12,0)</f>
        <v>0</v>
      </c>
      <c r="F272" s="258">
        <f t="shared" si="18"/>
        <v>0</v>
      </c>
      <c r="G272" s="259" t="s">
        <v>301</v>
      </c>
      <c r="H272" s="260">
        <f>IF(P$13&gt;1,"未定",SUM(E261:E272))</f>
        <v>0</v>
      </c>
      <c r="I272" s="261"/>
      <c r="J272" s="261"/>
      <c r="K272" s="261"/>
      <c r="L272" s="261"/>
      <c r="M272" s="262">
        <f t="shared" si="20"/>
        <v>0</v>
      </c>
      <c r="N272" s="245"/>
      <c r="X272" s="207"/>
      <c r="Y272" s="207"/>
      <c r="Z272" s="207"/>
      <c r="AA272" s="208"/>
    </row>
    <row r="273" spans="1:27" s="209" customFormat="1" ht="18.75" customHeight="1">
      <c r="A273" s="221">
        <f t="shared" si="21"/>
        <v>0</v>
      </c>
      <c r="B273" s="222">
        <f t="shared" si="19"/>
        <v>0</v>
      </c>
      <c r="C273" s="223">
        <f>IF(($P$9-SUM($C$9:C272))&gt;0,$AA$9,0)</f>
        <v>0</v>
      </c>
      <c r="D273" s="224">
        <f>IF(($P$10-SUM($D$9:D272))&gt;0,$AA$10,0)</f>
        <v>0</v>
      </c>
      <c r="E273" s="268">
        <f>ROUND(((P$9-SUM(C$9:C272))*G$2/100)/12,0)+ROUND(((P$10-SUM(D$9:D272))*(G$2-P$15)/100)/12,0)</f>
        <v>0</v>
      </c>
      <c r="F273" s="226">
        <f t="shared" si="18"/>
        <v>0</v>
      </c>
      <c r="G273" s="1111" t="s">
        <v>331</v>
      </c>
      <c r="H273" s="1112"/>
      <c r="I273" s="227"/>
      <c r="J273" s="227"/>
      <c r="K273" s="227"/>
      <c r="L273" s="227"/>
      <c r="M273" s="229">
        <f t="shared" si="20"/>
        <v>0</v>
      </c>
      <c r="N273" s="245"/>
      <c r="X273" s="207"/>
      <c r="Y273" s="207"/>
      <c r="Z273" s="207"/>
      <c r="AA273" s="208"/>
    </row>
    <row r="274" spans="1:27" s="209" customFormat="1" ht="18.75" customHeight="1">
      <c r="A274" s="232">
        <f t="shared" si="21"/>
        <v>0</v>
      </c>
      <c r="B274" s="233">
        <f t="shared" si="19"/>
        <v>0</v>
      </c>
      <c r="C274" s="234">
        <f>IF(($P$9-SUM($C$9:C273))&gt;0,$AA$9,0)</f>
        <v>0</v>
      </c>
      <c r="D274" s="235">
        <f>IF(($P$10-SUM($D$9:D273))&gt;0,$AA$10,0)</f>
        <v>0</v>
      </c>
      <c r="E274" s="236">
        <f>ROUND(((P$9-SUM(C$9:C273))*G$2/100)/12,0)+ROUND(((P$10-SUM(D$9:D273))*(G$2-P$15)/100)/12,0)</f>
        <v>0</v>
      </c>
      <c r="F274" s="237">
        <f t="shared" si="18"/>
        <v>0</v>
      </c>
      <c r="G274" s="1113"/>
      <c r="H274" s="1114"/>
      <c r="I274" s="238"/>
      <c r="J274" s="238"/>
      <c r="K274" s="238"/>
      <c r="L274" s="238"/>
      <c r="M274" s="239">
        <f t="shared" si="20"/>
        <v>0</v>
      </c>
      <c r="N274" s="245"/>
      <c r="X274" s="207"/>
      <c r="Y274" s="207"/>
      <c r="Z274" s="207"/>
      <c r="AA274" s="208"/>
    </row>
    <row r="275" spans="1:27" s="209" customFormat="1" ht="18.75" customHeight="1">
      <c r="A275" s="232">
        <f t="shared" si="21"/>
        <v>0</v>
      </c>
      <c r="B275" s="233">
        <f t="shared" si="19"/>
        <v>0</v>
      </c>
      <c r="C275" s="234">
        <f>IF(($P$9-SUM($C$9:C274))&gt;0,$AA$9,0)</f>
        <v>0</v>
      </c>
      <c r="D275" s="235">
        <f>IF(($P$10-SUM($D$9:D274))&gt;0,$AA$10,0)</f>
        <v>0</v>
      </c>
      <c r="E275" s="236">
        <f>ROUND(((P$9-SUM(C$9:C274))*G$2/100)/12,0)+ROUND(((P$10-SUM(D$9:D274))*(G$2-P$15)/100)/12,0)</f>
        <v>0</v>
      </c>
      <c r="F275" s="237">
        <f t="shared" si="18"/>
        <v>0</v>
      </c>
      <c r="G275" s="1113"/>
      <c r="H275" s="1114"/>
      <c r="I275" s="238"/>
      <c r="J275" s="238"/>
      <c r="K275" s="238"/>
      <c r="L275" s="238"/>
      <c r="M275" s="239">
        <f t="shared" si="20"/>
        <v>0</v>
      </c>
      <c r="N275" s="245"/>
      <c r="X275" s="207"/>
      <c r="Y275" s="207"/>
      <c r="Z275" s="207"/>
      <c r="AA275" s="208"/>
    </row>
    <row r="276" spans="1:27" s="209" customFormat="1" ht="18.75" customHeight="1">
      <c r="A276" s="232">
        <f t="shared" si="21"/>
        <v>0</v>
      </c>
      <c r="B276" s="233">
        <f t="shared" si="19"/>
        <v>0</v>
      </c>
      <c r="C276" s="234">
        <f>IF(($P$9-SUM($C$9:C275))&gt;0,$AA$9,0)</f>
        <v>0</v>
      </c>
      <c r="D276" s="235">
        <f>IF(($P$10-SUM($D$9:D275))&gt;0,$AA$10,0)</f>
        <v>0</v>
      </c>
      <c r="E276" s="236">
        <f>ROUND(((P$9-SUM(C$9:C275))*G$2/100)/12,0)+ROUND(((P$10-SUM(D$9:D275))*(G$2-P$15)/100)/12,0)</f>
        <v>0</v>
      </c>
      <c r="F276" s="237">
        <f t="shared" si="18"/>
        <v>0</v>
      </c>
      <c r="G276" s="1113"/>
      <c r="H276" s="1114"/>
      <c r="I276" s="238"/>
      <c r="J276" s="238"/>
      <c r="K276" s="238"/>
      <c r="L276" s="238"/>
      <c r="M276" s="239">
        <f t="shared" si="20"/>
        <v>0</v>
      </c>
      <c r="N276" s="245"/>
      <c r="X276" s="207"/>
      <c r="Y276" s="207"/>
      <c r="Z276" s="207"/>
      <c r="AA276" s="208"/>
    </row>
    <row r="277" spans="1:27" s="209" customFormat="1" ht="18.75" customHeight="1">
      <c r="A277" s="232">
        <f t="shared" si="21"/>
        <v>0</v>
      </c>
      <c r="B277" s="233">
        <f t="shared" si="19"/>
        <v>0</v>
      </c>
      <c r="C277" s="234">
        <f>IF(($P$9-SUM($C$9:C276))&gt;0,$AA$9,0)</f>
        <v>0</v>
      </c>
      <c r="D277" s="235">
        <f>IF(($P$10-SUM($D$9:D276))&gt;0,$AA$10,0)</f>
        <v>0</v>
      </c>
      <c r="E277" s="236">
        <f>ROUND(((P$9-SUM(C$9:C276))*G$2/100)/12,0)+ROUND(((P$10-SUM(D$9:D276))*(G$2-P$15)/100)/12,0)</f>
        <v>0</v>
      </c>
      <c r="F277" s="237">
        <f t="shared" si="18"/>
        <v>0</v>
      </c>
      <c r="G277" s="1113"/>
      <c r="H277" s="1114"/>
      <c r="I277" s="238"/>
      <c r="J277" s="238"/>
      <c r="K277" s="238"/>
      <c r="L277" s="238"/>
      <c r="M277" s="239">
        <f t="shared" si="20"/>
        <v>0</v>
      </c>
      <c r="N277" s="245"/>
      <c r="X277" s="207"/>
      <c r="Y277" s="207"/>
      <c r="Z277" s="207"/>
      <c r="AA277" s="208"/>
    </row>
    <row r="278" spans="1:27" s="209" customFormat="1" ht="18.75" customHeight="1">
      <c r="A278" s="232">
        <f t="shared" si="21"/>
        <v>0</v>
      </c>
      <c r="B278" s="233">
        <f t="shared" si="19"/>
        <v>0</v>
      </c>
      <c r="C278" s="234">
        <f>IF(($P$9-SUM($C$9:C277))&gt;0,$AA$9,0)</f>
        <v>0</v>
      </c>
      <c r="D278" s="235">
        <f>IF(($P$10-SUM($D$9:D277))&gt;0,$AA$10,0)</f>
        <v>0</v>
      </c>
      <c r="E278" s="236">
        <f>ROUND(((P$9-SUM(C$9:C277))*G$2/100)/12,0)+ROUND(((P$10-SUM(D$9:D277))*(G$2-P$15)/100)/12,0)</f>
        <v>0</v>
      </c>
      <c r="F278" s="237">
        <f t="shared" si="18"/>
        <v>0</v>
      </c>
      <c r="G278" s="1113"/>
      <c r="H278" s="1114"/>
      <c r="I278" s="238"/>
      <c r="J278" s="238"/>
      <c r="K278" s="238"/>
      <c r="L278" s="238"/>
      <c r="M278" s="239">
        <f t="shared" si="20"/>
        <v>0</v>
      </c>
      <c r="N278" s="245"/>
      <c r="X278" s="207"/>
      <c r="Y278" s="207"/>
      <c r="Z278" s="207"/>
      <c r="AA278" s="208"/>
    </row>
    <row r="279" spans="1:27" s="209" customFormat="1" ht="18.75" customHeight="1">
      <c r="A279" s="232">
        <f t="shared" si="21"/>
        <v>0</v>
      </c>
      <c r="B279" s="233">
        <f t="shared" si="19"/>
        <v>0</v>
      </c>
      <c r="C279" s="234">
        <f>IF(($P$9-SUM($C$9:C278))&gt;0,$AA$9,0)</f>
        <v>0</v>
      </c>
      <c r="D279" s="235">
        <f>IF(($P$10-SUM($D$9:D278))&gt;0,$AA$10,0)</f>
        <v>0</v>
      </c>
      <c r="E279" s="236">
        <f>ROUND(((P$9-SUM(C$9:C278))*G$2/100)/12,0)+ROUND(((P$10-SUM(D$9:D278))*(G$2-P$15)/100)/12,0)</f>
        <v>0</v>
      </c>
      <c r="F279" s="237">
        <f t="shared" si="18"/>
        <v>0</v>
      </c>
      <c r="G279" s="1113"/>
      <c r="H279" s="1114"/>
      <c r="I279" s="238"/>
      <c r="J279" s="238"/>
      <c r="K279" s="238"/>
      <c r="L279" s="238"/>
      <c r="M279" s="239">
        <f t="shared" si="20"/>
        <v>0</v>
      </c>
      <c r="N279" s="245"/>
      <c r="X279" s="207"/>
      <c r="Y279" s="207"/>
      <c r="Z279" s="207"/>
      <c r="AA279" s="208"/>
    </row>
    <row r="280" spans="1:27" s="209" customFormat="1" ht="18.75" customHeight="1">
      <c r="A280" s="232">
        <f t="shared" si="21"/>
        <v>0</v>
      </c>
      <c r="B280" s="233">
        <f t="shared" si="19"/>
        <v>0</v>
      </c>
      <c r="C280" s="234">
        <f>IF(($P$9-SUM($C$9:C279))&gt;0,$AA$9,0)</f>
        <v>0</v>
      </c>
      <c r="D280" s="235">
        <f>IF(($P$10-SUM($D$9:D279))&gt;0,$AA$10,0)</f>
        <v>0</v>
      </c>
      <c r="E280" s="236">
        <f>ROUND(((P$9-SUM(C$9:C279))*G$2/100)/12,0)+ROUND(((P$10-SUM(D$9:D279))*(G$2-P$15)/100)/12,0)</f>
        <v>0</v>
      </c>
      <c r="F280" s="237">
        <f t="shared" si="18"/>
        <v>0</v>
      </c>
      <c r="G280" s="1113"/>
      <c r="H280" s="1114"/>
      <c r="I280" s="238"/>
      <c r="J280" s="238"/>
      <c r="K280" s="238"/>
      <c r="L280" s="238"/>
      <c r="M280" s="239">
        <f t="shared" si="20"/>
        <v>0</v>
      </c>
      <c r="N280" s="245"/>
      <c r="X280" s="207"/>
      <c r="Y280" s="207"/>
      <c r="Z280" s="207"/>
      <c r="AA280" s="208"/>
    </row>
    <row r="281" spans="1:27" s="209" customFormat="1" ht="18.75" customHeight="1">
      <c r="A281" s="232">
        <f t="shared" si="21"/>
        <v>0</v>
      </c>
      <c r="B281" s="233">
        <f t="shared" si="19"/>
        <v>0</v>
      </c>
      <c r="C281" s="234">
        <f>IF(($P$9-SUM($C$9:C280))&gt;0,$AA$9,0)</f>
        <v>0</v>
      </c>
      <c r="D281" s="235">
        <f>IF(($P$10-SUM($D$9:D280))&gt;0,$AA$10,0)</f>
        <v>0</v>
      </c>
      <c r="E281" s="236">
        <f>ROUND(((P$9-SUM(C$9:C280))*G$2/100)/12,0)+ROUND(((P$10-SUM(D$9:D280))*(G$2-P$15)/100)/12,0)</f>
        <v>0</v>
      </c>
      <c r="F281" s="237">
        <f t="shared" si="18"/>
        <v>0</v>
      </c>
      <c r="G281" s="1113"/>
      <c r="H281" s="1114"/>
      <c r="I281" s="238"/>
      <c r="J281" s="238"/>
      <c r="K281" s="238"/>
      <c r="L281" s="238"/>
      <c r="M281" s="239">
        <f t="shared" si="20"/>
        <v>0</v>
      </c>
      <c r="N281" s="245"/>
      <c r="X281" s="207"/>
      <c r="Y281" s="207"/>
      <c r="Z281" s="207"/>
      <c r="AA281" s="208"/>
    </row>
    <row r="282" spans="1:27" s="209" customFormat="1" ht="18.75" customHeight="1">
      <c r="A282" s="232">
        <f t="shared" si="21"/>
        <v>0</v>
      </c>
      <c r="B282" s="233">
        <f t="shared" si="19"/>
        <v>0</v>
      </c>
      <c r="C282" s="234">
        <f>IF(($P$9-SUM($C$9:C281))&gt;0,$AA$9,0)</f>
        <v>0</v>
      </c>
      <c r="D282" s="235">
        <f>IF(($P$10-SUM($D$9:D281))&gt;0,$AA$10,0)</f>
        <v>0</v>
      </c>
      <c r="E282" s="236">
        <f>ROUND(((P$9-SUM(C$9:C281))*G$2/100)/12,0)+ROUND(((P$10-SUM(D$9:D281))*(G$2-P$15)/100)/12,0)</f>
        <v>0</v>
      </c>
      <c r="F282" s="237">
        <f t="shared" si="18"/>
        <v>0</v>
      </c>
      <c r="G282" s="247" t="s">
        <v>269</v>
      </c>
      <c r="H282" s="283">
        <f>IF(P$13&gt;1,"未定",SUM(F273:F284))</f>
        <v>0</v>
      </c>
      <c r="I282" s="238"/>
      <c r="J282" s="238"/>
      <c r="K282" s="238"/>
      <c r="L282" s="238"/>
      <c r="M282" s="239">
        <f t="shared" si="20"/>
        <v>0</v>
      </c>
      <c r="N282" s="245"/>
      <c r="X282" s="207"/>
      <c r="Y282" s="207"/>
      <c r="Z282" s="207"/>
      <c r="AA282" s="208"/>
    </row>
    <row r="283" spans="1:27" s="209" customFormat="1" ht="18.75" customHeight="1">
      <c r="A283" s="232">
        <f t="shared" si="21"/>
        <v>0</v>
      </c>
      <c r="B283" s="233">
        <f t="shared" si="19"/>
        <v>0</v>
      </c>
      <c r="C283" s="234">
        <f>IF(($P$9-SUM($C$9:C282))&gt;0,$AA$9,0)</f>
        <v>0</v>
      </c>
      <c r="D283" s="235">
        <f>IF(($P$10-SUM($D$9:D282))&gt;0,$AA$10,0)</f>
        <v>0</v>
      </c>
      <c r="E283" s="236">
        <f>ROUND(((P$9-SUM(C$9:C282))*G$2/100)/12,0)+ROUND(((P$10-SUM(D$9:D282))*(G$2-P$15)/100)/12,0)</f>
        <v>0</v>
      </c>
      <c r="F283" s="237">
        <f t="shared" si="18"/>
        <v>0</v>
      </c>
      <c r="G283" s="249" t="s">
        <v>294</v>
      </c>
      <c r="H283" s="250">
        <f>SUM(B273:B284)</f>
        <v>0</v>
      </c>
      <c r="I283" s="238"/>
      <c r="J283" s="238"/>
      <c r="K283" s="238"/>
      <c r="L283" s="238"/>
      <c r="M283" s="239">
        <f t="shared" si="20"/>
        <v>0</v>
      </c>
      <c r="N283" s="245"/>
      <c r="X283" s="207"/>
      <c r="Y283" s="207"/>
      <c r="Z283" s="207"/>
      <c r="AA283" s="208"/>
    </row>
    <row r="284" spans="1:27" s="209" customFormat="1" ht="18.75" customHeight="1">
      <c r="A284" s="253">
        <f t="shared" si="21"/>
        <v>0</v>
      </c>
      <c r="B284" s="254">
        <f t="shared" si="19"/>
        <v>0</v>
      </c>
      <c r="C284" s="255">
        <f>IF(($P$9-SUM($C$9:C283))&gt;0,$AA$9,0)</f>
        <v>0</v>
      </c>
      <c r="D284" s="256">
        <f>IF(($P$10-SUM($D$9:D283))&gt;0,$AA$10,0)</f>
        <v>0</v>
      </c>
      <c r="E284" s="257">
        <f>ROUND(((P$9-SUM(C$9:C283))*G$2/100)/12,0)+ROUND(((P$10-SUM(D$9:D283))*(G$2-P$15)/100)/12,0)</f>
        <v>0</v>
      </c>
      <c r="F284" s="258">
        <f t="shared" si="18"/>
        <v>0</v>
      </c>
      <c r="G284" s="259" t="s">
        <v>301</v>
      </c>
      <c r="H284" s="260">
        <f>IF(P$13&gt;1,"未定",SUM(E273:E284))</f>
        <v>0</v>
      </c>
      <c r="I284" s="261"/>
      <c r="J284" s="261"/>
      <c r="K284" s="261"/>
      <c r="L284" s="261"/>
      <c r="M284" s="262">
        <f t="shared" si="20"/>
        <v>0</v>
      </c>
      <c r="N284" s="245"/>
      <c r="X284" s="207"/>
      <c r="Y284" s="207"/>
      <c r="Z284" s="207"/>
      <c r="AA284" s="208"/>
    </row>
    <row r="285" spans="1:27" s="209" customFormat="1" ht="18.75" customHeight="1">
      <c r="A285" s="221">
        <f t="shared" si="21"/>
        <v>0</v>
      </c>
      <c r="B285" s="222">
        <f t="shared" si="19"/>
        <v>0</v>
      </c>
      <c r="C285" s="223">
        <f>IF(($P$9-SUM($C$9:C284))&gt;0,$AA$9,0)</f>
        <v>0</v>
      </c>
      <c r="D285" s="224">
        <f>IF(($P$10-SUM($D$9:D284))&gt;0,$AA$10,0)</f>
        <v>0</v>
      </c>
      <c r="E285" s="268">
        <f>ROUND(((P$9-SUM(C$9:C284))*G$2/100)/12,0)+ROUND(((P$10-SUM(D$9:D284))*(G$2-P$15)/100)/12,0)</f>
        <v>0</v>
      </c>
      <c r="F285" s="226">
        <f t="shared" si="18"/>
        <v>0</v>
      </c>
      <c r="G285" s="1111" t="s">
        <v>332</v>
      </c>
      <c r="H285" s="1112"/>
      <c r="I285" s="227"/>
      <c r="J285" s="227"/>
      <c r="K285" s="227"/>
      <c r="L285" s="227"/>
      <c r="M285" s="229">
        <f t="shared" si="20"/>
        <v>0</v>
      </c>
      <c r="N285" s="245"/>
      <c r="X285" s="207"/>
      <c r="Y285" s="207"/>
      <c r="Z285" s="207"/>
      <c r="AA285" s="208"/>
    </row>
    <row r="286" spans="1:27" s="209" customFormat="1" ht="18.75" customHeight="1">
      <c r="A286" s="232">
        <f t="shared" si="21"/>
        <v>0</v>
      </c>
      <c r="B286" s="233">
        <f t="shared" si="19"/>
        <v>0</v>
      </c>
      <c r="C286" s="234">
        <f>IF(($P$9-SUM($C$9:C285))&gt;0,$AA$9,0)</f>
        <v>0</v>
      </c>
      <c r="D286" s="235">
        <f>IF(($P$10-SUM($D$9:D285))&gt;0,$AA$10,0)</f>
        <v>0</v>
      </c>
      <c r="E286" s="236">
        <f>ROUND(((P$9-SUM(C$9:C285))*G$2/100)/12,0)+ROUND(((P$10-SUM(D$9:D285))*(G$2-P$15)/100)/12,0)</f>
        <v>0</v>
      </c>
      <c r="F286" s="237">
        <f t="shared" si="18"/>
        <v>0</v>
      </c>
      <c r="G286" s="1113"/>
      <c r="H286" s="1114"/>
      <c r="I286" s="238"/>
      <c r="J286" s="238"/>
      <c r="K286" s="238"/>
      <c r="L286" s="238"/>
      <c r="M286" s="239">
        <f t="shared" si="20"/>
        <v>0</v>
      </c>
      <c r="N286" s="245"/>
      <c r="X286" s="207"/>
      <c r="Y286" s="207"/>
      <c r="Z286" s="207"/>
      <c r="AA286" s="208"/>
    </row>
    <row r="287" spans="1:27" s="209" customFormat="1" ht="18.75" customHeight="1">
      <c r="A287" s="232">
        <f t="shared" si="21"/>
        <v>0</v>
      </c>
      <c r="B287" s="233">
        <f t="shared" si="19"/>
        <v>0</v>
      </c>
      <c r="C287" s="234">
        <f>IF(($P$9-SUM($C$9:C286))&gt;0,$AA$9,0)</f>
        <v>0</v>
      </c>
      <c r="D287" s="235">
        <f>IF(($P$10-SUM($D$9:D286))&gt;0,$AA$10,0)</f>
        <v>0</v>
      </c>
      <c r="E287" s="236">
        <f>ROUND(((P$9-SUM(C$9:C286))*G$2/100)/12,0)+ROUND(((P$10-SUM(D$9:D286))*(G$2-P$15)/100)/12,0)</f>
        <v>0</v>
      </c>
      <c r="F287" s="237">
        <f t="shared" si="18"/>
        <v>0</v>
      </c>
      <c r="G287" s="1113"/>
      <c r="H287" s="1114"/>
      <c r="I287" s="238"/>
      <c r="J287" s="238"/>
      <c r="K287" s="238"/>
      <c r="L287" s="238"/>
      <c r="M287" s="239">
        <f t="shared" si="20"/>
        <v>0</v>
      </c>
      <c r="N287" s="245"/>
      <c r="X287" s="207"/>
      <c r="Y287" s="207"/>
      <c r="Z287" s="207"/>
      <c r="AA287" s="208"/>
    </row>
    <row r="288" spans="1:27" s="209" customFormat="1" ht="18.75" customHeight="1">
      <c r="A288" s="232">
        <f t="shared" si="21"/>
        <v>0</v>
      </c>
      <c r="B288" s="233">
        <f t="shared" si="19"/>
        <v>0</v>
      </c>
      <c r="C288" s="234">
        <f>IF(($P$9-SUM($C$9:C287))&gt;0,$AA$9,0)</f>
        <v>0</v>
      </c>
      <c r="D288" s="235">
        <f>IF(($P$10-SUM($D$9:D287))&gt;0,$AA$10,0)</f>
        <v>0</v>
      </c>
      <c r="E288" s="236">
        <f>ROUND(((P$9-SUM(C$9:C287))*G$2/100)/12,0)+ROUND(((P$10-SUM(D$9:D287))*(G$2-P$15)/100)/12,0)</f>
        <v>0</v>
      </c>
      <c r="F288" s="237">
        <f t="shared" si="18"/>
        <v>0</v>
      </c>
      <c r="G288" s="1113"/>
      <c r="H288" s="1114"/>
      <c r="I288" s="238"/>
      <c r="J288" s="238"/>
      <c r="K288" s="238"/>
      <c r="L288" s="238"/>
      <c r="M288" s="239">
        <f t="shared" si="20"/>
        <v>0</v>
      </c>
      <c r="N288" s="245"/>
      <c r="X288" s="207"/>
      <c r="Y288" s="207"/>
      <c r="Z288" s="207"/>
      <c r="AA288" s="208"/>
    </row>
    <row r="289" spans="1:27" s="209" customFormat="1" ht="18.75" customHeight="1">
      <c r="A289" s="232">
        <f t="shared" si="21"/>
        <v>0</v>
      </c>
      <c r="B289" s="233">
        <f t="shared" si="19"/>
        <v>0</v>
      </c>
      <c r="C289" s="234">
        <f>IF(($P$9-SUM($C$9:C288))&gt;0,$AA$9,0)</f>
        <v>0</v>
      </c>
      <c r="D289" s="235">
        <f>IF(($P$10-SUM($D$9:D288))&gt;0,$AA$10,0)</f>
        <v>0</v>
      </c>
      <c r="E289" s="236">
        <f>ROUND(((P$9-SUM(C$9:C288))*G$2/100)/12,0)+ROUND(((P$10-SUM(D$9:D288))*(G$2-P$15)/100)/12,0)</f>
        <v>0</v>
      </c>
      <c r="F289" s="237">
        <f t="shared" si="18"/>
        <v>0</v>
      </c>
      <c r="G289" s="1113"/>
      <c r="H289" s="1114"/>
      <c r="I289" s="238"/>
      <c r="J289" s="238"/>
      <c r="K289" s="238"/>
      <c r="L289" s="238"/>
      <c r="M289" s="239">
        <f t="shared" si="20"/>
        <v>0</v>
      </c>
      <c r="N289" s="245"/>
      <c r="X289" s="207"/>
      <c r="Y289" s="207"/>
      <c r="Z289" s="207"/>
      <c r="AA289" s="208"/>
    </row>
    <row r="290" spans="1:27" s="209" customFormat="1" ht="18.75" customHeight="1">
      <c r="A290" s="232">
        <f t="shared" si="21"/>
        <v>0</v>
      </c>
      <c r="B290" s="233">
        <f t="shared" si="19"/>
        <v>0</v>
      </c>
      <c r="C290" s="234">
        <f>IF(($P$9-SUM($C$9:C289))&gt;0,$AA$9,0)</f>
        <v>0</v>
      </c>
      <c r="D290" s="235">
        <f>IF(($P$10-SUM($D$9:D289))&gt;0,$AA$10,0)</f>
        <v>0</v>
      </c>
      <c r="E290" s="236">
        <f>ROUND(((P$9-SUM(C$9:C289))*G$2/100)/12,0)+ROUND(((P$10-SUM(D$9:D289))*(G$2-P$15)/100)/12,0)</f>
        <v>0</v>
      </c>
      <c r="F290" s="237">
        <f t="shared" si="18"/>
        <v>0</v>
      </c>
      <c r="G290" s="1113"/>
      <c r="H290" s="1114"/>
      <c r="I290" s="238"/>
      <c r="J290" s="238"/>
      <c r="K290" s="238"/>
      <c r="L290" s="238"/>
      <c r="M290" s="239">
        <f t="shared" si="20"/>
        <v>0</v>
      </c>
      <c r="N290" s="245"/>
      <c r="X290" s="207"/>
      <c r="Y290" s="207"/>
      <c r="Z290" s="207"/>
      <c r="AA290" s="208"/>
    </row>
    <row r="291" spans="1:27" s="209" customFormat="1" ht="18.75" customHeight="1">
      <c r="A291" s="232">
        <f t="shared" si="21"/>
        <v>0</v>
      </c>
      <c r="B291" s="233">
        <f t="shared" si="19"/>
        <v>0</v>
      </c>
      <c r="C291" s="234">
        <f>IF(($P$9-SUM($C$9:C290))&gt;0,$AA$9,0)</f>
        <v>0</v>
      </c>
      <c r="D291" s="235">
        <f>IF(($P$10-SUM($D$9:D290))&gt;0,$AA$10,0)</f>
        <v>0</v>
      </c>
      <c r="E291" s="236">
        <f>ROUND(((P$9-SUM(C$9:C290))*G$2/100)/12,0)+ROUND(((P$10-SUM(D$9:D290))*(G$2-P$15)/100)/12,0)</f>
        <v>0</v>
      </c>
      <c r="F291" s="237">
        <f t="shared" si="18"/>
        <v>0</v>
      </c>
      <c r="G291" s="1113"/>
      <c r="H291" s="1114"/>
      <c r="I291" s="238"/>
      <c r="J291" s="238"/>
      <c r="K291" s="238"/>
      <c r="L291" s="238"/>
      <c r="M291" s="239">
        <f t="shared" si="20"/>
        <v>0</v>
      </c>
      <c r="N291" s="245"/>
      <c r="X291" s="207"/>
      <c r="Y291" s="207"/>
      <c r="Z291" s="207"/>
      <c r="AA291" s="208"/>
    </row>
    <row r="292" spans="1:27" s="209" customFormat="1" ht="18.75" customHeight="1">
      <c r="A292" s="232">
        <f t="shared" si="21"/>
        <v>0</v>
      </c>
      <c r="B292" s="233">
        <f t="shared" si="19"/>
        <v>0</v>
      </c>
      <c r="C292" s="234">
        <f>IF(($P$9-SUM($C$9:C291))&gt;0,$AA$9,0)</f>
        <v>0</v>
      </c>
      <c r="D292" s="235">
        <f>IF(($P$10-SUM($D$9:D291))&gt;0,$AA$10,0)</f>
        <v>0</v>
      </c>
      <c r="E292" s="236">
        <f>ROUND(((P$9-SUM(C$9:C291))*G$2/100)/12,0)+ROUND(((P$10-SUM(D$9:D291))*(G$2-P$15)/100)/12,0)</f>
        <v>0</v>
      </c>
      <c r="F292" s="237">
        <f t="shared" si="18"/>
        <v>0</v>
      </c>
      <c r="G292" s="1113"/>
      <c r="H292" s="1114"/>
      <c r="I292" s="238"/>
      <c r="J292" s="238"/>
      <c r="K292" s="238"/>
      <c r="L292" s="238"/>
      <c r="M292" s="239">
        <f t="shared" si="20"/>
        <v>0</v>
      </c>
      <c r="N292" s="245"/>
      <c r="X292" s="207"/>
      <c r="Y292" s="207"/>
      <c r="Z292" s="207"/>
      <c r="AA292" s="208"/>
    </row>
    <row r="293" spans="1:27" s="209" customFormat="1" ht="18.75" customHeight="1">
      <c r="A293" s="232">
        <f t="shared" si="21"/>
        <v>0</v>
      </c>
      <c r="B293" s="233">
        <f t="shared" si="19"/>
        <v>0</v>
      </c>
      <c r="C293" s="234">
        <f>IF(($P$9-SUM($C$9:C292))&gt;0,$AA$9,0)</f>
        <v>0</v>
      </c>
      <c r="D293" s="235">
        <f>IF(($P$10-SUM($D$9:D292))&gt;0,$AA$10,0)</f>
        <v>0</v>
      </c>
      <c r="E293" s="236">
        <f>ROUND(((P$9-SUM(C$9:C292))*G$2/100)/12,0)+ROUND(((P$10-SUM(D$9:D292))*(G$2-P$15)/100)/12,0)</f>
        <v>0</v>
      </c>
      <c r="F293" s="237">
        <f t="shared" si="18"/>
        <v>0</v>
      </c>
      <c r="G293" s="1113"/>
      <c r="H293" s="1114"/>
      <c r="I293" s="238"/>
      <c r="J293" s="238"/>
      <c r="K293" s="238"/>
      <c r="L293" s="238"/>
      <c r="M293" s="239">
        <f t="shared" si="20"/>
        <v>0</v>
      </c>
      <c r="N293" s="245"/>
      <c r="X293" s="207"/>
      <c r="Y293" s="207"/>
      <c r="Z293" s="207"/>
      <c r="AA293" s="208"/>
    </row>
    <row r="294" spans="1:27" s="209" customFormat="1" ht="18.75" customHeight="1">
      <c r="A294" s="232">
        <f t="shared" si="21"/>
        <v>0</v>
      </c>
      <c r="B294" s="233">
        <f t="shared" si="19"/>
        <v>0</v>
      </c>
      <c r="C294" s="234">
        <f>IF(($P$9-SUM($C$9:C293))&gt;0,$AA$9,0)</f>
        <v>0</v>
      </c>
      <c r="D294" s="235">
        <f>IF(($P$10-SUM($D$9:D293))&gt;0,$AA$10,0)</f>
        <v>0</v>
      </c>
      <c r="E294" s="236">
        <f>ROUND(((P$9-SUM(C$9:C293))*G$2/100)/12,0)+ROUND(((P$10-SUM(D$9:D293))*(G$2-P$15)/100)/12,0)</f>
        <v>0</v>
      </c>
      <c r="F294" s="237">
        <f t="shared" si="18"/>
        <v>0</v>
      </c>
      <c r="G294" s="247" t="s">
        <v>269</v>
      </c>
      <c r="H294" s="283">
        <f>IF(P$13&gt;1,"未定",SUM(F285:F296))</f>
        <v>0</v>
      </c>
      <c r="I294" s="238"/>
      <c r="J294" s="238"/>
      <c r="K294" s="238"/>
      <c r="L294" s="238"/>
      <c r="M294" s="239">
        <f t="shared" si="20"/>
        <v>0</v>
      </c>
      <c r="N294" s="245"/>
      <c r="X294" s="207"/>
      <c r="Y294" s="207"/>
      <c r="Z294" s="207"/>
      <c r="AA294" s="208"/>
    </row>
    <row r="295" spans="1:27" s="209" customFormat="1" ht="18.75" customHeight="1">
      <c r="A295" s="232">
        <f t="shared" si="21"/>
        <v>0</v>
      </c>
      <c r="B295" s="233">
        <f t="shared" si="19"/>
        <v>0</v>
      </c>
      <c r="C295" s="234">
        <f>IF(($P$9-SUM($C$9:C294))&gt;0,$AA$9,0)</f>
        <v>0</v>
      </c>
      <c r="D295" s="235">
        <f>IF(($P$10-SUM($D$9:D294))&gt;0,$AA$10,0)</f>
        <v>0</v>
      </c>
      <c r="E295" s="236">
        <f>ROUND(((P$9-SUM(C$9:C294))*G$2/100)/12,0)+ROUND(((P$10-SUM(D$9:D294))*(G$2-P$15)/100)/12,0)</f>
        <v>0</v>
      </c>
      <c r="F295" s="237">
        <f t="shared" si="18"/>
        <v>0</v>
      </c>
      <c r="G295" s="249" t="s">
        <v>294</v>
      </c>
      <c r="H295" s="250">
        <f>SUM(B285:B296)</f>
        <v>0</v>
      </c>
      <c r="I295" s="238"/>
      <c r="J295" s="238"/>
      <c r="K295" s="238"/>
      <c r="L295" s="238"/>
      <c r="M295" s="239">
        <f t="shared" si="20"/>
        <v>0</v>
      </c>
      <c r="N295" s="245"/>
      <c r="X295" s="207"/>
      <c r="Y295" s="207"/>
      <c r="Z295" s="207"/>
      <c r="AA295" s="208"/>
    </row>
    <row r="296" spans="1:27" s="209" customFormat="1" ht="18.75" customHeight="1">
      <c r="A296" s="253">
        <f t="shared" si="21"/>
        <v>0</v>
      </c>
      <c r="B296" s="254">
        <f t="shared" si="19"/>
        <v>0</v>
      </c>
      <c r="C296" s="255">
        <f>IF(($P$9-SUM($C$9:C295))&gt;0,$AA$9,0)</f>
        <v>0</v>
      </c>
      <c r="D296" s="256">
        <f>IF(($P$10-SUM($D$9:D295))&gt;0,$AA$10,0)</f>
        <v>0</v>
      </c>
      <c r="E296" s="257">
        <f>ROUND(((P$9-SUM(C$9:C295))*G$2/100)/12,0)+ROUND(((P$10-SUM(D$9:D295))*(G$2-P$15)/100)/12,0)</f>
        <v>0</v>
      </c>
      <c r="F296" s="258">
        <f t="shared" si="18"/>
        <v>0</v>
      </c>
      <c r="G296" s="259" t="s">
        <v>301</v>
      </c>
      <c r="H296" s="260">
        <f>IF(P$13&gt;1,"未定",SUM(E285:E296))</f>
        <v>0</v>
      </c>
      <c r="I296" s="261"/>
      <c r="J296" s="261"/>
      <c r="K296" s="261"/>
      <c r="L296" s="261"/>
      <c r="M296" s="262">
        <f t="shared" si="20"/>
        <v>0</v>
      </c>
      <c r="N296" s="245"/>
      <c r="X296" s="207"/>
      <c r="Y296" s="207"/>
      <c r="Z296" s="207"/>
      <c r="AA296" s="208"/>
    </row>
    <row r="297" spans="1:27" s="209" customFormat="1" ht="18.75" customHeight="1">
      <c r="A297" s="221">
        <f t="shared" si="21"/>
        <v>0</v>
      </c>
      <c r="B297" s="222">
        <f t="shared" si="19"/>
        <v>0</v>
      </c>
      <c r="C297" s="223">
        <f>IF(($P$9-SUM($C$9:C296))&gt;0,$AA$9,0)</f>
        <v>0</v>
      </c>
      <c r="D297" s="224">
        <f>IF(($P$10-SUM($D$9:D296))&gt;0,$AA$10,0)</f>
        <v>0</v>
      </c>
      <c r="E297" s="268">
        <f>ROUND(((P$9-SUM(C$9:C296))*G$2/100)/12,0)+ROUND(((P$10-SUM(D$9:D296))*(G$2-P$15)/100)/12,0)</f>
        <v>0</v>
      </c>
      <c r="F297" s="226">
        <f t="shared" si="18"/>
        <v>0</v>
      </c>
      <c r="G297" s="1111" t="s">
        <v>333</v>
      </c>
      <c r="H297" s="1112"/>
      <c r="I297" s="227"/>
      <c r="J297" s="227"/>
      <c r="K297" s="227"/>
      <c r="L297" s="227"/>
      <c r="M297" s="229">
        <f t="shared" si="20"/>
        <v>0</v>
      </c>
      <c r="N297" s="245"/>
      <c r="X297" s="207"/>
      <c r="Y297" s="207"/>
      <c r="Z297" s="207"/>
      <c r="AA297" s="208"/>
    </row>
    <row r="298" spans="1:27" s="209" customFormat="1" ht="18.75" customHeight="1">
      <c r="A298" s="232">
        <f t="shared" si="21"/>
        <v>0</v>
      </c>
      <c r="B298" s="233">
        <f t="shared" si="19"/>
        <v>0</v>
      </c>
      <c r="C298" s="234">
        <f>IF(($P$9-SUM($C$9:C297))&gt;0,$AA$9,0)</f>
        <v>0</v>
      </c>
      <c r="D298" s="235">
        <f>IF(($P$10-SUM($D$9:D297))&gt;0,$AA$10,0)</f>
        <v>0</v>
      </c>
      <c r="E298" s="236">
        <f>ROUND(((P$9-SUM(C$9:C297))*G$2/100)/12,0)+ROUND(((P$10-SUM(D$9:D297))*(G$2-P$15)/100)/12,0)</f>
        <v>0</v>
      </c>
      <c r="F298" s="237">
        <f t="shared" si="18"/>
        <v>0</v>
      </c>
      <c r="G298" s="1113"/>
      <c r="H298" s="1114"/>
      <c r="I298" s="238"/>
      <c r="J298" s="238"/>
      <c r="K298" s="238"/>
      <c r="L298" s="238"/>
      <c r="M298" s="239">
        <f t="shared" si="20"/>
        <v>0</v>
      </c>
      <c r="N298" s="245"/>
      <c r="X298" s="207"/>
      <c r="Y298" s="207"/>
      <c r="Z298" s="207"/>
      <c r="AA298" s="208"/>
    </row>
    <row r="299" spans="1:27" s="209" customFormat="1" ht="18.75" customHeight="1">
      <c r="A299" s="232">
        <f t="shared" si="21"/>
        <v>0</v>
      </c>
      <c r="B299" s="233">
        <f t="shared" si="19"/>
        <v>0</v>
      </c>
      <c r="C299" s="234">
        <f>IF(($P$9-SUM($C$9:C298))&gt;0,$AA$9,0)</f>
        <v>0</v>
      </c>
      <c r="D299" s="235">
        <f>IF(($P$10-SUM($D$9:D298))&gt;0,$AA$10,0)</f>
        <v>0</v>
      </c>
      <c r="E299" s="236">
        <f>ROUND(((P$9-SUM(C$9:C298))*G$2/100)/12,0)+ROUND(((P$10-SUM(D$9:D298))*(G$2-P$15)/100)/12,0)</f>
        <v>0</v>
      </c>
      <c r="F299" s="237">
        <f t="shared" si="18"/>
        <v>0</v>
      </c>
      <c r="G299" s="1113"/>
      <c r="H299" s="1114"/>
      <c r="I299" s="238"/>
      <c r="J299" s="238"/>
      <c r="K299" s="238"/>
      <c r="L299" s="238"/>
      <c r="M299" s="239">
        <f t="shared" si="20"/>
        <v>0</v>
      </c>
      <c r="N299" s="245"/>
      <c r="X299" s="207"/>
      <c r="Y299" s="207"/>
      <c r="Z299" s="207"/>
      <c r="AA299" s="208"/>
    </row>
    <row r="300" spans="1:27" s="209" customFormat="1" ht="18.75" customHeight="1">
      <c r="A300" s="232">
        <f t="shared" si="21"/>
        <v>0</v>
      </c>
      <c r="B300" s="233">
        <f t="shared" si="19"/>
        <v>0</v>
      </c>
      <c r="C300" s="234">
        <f>IF(($P$9-SUM($C$9:C299))&gt;0,$AA$9,0)</f>
        <v>0</v>
      </c>
      <c r="D300" s="235">
        <f>IF(($P$10-SUM($D$9:D299))&gt;0,$AA$10,0)</f>
        <v>0</v>
      </c>
      <c r="E300" s="236">
        <f>ROUND(((P$9-SUM(C$9:C299))*G$2/100)/12,0)+ROUND(((P$10-SUM(D$9:D299))*(G$2-P$15)/100)/12,0)</f>
        <v>0</v>
      </c>
      <c r="F300" s="237">
        <f t="shared" si="18"/>
        <v>0</v>
      </c>
      <c r="G300" s="1113"/>
      <c r="H300" s="1114"/>
      <c r="I300" s="238"/>
      <c r="J300" s="238"/>
      <c r="K300" s="238"/>
      <c r="L300" s="238"/>
      <c r="M300" s="239">
        <f t="shared" si="20"/>
        <v>0</v>
      </c>
      <c r="N300" s="245"/>
      <c r="X300" s="207"/>
      <c r="Y300" s="207"/>
      <c r="Z300" s="207"/>
      <c r="AA300" s="208"/>
    </row>
    <row r="301" spans="1:27" s="209" customFormat="1" ht="18.75" customHeight="1">
      <c r="A301" s="232">
        <f t="shared" si="21"/>
        <v>0</v>
      </c>
      <c r="B301" s="233">
        <f t="shared" si="19"/>
        <v>0</v>
      </c>
      <c r="C301" s="234">
        <f>IF(($P$9-SUM($C$9:C300))&gt;0,$AA$9,0)</f>
        <v>0</v>
      </c>
      <c r="D301" s="235">
        <f>IF(($P$10-SUM($D$9:D300))&gt;0,$AA$10,0)</f>
        <v>0</v>
      </c>
      <c r="E301" s="236">
        <f>ROUND(((P$9-SUM(C$9:C300))*G$2/100)/12,0)+ROUND(((P$10-SUM(D$9:D300))*(G$2-P$15)/100)/12,0)</f>
        <v>0</v>
      </c>
      <c r="F301" s="237">
        <f t="shared" si="18"/>
        <v>0</v>
      </c>
      <c r="G301" s="1113"/>
      <c r="H301" s="1114"/>
      <c r="I301" s="238"/>
      <c r="J301" s="238"/>
      <c r="K301" s="238"/>
      <c r="L301" s="238"/>
      <c r="M301" s="239">
        <f t="shared" si="20"/>
        <v>0</v>
      </c>
      <c r="N301" s="245"/>
      <c r="X301" s="207"/>
      <c r="Y301" s="207"/>
      <c r="Z301" s="207"/>
      <c r="AA301" s="208"/>
    </row>
    <row r="302" spans="1:27" s="209" customFormat="1" ht="18.75" customHeight="1">
      <c r="A302" s="232">
        <f t="shared" si="21"/>
        <v>0</v>
      </c>
      <c r="B302" s="233">
        <f t="shared" si="19"/>
        <v>0</v>
      </c>
      <c r="C302" s="234">
        <f>IF(($P$9-SUM($C$9:C301))&gt;0,$AA$9,0)</f>
        <v>0</v>
      </c>
      <c r="D302" s="235">
        <f>IF(($P$10-SUM($D$9:D301))&gt;0,$AA$10,0)</f>
        <v>0</v>
      </c>
      <c r="E302" s="236">
        <f>ROUND(((P$9-SUM(C$9:C301))*G$2/100)/12,0)+ROUND(((P$10-SUM(D$9:D301))*(G$2-P$15)/100)/12,0)</f>
        <v>0</v>
      </c>
      <c r="F302" s="237">
        <f t="shared" si="18"/>
        <v>0</v>
      </c>
      <c r="G302" s="1113"/>
      <c r="H302" s="1114"/>
      <c r="I302" s="238"/>
      <c r="J302" s="238"/>
      <c r="K302" s="238"/>
      <c r="L302" s="238"/>
      <c r="M302" s="239">
        <f t="shared" si="20"/>
        <v>0</v>
      </c>
      <c r="N302" s="245"/>
      <c r="X302" s="207"/>
      <c r="Y302" s="207"/>
      <c r="Z302" s="207"/>
      <c r="AA302" s="208"/>
    </row>
    <row r="303" spans="1:27" s="209" customFormat="1" ht="18.75" customHeight="1">
      <c r="A303" s="232">
        <f t="shared" si="21"/>
        <v>0</v>
      </c>
      <c r="B303" s="233">
        <f t="shared" si="19"/>
        <v>0</v>
      </c>
      <c r="C303" s="234">
        <f>IF(($P$9-SUM($C$9:C302))&gt;0,$AA$9,0)</f>
        <v>0</v>
      </c>
      <c r="D303" s="235">
        <f>IF(($P$10-SUM($D$9:D302))&gt;0,$AA$10,0)</f>
        <v>0</v>
      </c>
      <c r="E303" s="236">
        <f>ROUND(((P$9-SUM(C$9:C302))*G$2/100)/12,0)+ROUND(((P$10-SUM(D$9:D302))*(G$2-P$15)/100)/12,0)</f>
        <v>0</v>
      </c>
      <c r="F303" s="237">
        <f t="shared" si="18"/>
        <v>0</v>
      </c>
      <c r="G303" s="1113"/>
      <c r="H303" s="1114"/>
      <c r="I303" s="238"/>
      <c r="J303" s="238"/>
      <c r="K303" s="238"/>
      <c r="L303" s="238"/>
      <c r="M303" s="239">
        <f t="shared" si="20"/>
        <v>0</v>
      </c>
      <c r="N303" s="245"/>
      <c r="X303" s="207"/>
      <c r="Y303" s="207"/>
      <c r="Z303" s="207"/>
      <c r="AA303" s="208"/>
    </row>
    <row r="304" spans="1:27" s="209" customFormat="1" ht="18.75" customHeight="1">
      <c r="A304" s="232">
        <f t="shared" si="21"/>
        <v>0</v>
      </c>
      <c r="B304" s="233">
        <f t="shared" si="19"/>
        <v>0</v>
      </c>
      <c r="C304" s="234">
        <f>IF(($P$9-SUM($C$9:C303))&gt;0,$AA$9,0)</f>
        <v>0</v>
      </c>
      <c r="D304" s="235">
        <f>IF(($P$10-SUM($D$9:D303))&gt;0,$AA$10,0)</f>
        <v>0</v>
      </c>
      <c r="E304" s="236">
        <f>ROUND(((P$9-SUM(C$9:C303))*G$2/100)/12,0)+ROUND(((P$10-SUM(D$9:D303))*(G$2-P$15)/100)/12,0)</f>
        <v>0</v>
      </c>
      <c r="F304" s="237">
        <f t="shared" si="18"/>
        <v>0</v>
      </c>
      <c r="G304" s="1113"/>
      <c r="H304" s="1114"/>
      <c r="I304" s="238"/>
      <c r="J304" s="238"/>
      <c r="K304" s="238"/>
      <c r="L304" s="238"/>
      <c r="M304" s="239">
        <f t="shared" si="20"/>
        <v>0</v>
      </c>
      <c r="N304" s="245"/>
      <c r="X304" s="207"/>
      <c r="Y304" s="207"/>
      <c r="Z304" s="207"/>
      <c r="AA304" s="208"/>
    </row>
    <row r="305" spans="1:27" s="209" customFormat="1" ht="18.75" customHeight="1">
      <c r="A305" s="232">
        <f t="shared" si="21"/>
        <v>0</v>
      </c>
      <c r="B305" s="233">
        <f t="shared" si="19"/>
        <v>0</v>
      </c>
      <c r="C305" s="234">
        <f>IF(($P$9-SUM($C$9:C304))&gt;0,$AA$9,0)</f>
        <v>0</v>
      </c>
      <c r="D305" s="235">
        <f>IF(($P$10-SUM($D$9:D304))&gt;0,$AA$10,0)</f>
        <v>0</v>
      </c>
      <c r="E305" s="236">
        <f>ROUND(((P$9-SUM(C$9:C304))*G$2/100)/12,0)+ROUND(((P$10-SUM(D$9:D304))*(G$2-P$15)/100)/12,0)</f>
        <v>0</v>
      </c>
      <c r="F305" s="237">
        <f t="shared" si="18"/>
        <v>0</v>
      </c>
      <c r="G305" s="1113"/>
      <c r="H305" s="1114"/>
      <c r="I305" s="238"/>
      <c r="J305" s="238"/>
      <c r="K305" s="238"/>
      <c r="L305" s="238"/>
      <c r="M305" s="239">
        <f t="shared" si="20"/>
        <v>0</v>
      </c>
      <c r="N305" s="245"/>
      <c r="X305" s="207"/>
      <c r="Y305" s="207"/>
      <c r="Z305" s="207"/>
      <c r="AA305" s="208"/>
    </row>
    <row r="306" spans="1:27" s="209" customFormat="1" ht="18.75" customHeight="1">
      <c r="A306" s="232">
        <f t="shared" si="21"/>
        <v>0</v>
      </c>
      <c r="B306" s="233">
        <f t="shared" si="19"/>
        <v>0</v>
      </c>
      <c r="C306" s="234">
        <f>IF(($P$9-SUM($C$9:C305))&gt;0,$AA$9,0)</f>
        <v>0</v>
      </c>
      <c r="D306" s="235">
        <f>IF(($P$10-SUM($D$9:D305))&gt;0,$AA$10,0)</f>
        <v>0</v>
      </c>
      <c r="E306" s="236">
        <f>ROUND(((P$9-SUM(C$9:C305))*G$2/100)/12,0)+ROUND(((P$10-SUM(D$9:D305))*(G$2-P$15)/100)/12,0)</f>
        <v>0</v>
      </c>
      <c r="F306" s="237">
        <f t="shared" si="18"/>
        <v>0</v>
      </c>
      <c r="G306" s="247" t="s">
        <v>269</v>
      </c>
      <c r="H306" s="283">
        <f>IF(P$13&gt;1,"未定",SUM(F297:F308))</f>
        <v>0</v>
      </c>
      <c r="I306" s="238"/>
      <c r="J306" s="238"/>
      <c r="K306" s="238"/>
      <c r="L306" s="238"/>
      <c r="M306" s="239">
        <f t="shared" si="20"/>
        <v>0</v>
      </c>
      <c r="N306" s="245"/>
      <c r="X306" s="207"/>
      <c r="Y306" s="207"/>
      <c r="Z306" s="207"/>
      <c r="AA306" s="208"/>
    </row>
    <row r="307" spans="1:27" s="209" customFormat="1" ht="18.75" customHeight="1">
      <c r="A307" s="232">
        <f t="shared" si="21"/>
        <v>0</v>
      </c>
      <c r="B307" s="233">
        <f t="shared" si="19"/>
        <v>0</v>
      </c>
      <c r="C307" s="234">
        <f>IF(($P$9-SUM($C$9:C306))&gt;0,$AA$9,0)</f>
        <v>0</v>
      </c>
      <c r="D307" s="235">
        <f>IF(($P$10-SUM($D$9:D306))&gt;0,$AA$10,0)</f>
        <v>0</v>
      </c>
      <c r="E307" s="236">
        <f>ROUND(((P$9-SUM(C$9:C306))*G$2/100)/12,0)+ROUND(((P$10-SUM(D$9:D306))*(G$2-P$15)/100)/12,0)</f>
        <v>0</v>
      </c>
      <c r="F307" s="237">
        <f t="shared" si="18"/>
        <v>0</v>
      </c>
      <c r="G307" s="249" t="s">
        <v>294</v>
      </c>
      <c r="H307" s="250">
        <f>SUM(B297:B308)</f>
        <v>0</v>
      </c>
      <c r="I307" s="238"/>
      <c r="J307" s="238"/>
      <c r="K307" s="238"/>
      <c r="L307" s="238"/>
      <c r="M307" s="239">
        <f t="shared" si="20"/>
        <v>0</v>
      </c>
      <c r="N307" s="245"/>
      <c r="X307" s="207"/>
      <c r="Y307" s="207"/>
      <c r="Z307" s="207"/>
      <c r="AA307" s="208"/>
    </row>
    <row r="308" spans="1:27" s="209" customFormat="1" ht="18.75" customHeight="1">
      <c r="A308" s="253">
        <f t="shared" si="21"/>
        <v>0</v>
      </c>
      <c r="B308" s="254">
        <f t="shared" si="19"/>
        <v>0</v>
      </c>
      <c r="C308" s="255">
        <f>IF(($P$9-SUM($C$9:C307))&gt;0,$AA$9,0)</f>
        <v>0</v>
      </c>
      <c r="D308" s="256">
        <f>IF(($P$10-SUM($D$9:D307))&gt;0,$AA$10,0)</f>
        <v>0</v>
      </c>
      <c r="E308" s="257">
        <f>ROUND(((P$9-SUM(C$9:C307))*G$2/100)/12,0)+ROUND(((P$10-SUM(D$9:D307))*(G$2-P$15)/100)/12,0)</f>
        <v>0</v>
      </c>
      <c r="F308" s="258">
        <f t="shared" si="18"/>
        <v>0</v>
      </c>
      <c r="G308" s="259" t="s">
        <v>301</v>
      </c>
      <c r="H308" s="260">
        <f>IF(P$13&gt;1,"未定",SUM(E297:E308))</f>
        <v>0</v>
      </c>
      <c r="I308" s="261"/>
      <c r="J308" s="261"/>
      <c r="K308" s="261"/>
      <c r="L308" s="261"/>
      <c r="M308" s="262">
        <f t="shared" si="20"/>
        <v>0</v>
      </c>
      <c r="N308" s="245"/>
      <c r="X308" s="207"/>
      <c r="Y308" s="207"/>
      <c r="Z308" s="207"/>
      <c r="AA308" s="208"/>
    </row>
    <row r="309" spans="1:27" s="209" customFormat="1" ht="18.75" customHeight="1">
      <c r="A309" s="221">
        <f t="shared" si="21"/>
        <v>0</v>
      </c>
      <c r="B309" s="222">
        <f t="shared" si="19"/>
        <v>0</v>
      </c>
      <c r="C309" s="223">
        <f>IF(($P$9-SUM($C$9:C308))&gt;0,$AA$9,0)</f>
        <v>0</v>
      </c>
      <c r="D309" s="224">
        <f>IF(($P$10-SUM($D$9:D308))&gt;0,$AA$10,0)</f>
        <v>0</v>
      </c>
      <c r="E309" s="268">
        <f>ROUND(((P$9-SUM(C$9:C308))*G$2/100)/12,0)+ROUND(((P$10-SUM(D$9:D308))*(G$2-P$15)/100)/12,0)</f>
        <v>0</v>
      </c>
      <c r="F309" s="226">
        <f t="shared" si="18"/>
        <v>0</v>
      </c>
      <c r="G309" s="1111" t="s">
        <v>334</v>
      </c>
      <c r="H309" s="1112"/>
      <c r="I309" s="227"/>
      <c r="J309" s="227"/>
      <c r="K309" s="227"/>
      <c r="L309" s="227"/>
      <c r="M309" s="229">
        <f t="shared" si="20"/>
        <v>0</v>
      </c>
      <c r="N309" s="245"/>
      <c r="X309" s="207"/>
      <c r="Y309" s="207"/>
      <c r="Z309" s="207"/>
      <c r="AA309" s="208"/>
    </row>
    <row r="310" spans="1:27" s="209" customFormat="1" ht="18.75" customHeight="1">
      <c r="A310" s="232">
        <f t="shared" si="21"/>
        <v>0</v>
      </c>
      <c r="B310" s="233">
        <f t="shared" si="19"/>
        <v>0</v>
      </c>
      <c r="C310" s="234">
        <f>IF(($P$9-SUM($C$9:C309))&gt;0,$AA$9,0)</f>
        <v>0</v>
      </c>
      <c r="D310" s="235">
        <f>IF(($P$10-SUM($D$9:D309))&gt;0,$AA$10,0)</f>
        <v>0</v>
      </c>
      <c r="E310" s="236">
        <f>ROUND(((P$9-SUM(C$9:C309))*G$2/100)/12,0)+ROUND(((P$10-SUM(D$9:D309))*(G$2-P$15)/100)/12,0)</f>
        <v>0</v>
      </c>
      <c r="F310" s="237">
        <f t="shared" si="18"/>
        <v>0</v>
      </c>
      <c r="G310" s="1113"/>
      <c r="H310" s="1114"/>
      <c r="I310" s="238"/>
      <c r="J310" s="238"/>
      <c r="K310" s="238"/>
      <c r="L310" s="238"/>
      <c r="M310" s="239">
        <f t="shared" si="20"/>
        <v>0</v>
      </c>
      <c r="N310" s="245"/>
      <c r="X310" s="207"/>
      <c r="Y310" s="207"/>
      <c r="Z310" s="207"/>
      <c r="AA310" s="208"/>
    </row>
    <row r="311" spans="1:27" s="209" customFormat="1" ht="18.75" customHeight="1">
      <c r="A311" s="232">
        <f t="shared" si="21"/>
        <v>0</v>
      </c>
      <c r="B311" s="233">
        <f t="shared" si="19"/>
        <v>0</v>
      </c>
      <c r="C311" s="234">
        <f>IF(($P$9-SUM($C$9:C310))&gt;0,$AA$9,0)</f>
        <v>0</v>
      </c>
      <c r="D311" s="235">
        <f>IF(($P$10-SUM($D$9:D310))&gt;0,$AA$10,0)</f>
        <v>0</v>
      </c>
      <c r="E311" s="236">
        <f>ROUND(((P$9-SUM(C$9:C310))*G$2/100)/12,0)+ROUND(((P$10-SUM(D$9:D310))*(G$2-P$15)/100)/12,0)</f>
        <v>0</v>
      </c>
      <c r="F311" s="237">
        <f t="shared" si="18"/>
        <v>0</v>
      </c>
      <c r="G311" s="1113"/>
      <c r="H311" s="1114"/>
      <c r="I311" s="238"/>
      <c r="J311" s="238"/>
      <c r="K311" s="238"/>
      <c r="L311" s="238"/>
      <c r="M311" s="239">
        <f t="shared" si="20"/>
        <v>0</v>
      </c>
      <c r="N311" s="245"/>
      <c r="X311" s="207"/>
      <c r="Y311" s="207"/>
      <c r="Z311" s="207"/>
      <c r="AA311" s="208"/>
    </row>
    <row r="312" spans="1:27" s="209" customFormat="1" ht="18.75" customHeight="1">
      <c r="A312" s="232">
        <f t="shared" si="21"/>
        <v>0</v>
      </c>
      <c r="B312" s="233">
        <f t="shared" si="19"/>
        <v>0</v>
      </c>
      <c r="C312" s="234">
        <f>IF(($P$9-SUM($C$9:C311))&gt;0,$AA$9,0)</f>
        <v>0</v>
      </c>
      <c r="D312" s="235">
        <f>IF(($P$10-SUM($D$9:D311))&gt;0,$AA$10,0)</f>
        <v>0</v>
      </c>
      <c r="E312" s="236">
        <f>ROUND(((P$9-SUM(C$9:C311))*G$2/100)/12,0)+ROUND(((P$10-SUM(D$9:D311))*(G$2-P$15)/100)/12,0)</f>
        <v>0</v>
      </c>
      <c r="F312" s="237">
        <f t="shared" si="18"/>
        <v>0</v>
      </c>
      <c r="G312" s="1113"/>
      <c r="H312" s="1114"/>
      <c r="I312" s="238"/>
      <c r="J312" s="238"/>
      <c r="K312" s="238"/>
      <c r="L312" s="238"/>
      <c r="M312" s="239">
        <f t="shared" si="20"/>
        <v>0</v>
      </c>
      <c r="N312" s="245"/>
      <c r="X312" s="207"/>
      <c r="Y312" s="207"/>
      <c r="Z312" s="207"/>
      <c r="AA312" s="208"/>
    </row>
    <row r="313" spans="1:27" s="209" customFormat="1" ht="18.75" customHeight="1">
      <c r="A313" s="232">
        <f t="shared" si="21"/>
        <v>0</v>
      </c>
      <c r="B313" s="233">
        <f t="shared" si="19"/>
        <v>0</v>
      </c>
      <c r="C313" s="234">
        <f>IF(($P$9-SUM($C$9:C312))&gt;0,$AA$9,0)</f>
        <v>0</v>
      </c>
      <c r="D313" s="235">
        <f>IF(($P$10-SUM($D$9:D312))&gt;0,$AA$10,0)</f>
        <v>0</v>
      </c>
      <c r="E313" s="236">
        <f>ROUND(((P$9-SUM(C$9:C312))*G$2/100)/12,0)+ROUND(((P$10-SUM(D$9:D312))*(G$2-P$15)/100)/12,0)</f>
        <v>0</v>
      </c>
      <c r="F313" s="237">
        <f t="shared" si="18"/>
        <v>0</v>
      </c>
      <c r="G313" s="1113"/>
      <c r="H313" s="1114"/>
      <c r="I313" s="238"/>
      <c r="J313" s="238"/>
      <c r="K313" s="238"/>
      <c r="L313" s="238"/>
      <c r="M313" s="239">
        <f t="shared" si="20"/>
        <v>0</v>
      </c>
      <c r="N313" s="245"/>
      <c r="X313" s="207"/>
      <c r="Y313" s="207"/>
      <c r="Z313" s="207"/>
      <c r="AA313" s="208"/>
    </row>
    <row r="314" spans="1:27" s="209" customFormat="1" ht="18.75" customHeight="1">
      <c r="A314" s="232">
        <f t="shared" si="21"/>
        <v>0</v>
      </c>
      <c r="B314" s="233">
        <f t="shared" si="19"/>
        <v>0</v>
      </c>
      <c r="C314" s="234">
        <f>IF(($P$9-SUM($C$9:C313))&gt;0,$AA$9,0)</f>
        <v>0</v>
      </c>
      <c r="D314" s="235">
        <f>IF(($P$10-SUM($D$9:D313))&gt;0,$AA$10,0)</f>
        <v>0</v>
      </c>
      <c r="E314" s="236">
        <f>ROUND(((P$9-SUM(C$9:C313))*G$2/100)/12,0)+ROUND(((P$10-SUM(D$9:D313))*(G$2-P$15)/100)/12,0)</f>
        <v>0</v>
      </c>
      <c r="F314" s="237">
        <f t="shared" si="18"/>
        <v>0</v>
      </c>
      <c r="G314" s="1113"/>
      <c r="H314" s="1114"/>
      <c r="I314" s="238"/>
      <c r="J314" s="238"/>
      <c r="K314" s="238"/>
      <c r="L314" s="238"/>
      <c r="M314" s="239">
        <f t="shared" si="20"/>
        <v>0</v>
      </c>
      <c r="N314" s="245"/>
      <c r="X314" s="207"/>
      <c r="Y314" s="207"/>
      <c r="Z314" s="207"/>
      <c r="AA314" s="208"/>
    </row>
    <row r="315" spans="1:27" s="209" customFormat="1" ht="18.75" customHeight="1">
      <c r="A315" s="232">
        <f t="shared" si="21"/>
        <v>0</v>
      </c>
      <c r="B315" s="233">
        <f t="shared" si="19"/>
        <v>0</v>
      </c>
      <c r="C315" s="234">
        <f>IF(($P$9-SUM($C$9:C314))&gt;0,$AA$9,0)</f>
        <v>0</v>
      </c>
      <c r="D315" s="235">
        <f>IF(($P$10-SUM($D$9:D314))&gt;0,$AA$10,0)</f>
        <v>0</v>
      </c>
      <c r="E315" s="236">
        <f>ROUND(((P$9-SUM(C$9:C314))*G$2/100)/12,0)+ROUND(((P$10-SUM(D$9:D314))*(G$2-P$15)/100)/12,0)</f>
        <v>0</v>
      </c>
      <c r="F315" s="237">
        <f t="shared" si="18"/>
        <v>0</v>
      </c>
      <c r="G315" s="1113"/>
      <c r="H315" s="1114"/>
      <c r="I315" s="238"/>
      <c r="J315" s="238"/>
      <c r="K315" s="238"/>
      <c r="L315" s="238"/>
      <c r="M315" s="239">
        <f t="shared" si="20"/>
        <v>0</v>
      </c>
      <c r="N315" s="245"/>
      <c r="X315" s="207"/>
      <c r="Y315" s="207"/>
      <c r="Z315" s="207"/>
      <c r="AA315" s="208"/>
    </row>
    <row r="316" spans="1:27" s="209" customFormat="1" ht="18.75" customHeight="1">
      <c r="A316" s="232">
        <f t="shared" si="21"/>
        <v>0</v>
      </c>
      <c r="B316" s="233">
        <f t="shared" si="19"/>
        <v>0</v>
      </c>
      <c r="C316" s="234">
        <f>IF(($P$9-SUM($C$9:C315))&gt;0,$AA$9,0)</f>
        <v>0</v>
      </c>
      <c r="D316" s="235">
        <f>IF(($P$10-SUM($D$9:D315))&gt;0,$AA$10,0)</f>
        <v>0</v>
      </c>
      <c r="E316" s="236">
        <f>ROUND(((P$9-SUM(C$9:C315))*G$2/100)/12,0)+ROUND(((P$10-SUM(D$9:D315))*(G$2-P$15)/100)/12,0)</f>
        <v>0</v>
      </c>
      <c r="F316" s="237">
        <f t="shared" si="18"/>
        <v>0</v>
      </c>
      <c r="G316" s="1113"/>
      <c r="H316" s="1114"/>
      <c r="I316" s="238"/>
      <c r="J316" s="238"/>
      <c r="K316" s="238"/>
      <c r="L316" s="238"/>
      <c r="M316" s="239">
        <f t="shared" si="20"/>
        <v>0</v>
      </c>
      <c r="N316" s="245"/>
      <c r="X316" s="207"/>
      <c r="Y316" s="207"/>
      <c r="Z316" s="207"/>
      <c r="AA316" s="208"/>
    </row>
    <row r="317" spans="1:27" s="209" customFormat="1" ht="18.75" customHeight="1">
      <c r="A317" s="232">
        <f t="shared" si="21"/>
        <v>0</v>
      </c>
      <c r="B317" s="233">
        <f t="shared" si="19"/>
        <v>0</v>
      </c>
      <c r="C317" s="234">
        <f>IF(($P$9-SUM($C$9:C316))&gt;0,$AA$9,0)</f>
        <v>0</v>
      </c>
      <c r="D317" s="235">
        <f>IF(($P$10-SUM($D$9:D316))&gt;0,$AA$10,0)</f>
        <v>0</v>
      </c>
      <c r="E317" s="236">
        <f>ROUND(((P$9-SUM(C$9:C316))*G$2/100)/12,0)+ROUND(((P$10-SUM(D$9:D316))*(G$2-P$15)/100)/12,0)</f>
        <v>0</v>
      </c>
      <c r="F317" s="237">
        <f t="shared" si="18"/>
        <v>0</v>
      </c>
      <c r="G317" s="1113"/>
      <c r="H317" s="1114"/>
      <c r="I317" s="238"/>
      <c r="J317" s="238"/>
      <c r="K317" s="238"/>
      <c r="L317" s="238"/>
      <c r="M317" s="239">
        <f t="shared" si="20"/>
        <v>0</v>
      </c>
      <c r="N317" s="245"/>
      <c r="X317" s="207"/>
      <c r="Y317" s="207"/>
      <c r="Z317" s="207"/>
      <c r="AA317" s="208"/>
    </row>
    <row r="318" spans="1:27" s="209" customFormat="1" ht="18.75" customHeight="1">
      <c r="A318" s="232">
        <f t="shared" si="21"/>
        <v>0</v>
      </c>
      <c r="B318" s="233">
        <f t="shared" si="19"/>
        <v>0</v>
      </c>
      <c r="C318" s="234">
        <f>IF(($P$9-SUM($C$9:C317))&gt;0,$AA$9,0)</f>
        <v>0</v>
      </c>
      <c r="D318" s="235">
        <f>IF(($P$10-SUM($D$9:D317))&gt;0,$AA$10,0)</f>
        <v>0</v>
      </c>
      <c r="E318" s="236">
        <f>ROUND(((P$9-SUM(C$9:C317))*G$2/100)/12,0)+ROUND(((P$10-SUM(D$9:D317))*(G$2-P$15)/100)/12,0)</f>
        <v>0</v>
      </c>
      <c r="F318" s="237">
        <f t="shared" si="18"/>
        <v>0</v>
      </c>
      <c r="G318" s="247" t="s">
        <v>269</v>
      </c>
      <c r="H318" s="283">
        <f>IF(P$13&gt;1,"未定",SUM(F309:F320))</f>
        <v>0</v>
      </c>
      <c r="I318" s="238"/>
      <c r="J318" s="238"/>
      <c r="K318" s="238"/>
      <c r="L318" s="238"/>
      <c r="M318" s="239">
        <f t="shared" si="20"/>
        <v>0</v>
      </c>
      <c r="N318" s="245"/>
      <c r="X318" s="207"/>
      <c r="Y318" s="207"/>
      <c r="Z318" s="207"/>
      <c r="AA318" s="208"/>
    </row>
    <row r="319" spans="1:27" s="209" customFormat="1" ht="18.75" customHeight="1">
      <c r="A319" s="232">
        <f t="shared" si="21"/>
        <v>0</v>
      </c>
      <c r="B319" s="233">
        <f t="shared" si="19"/>
        <v>0</v>
      </c>
      <c r="C319" s="234">
        <f>IF(($P$9-SUM($C$9:C318))&gt;0,$AA$9,0)</f>
        <v>0</v>
      </c>
      <c r="D319" s="235">
        <f>IF(($P$10-SUM($D$9:D318))&gt;0,$AA$10,0)</f>
        <v>0</v>
      </c>
      <c r="E319" s="236">
        <f>ROUND(((P$9-SUM(C$9:C318))*G$2/100)/12,0)+ROUND(((P$10-SUM(D$9:D318))*(G$2-P$15)/100)/12,0)</f>
        <v>0</v>
      </c>
      <c r="F319" s="237">
        <f t="shared" si="18"/>
        <v>0</v>
      </c>
      <c r="G319" s="249" t="s">
        <v>294</v>
      </c>
      <c r="H319" s="250">
        <f>SUM(B309:B320)</f>
        <v>0</v>
      </c>
      <c r="I319" s="238"/>
      <c r="J319" s="238"/>
      <c r="K319" s="238"/>
      <c r="L319" s="238"/>
      <c r="M319" s="239">
        <f t="shared" si="20"/>
        <v>0</v>
      </c>
      <c r="N319" s="245"/>
      <c r="X319" s="207"/>
      <c r="Y319" s="207"/>
      <c r="Z319" s="207"/>
      <c r="AA319" s="208"/>
    </row>
    <row r="320" spans="1:27" s="209" customFormat="1" ht="18.75" customHeight="1">
      <c r="A320" s="253">
        <f t="shared" si="21"/>
        <v>0</v>
      </c>
      <c r="B320" s="254">
        <f t="shared" si="19"/>
        <v>0</v>
      </c>
      <c r="C320" s="255">
        <f>IF(($P$9-SUM($C$9:C319))&gt;0,$AA$9,0)</f>
        <v>0</v>
      </c>
      <c r="D320" s="256">
        <f>IF(($P$10-SUM($D$9:D319))&gt;0,$AA$10,0)</f>
        <v>0</v>
      </c>
      <c r="E320" s="257">
        <f>ROUND(((P$9-SUM(C$9:C319))*G$2/100)/12,0)+ROUND(((P$10-SUM(D$9:D319))*(G$2-P$15)/100)/12,0)</f>
        <v>0</v>
      </c>
      <c r="F320" s="258">
        <f t="shared" si="18"/>
        <v>0</v>
      </c>
      <c r="G320" s="259" t="s">
        <v>301</v>
      </c>
      <c r="H320" s="260">
        <f>IF(P$13&gt;1,"未定",SUM(E309:E320))</f>
        <v>0</v>
      </c>
      <c r="I320" s="261"/>
      <c r="J320" s="261"/>
      <c r="K320" s="261"/>
      <c r="L320" s="261"/>
      <c r="M320" s="262">
        <f t="shared" si="20"/>
        <v>0</v>
      </c>
      <c r="N320" s="245"/>
      <c r="X320" s="207"/>
      <c r="Y320" s="207"/>
      <c r="Z320" s="207"/>
      <c r="AA320" s="208"/>
    </row>
    <row r="321" spans="1:27" s="209" customFormat="1" ht="18.75" customHeight="1">
      <c r="A321" s="221">
        <f t="shared" si="21"/>
        <v>0</v>
      </c>
      <c r="B321" s="222">
        <f t="shared" si="19"/>
        <v>0</v>
      </c>
      <c r="C321" s="223">
        <f>IF(($P$9-SUM($C$9:C320))&gt;0,$AA$9,0)</f>
        <v>0</v>
      </c>
      <c r="D321" s="224">
        <f>IF(($P$10-SUM($D$9:D320))&gt;0,$AA$10,0)</f>
        <v>0</v>
      </c>
      <c r="E321" s="268">
        <f>ROUND(((P$9-SUM(C$9:C320))*G$2/100)/12,0)+ROUND(((P$10-SUM(D$9:D320))*(G$2-P$15)/100)/12,0)</f>
        <v>0</v>
      </c>
      <c r="F321" s="226">
        <f t="shared" ref="F321:F368" si="22">IF(P$13&gt;1,"未定",B321+E321)</f>
        <v>0</v>
      </c>
      <c r="G321" s="1111" t="s">
        <v>335</v>
      </c>
      <c r="H321" s="1112"/>
      <c r="I321" s="227"/>
      <c r="J321" s="227"/>
      <c r="K321" s="227"/>
      <c r="L321" s="227"/>
      <c r="M321" s="229">
        <f t="shared" si="20"/>
        <v>0</v>
      </c>
      <c r="N321" s="245"/>
      <c r="X321" s="207"/>
      <c r="Y321" s="207"/>
      <c r="Z321" s="207"/>
      <c r="AA321" s="208"/>
    </row>
    <row r="322" spans="1:27" s="209" customFormat="1" ht="18.75" customHeight="1">
      <c r="A322" s="232">
        <f t="shared" si="21"/>
        <v>0</v>
      </c>
      <c r="B322" s="233">
        <f t="shared" si="19"/>
        <v>0</v>
      </c>
      <c r="C322" s="234">
        <f>IF(($P$9-SUM($C$9:C321))&gt;0,$AA$9,0)</f>
        <v>0</v>
      </c>
      <c r="D322" s="235">
        <f>IF(($P$10-SUM($D$9:D321))&gt;0,$AA$10,0)</f>
        <v>0</v>
      </c>
      <c r="E322" s="236">
        <f>ROUND(((P$9-SUM(C$9:C321))*G$2/100)/12,0)+ROUND(((P$10-SUM(D$9:D321))*(G$2-P$15)/100)/12,0)</f>
        <v>0</v>
      </c>
      <c r="F322" s="237">
        <f t="shared" si="22"/>
        <v>0</v>
      </c>
      <c r="G322" s="1113"/>
      <c r="H322" s="1114"/>
      <c r="I322" s="238"/>
      <c r="J322" s="238"/>
      <c r="K322" s="238"/>
      <c r="L322" s="238"/>
      <c r="M322" s="239">
        <f t="shared" si="20"/>
        <v>0</v>
      </c>
      <c r="N322" s="245"/>
      <c r="X322" s="207"/>
      <c r="Y322" s="207"/>
      <c r="Z322" s="207"/>
      <c r="AA322" s="208"/>
    </row>
    <row r="323" spans="1:27" s="209" customFormat="1" ht="18.75" customHeight="1">
      <c r="A323" s="232">
        <f t="shared" si="21"/>
        <v>0</v>
      </c>
      <c r="B323" s="233">
        <f t="shared" si="19"/>
        <v>0</v>
      </c>
      <c r="C323" s="234">
        <f>IF(($P$9-SUM($C$9:C322))&gt;0,$AA$9,0)</f>
        <v>0</v>
      </c>
      <c r="D323" s="235">
        <f>IF(($P$10-SUM($D$9:D322))&gt;0,$AA$10,0)</f>
        <v>0</v>
      </c>
      <c r="E323" s="236">
        <f>ROUND(((P$9-SUM(C$9:C322))*G$2/100)/12,0)+ROUND(((P$10-SUM(D$9:D322))*(G$2-P$15)/100)/12,0)</f>
        <v>0</v>
      </c>
      <c r="F323" s="237">
        <f t="shared" si="22"/>
        <v>0</v>
      </c>
      <c r="G323" s="1113"/>
      <c r="H323" s="1114"/>
      <c r="I323" s="238"/>
      <c r="J323" s="238"/>
      <c r="K323" s="238"/>
      <c r="L323" s="238"/>
      <c r="M323" s="239">
        <f t="shared" si="20"/>
        <v>0</v>
      </c>
      <c r="N323" s="245"/>
      <c r="X323" s="207"/>
      <c r="Y323" s="207"/>
      <c r="Z323" s="207"/>
      <c r="AA323" s="208"/>
    </row>
    <row r="324" spans="1:27" s="209" customFormat="1" ht="18.75" customHeight="1">
      <c r="A324" s="232">
        <f t="shared" si="21"/>
        <v>0</v>
      </c>
      <c r="B324" s="233">
        <f t="shared" si="19"/>
        <v>0</v>
      </c>
      <c r="C324" s="234">
        <f>IF(($P$9-SUM($C$9:C323))&gt;0,$AA$9,0)</f>
        <v>0</v>
      </c>
      <c r="D324" s="235">
        <f>IF(($P$10-SUM($D$9:D323))&gt;0,$AA$10,0)</f>
        <v>0</v>
      </c>
      <c r="E324" s="236">
        <f>ROUND(((P$9-SUM(C$9:C323))*G$2/100)/12,0)+ROUND(((P$10-SUM(D$9:D323))*(G$2-P$15)/100)/12,0)</f>
        <v>0</v>
      </c>
      <c r="F324" s="237">
        <f t="shared" si="22"/>
        <v>0</v>
      </c>
      <c r="G324" s="1113"/>
      <c r="H324" s="1114"/>
      <c r="I324" s="238"/>
      <c r="J324" s="238"/>
      <c r="K324" s="238"/>
      <c r="L324" s="238"/>
      <c r="M324" s="239">
        <f t="shared" si="20"/>
        <v>0</v>
      </c>
      <c r="N324" s="245"/>
      <c r="X324" s="207"/>
      <c r="Y324" s="207"/>
      <c r="Z324" s="207"/>
      <c r="AA324" s="208"/>
    </row>
    <row r="325" spans="1:27" s="209" customFormat="1" ht="18.75" customHeight="1">
      <c r="A325" s="232">
        <f t="shared" si="21"/>
        <v>0</v>
      </c>
      <c r="B325" s="233">
        <f t="shared" si="19"/>
        <v>0</v>
      </c>
      <c r="C325" s="234">
        <f>IF(($P$9-SUM($C$9:C324))&gt;0,$AA$9,0)</f>
        <v>0</v>
      </c>
      <c r="D325" s="235">
        <f>IF(($P$10-SUM($D$9:D324))&gt;0,$AA$10,0)</f>
        <v>0</v>
      </c>
      <c r="E325" s="236">
        <f>ROUND(((P$9-SUM(C$9:C324))*G$2/100)/12,0)+ROUND(((P$10-SUM(D$9:D324))*(G$2-P$15)/100)/12,0)</f>
        <v>0</v>
      </c>
      <c r="F325" s="237">
        <f t="shared" si="22"/>
        <v>0</v>
      </c>
      <c r="G325" s="1113"/>
      <c r="H325" s="1114"/>
      <c r="I325" s="238"/>
      <c r="J325" s="238"/>
      <c r="K325" s="238"/>
      <c r="L325" s="238"/>
      <c r="M325" s="239">
        <f t="shared" si="20"/>
        <v>0</v>
      </c>
      <c r="N325" s="245"/>
      <c r="X325" s="207"/>
      <c r="Y325" s="207"/>
      <c r="Z325" s="207"/>
      <c r="AA325" s="208"/>
    </row>
    <row r="326" spans="1:27" s="209" customFormat="1" ht="18.75" customHeight="1">
      <c r="A326" s="232">
        <f t="shared" si="21"/>
        <v>0</v>
      </c>
      <c r="B326" s="233">
        <f t="shared" si="19"/>
        <v>0</v>
      </c>
      <c r="C326" s="234">
        <f>IF(($P$9-SUM($C$9:C325))&gt;0,$AA$9,0)</f>
        <v>0</v>
      </c>
      <c r="D326" s="235">
        <f>IF(($P$10-SUM($D$9:D325))&gt;0,$AA$10,0)</f>
        <v>0</v>
      </c>
      <c r="E326" s="236">
        <f>ROUND(((P$9-SUM(C$9:C325))*G$2/100)/12,0)+ROUND(((P$10-SUM(D$9:D325))*(G$2-P$15)/100)/12,0)</f>
        <v>0</v>
      </c>
      <c r="F326" s="237">
        <f t="shared" si="22"/>
        <v>0</v>
      </c>
      <c r="G326" s="1113"/>
      <c r="H326" s="1114"/>
      <c r="I326" s="238"/>
      <c r="J326" s="238"/>
      <c r="K326" s="238"/>
      <c r="L326" s="238"/>
      <c r="M326" s="239">
        <f t="shared" si="20"/>
        <v>0</v>
      </c>
      <c r="N326" s="245"/>
      <c r="X326" s="207"/>
      <c r="Y326" s="207"/>
      <c r="Z326" s="207"/>
      <c r="AA326" s="208"/>
    </row>
    <row r="327" spans="1:27" s="209" customFormat="1" ht="18.75" customHeight="1">
      <c r="A327" s="232">
        <f t="shared" si="21"/>
        <v>0</v>
      </c>
      <c r="B327" s="233">
        <f t="shared" si="19"/>
        <v>0</v>
      </c>
      <c r="C327" s="234">
        <f>IF(($P$9-SUM($C$9:C326))&gt;0,$AA$9,0)</f>
        <v>0</v>
      </c>
      <c r="D327" s="235">
        <f>IF(($P$10-SUM($D$9:D326))&gt;0,$AA$10,0)</f>
        <v>0</v>
      </c>
      <c r="E327" s="236">
        <f>ROUND(((P$9-SUM(C$9:C326))*G$2/100)/12,0)+ROUND(((P$10-SUM(D$9:D326))*(G$2-P$15)/100)/12,0)</f>
        <v>0</v>
      </c>
      <c r="F327" s="237">
        <f t="shared" si="22"/>
        <v>0</v>
      </c>
      <c r="G327" s="1113"/>
      <c r="H327" s="1114"/>
      <c r="I327" s="238"/>
      <c r="J327" s="238"/>
      <c r="K327" s="238"/>
      <c r="L327" s="238"/>
      <c r="M327" s="239">
        <f t="shared" si="20"/>
        <v>0</v>
      </c>
      <c r="N327" s="245"/>
      <c r="X327" s="207"/>
      <c r="Y327" s="207"/>
      <c r="Z327" s="207"/>
      <c r="AA327" s="208"/>
    </row>
    <row r="328" spans="1:27" s="209" customFormat="1" ht="18.75" customHeight="1">
      <c r="A328" s="232">
        <f t="shared" si="21"/>
        <v>0</v>
      </c>
      <c r="B328" s="233">
        <f t="shared" si="19"/>
        <v>0</v>
      </c>
      <c r="C328" s="234">
        <f>IF(($P$9-SUM($C$9:C327))&gt;0,$AA$9,0)</f>
        <v>0</v>
      </c>
      <c r="D328" s="235">
        <f>IF(($P$10-SUM($D$9:D327))&gt;0,$AA$10,0)</f>
        <v>0</v>
      </c>
      <c r="E328" s="236">
        <f>ROUND(((P$9-SUM(C$9:C327))*G$2/100)/12,0)+ROUND(((P$10-SUM(D$9:D327))*(G$2-P$15)/100)/12,0)</f>
        <v>0</v>
      </c>
      <c r="F328" s="237">
        <f t="shared" si="22"/>
        <v>0</v>
      </c>
      <c r="G328" s="1113"/>
      <c r="H328" s="1114"/>
      <c r="I328" s="238"/>
      <c r="J328" s="238"/>
      <c r="K328" s="238"/>
      <c r="L328" s="238"/>
      <c r="M328" s="239">
        <f t="shared" si="20"/>
        <v>0</v>
      </c>
      <c r="N328" s="245"/>
      <c r="X328" s="207"/>
      <c r="Y328" s="207"/>
      <c r="Z328" s="207"/>
      <c r="AA328" s="208"/>
    </row>
    <row r="329" spans="1:27" s="209" customFormat="1" ht="18.75" customHeight="1">
      <c r="A329" s="232">
        <f t="shared" si="21"/>
        <v>0</v>
      </c>
      <c r="B329" s="233">
        <f t="shared" ref="B329:B368" si="23">SUM(C329:D329)</f>
        <v>0</v>
      </c>
      <c r="C329" s="234">
        <f>IF(($P$9-SUM($C$9:C328))&gt;0,$AA$9,0)</f>
        <v>0</v>
      </c>
      <c r="D329" s="235">
        <f>IF(($P$10-SUM($D$9:D328))&gt;0,$AA$10,0)</f>
        <v>0</v>
      </c>
      <c r="E329" s="236">
        <f>ROUND(((P$9-SUM(C$9:C328))*G$2/100)/12,0)+ROUND(((P$10-SUM(D$9:D328))*(G$2-P$15)/100)/12,0)</f>
        <v>0</v>
      </c>
      <c r="F329" s="237">
        <f t="shared" si="22"/>
        <v>0</v>
      </c>
      <c r="G329" s="1113"/>
      <c r="H329" s="1114"/>
      <c r="I329" s="238"/>
      <c r="J329" s="238"/>
      <c r="K329" s="238"/>
      <c r="L329" s="238"/>
      <c r="M329" s="239">
        <f t="shared" ref="M329:M368" si="24">SUM(I329:L329)</f>
        <v>0</v>
      </c>
      <c r="N329" s="245"/>
      <c r="X329" s="207"/>
      <c r="Y329" s="207"/>
      <c r="Z329" s="207"/>
      <c r="AA329" s="208"/>
    </row>
    <row r="330" spans="1:27" s="209" customFormat="1" ht="18.75" customHeight="1">
      <c r="A330" s="232">
        <f t="shared" ref="A330:A368" si="25">IF(F330&gt;0,A329+1,0)</f>
        <v>0</v>
      </c>
      <c r="B330" s="233">
        <f t="shared" si="23"/>
        <v>0</v>
      </c>
      <c r="C330" s="234">
        <f>IF(($P$9-SUM($C$9:C329))&gt;0,$AA$9,0)</f>
        <v>0</v>
      </c>
      <c r="D330" s="235">
        <f>IF(($P$10-SUM($D$9:D329))&gt;0,$AA$10,0)</f>
        <v>0</v>
      </c>
      <c r="E330" s="236">
        <f>ROUND(((P$9-SUM(C$9:C329))*G$2/100)/12,0)+ROUND(((P$10-SUM(D$9:D329))*(G$2-P$15)/100)/12,0)</f>
        <v>0</v>
      </c>
      <c r="F330" s="237">
        <f t="shared" si="22"/>
        <v>0</v>
      </c>
      <c r="G330" s="247" t="s">
        <v>269</v>
      </c>
      <c r="H330" s="283">
        <f>IF(P$13&gt;1,"未定",SUM(F321:F332))</f>
        <v>0</v>
      </c>
      <c r="I330" s="238"/>
      <c r="J330" s="238"/>
      <c r="K330" s="238"/>
      <c r="L330" s="238"/>
      <c r="M330" s="239">
        <f t="shared" si="24"/>
        <v>0</v>
      </c>
      <c r="N330" s="245"/>
      <c r="X330" s="207"/>
      <c r="Y330" s="207"/>
      <c r="Z330" s="207"/>
      <c r="AA330" s="208"/>
    </row>
    <row r="331" spans="1:27" s="209" customFormat="1" ht="18.75" customHeight="1">
      <c r="A331" s="232">
        <f t="shared" si="25"/>
        <v>0</v>
      </c>
      <c r="B331" s="233">
        <f t="shared" si="23"/>
        <v>0</v>
      </c>
      <c r="C331" s="234">
        <f>IF(($P$9-SUM($C$9:C330))&gt;0,$AA$9,0)</f>
        <v>0</v>
      </c>
      <c r="D331" s="235">
        <f>IF(($P$10-SUM($D$9:D330))&gt;0,$AA$10,0)</f>
        <v>0</v>
      </c>
      <c r="E331" s="236">
        <f>ROUND(((P$9-SUM(C$9:C330))*G$2/100)/12,0)+ROUND(((P$10-SUM(D$9:D330))*(G$2-P$15)/100)/12,0)</f>
        <v>0</v>
      </c>
      <c r="F331" s="237">
        <f t="shared" si="22"/>
        <v>0</v>
      </c>
      <c r="G331" s="249" t="s">
        <v>294</v>
      </c>
      <c r="H331" s="250">
        <f>SUM(B321:B332)</f>
        <v>0</v>
      </c>
      <c r="I331" s="238"/>
      <c r="J331" s="238"/>
      <c r="K331" s="238"/>
      <c r="L331" s="238"/>
      <c r="M331" s="239">
        <f t="shared" si="24"/>
        <v>0</v>
      </c>
      <c r="N331" s="245"/>
      <c r="X331" s="207"/>
      <c r="Y331" s="207"/>
      <c r="Z331" s="207"/>
      <c r="AA331" s="208"/>
    </row>
    <row r="332" spans="1:27" s="209" customFormat="1" ht="18.75" customHeight="1">
      <c r="A332" s="253">
        <f t="shared" si="25"/>
        <v>0</v>
      </c>
      <c r="B332" s="254">
        <f t="shared" si="23"/>
        <v>0</v>
      </c>
      <c r="C332" s="255">
        <f>IF(($P$9-SUM($C$9:C331))&gt;0,$AA$9,0)</f>
        <v>0</v>
      </c>
      <c r="D332" s="256">
        <f>IF(($P$10-SUM($D$9:D331))&gt;0,$AA$10,0)</f>
        <v>0</v>
      </c>
      <c r="E332" s="257">
        <f>ROUND(((P$9-SUM(C$9:C331))*G$2/100)/12,0)+ROUND(((P$10-SUM(D$9:D331))*(G$2-P$15)/100)/12,0)</f>
        <v>0</v>
      </c>
      <c r="F332" s="258">
        <f t="shared" si="22"/>
        <v>0</v>
      </c>
      <c r="G332" s="259" t="s">
        <v>301</v>
      </c>
      <c r="H332" s="260">
        <f>IF(P$13&gt;1,"未定",SUM(E321:E332))</f>
        <v>0</v>
      </c>
      <c r="I332" s="261"/>
      <c r="J332" s="261"/>
      <c r="K332" s="261"/>
      <c r="L332" s="261"/>
      <c r="M332" s="262">
        <f t="shared" si="24"/>
        <v>0</v>
      </c>
      <c r="N332" s="245"/>
      <c r="X332" s="207"/>
      <c r="Y332" s="207"/>
      <c r="Z332" s="207"/>
      <c r="AA332" s="208"/>
    </row>
    <row r="333" spans="1:27" s="209" customFormat="1" ht="18.75" customHeight="1">
      <c r="A333" s="221">
        <f t="shared" si="25"/>
        <v>0</v>
      </c>
      <c r="B333" s="222">
        <f t="shared" si="23"/>
        <v>0</v>
      </c>
      <c r="C333" s="223">
        <f>IF(($P$9-SUM($C$9:C332))&gt;0,$AA$9,0)</f>
        <v>0</v>
      </c>
      <c r="D333" s="224">
        <f>IF(($P$10-SUM($D$9:D332))&gt;0,$AA$10,0)</f>
        <v>0</v>
      </c>
      <c r="E333" s="268">
        <f>ROUND(((P$9-SUM(C$9:C332))*G$2/100)/12,0)+ROUND(((P$10-SUM(D$9:D332))*(G$2-P$15)/100)/12,0)</f>
        <v>0</v>
      </c>
      <c r="F333" s="226">
        <f t="shared" si="22"/>
        <v>0</v>
      </c>
      <c r="G333" s="1111" t="s">
        <v>336</v>
      </c>
      <c r="H333" s="1112"/>
      <c r="I333" s="227"/>
      <c r="J333" s="227"/>
      <c r="K333" s="227"/>
      <c r="L333" s="227"/>
      <c r="M333" s="229">
        <f t="shared" si="24"/>
        <v>0</v>
      </c>
      <c r="N333" s="245"/>
      <c r="X333" s="207"/>
      <c r="Y333" s="207"/>
      <c r="Z333" s="207"/>
      <c r="AA333" s="208"/>
    </row>
    <row r="334" spans="1:27" s="209" customFormat="1" ht="18.75" customHeight="1">
      <c r="A334" s="232">
        <f t="shared" si="25"/>
        <v>0</v>
      </c>
      <c r="B334" s="233">
        <f t="shared" si="23"/>
        <v>0</v>
      </c>
      <c r="C334" s="234">
        <f>IF(($P$9-SUM($C$9:C333))&gt;0,$AA$9,0)</f>
        <v>0</v>
      </c>
      <c r="D334" s="235">
        <f>IF(($P$10-SUM($D$9:D333))&gt;0,$AA$10,0)</f>
        <v>0</v>
      </c>
      <c r="E334" s="236">
        <f>ROUND(((P$9-SUM(C$9:C333))*G$2/100)/12,0)+ROUND(((P$10-SUM(D$9:D333))*(G$2-P$15)/100)/12,0)</f>
        <v>0</v>
      </c>
      <c r="F334" s="237">
        <f t="shared" si="22"/>
        <v>0</v>
      </c>
      <c r="G334" s="1113"/>
      <c r="H334" s="1114"/>
      <c r="I334" s="238"/>
      <c r="J334" s="238"/>
      <c r="K334" s="238"/>
      <c r="L334" s="238"/>
      <c r="M334" s="239">
        <f t="shared" si="24"/>
        <v>0</v>
      </c>
      <c r="N334" s="245"/>
      <c r="X334" s="207"/>
      <c r="Y334" s="207"/>
      <c r="Z334" s="207"/>
      <c r="AA334" s="208"/>
    </row>
    <row r="335" spans="1:27" s="209" customFormat="1" ht="18.75" customHeight="1">
      <c r="A335" s="232">
        <f t="shared" si="25"/>
        <v>0</v>
      </c>
      <c r="B335" s="233">
        <f t="shared" si="23"/>
        <v>0</v>
      </c>
      <c r="C335" s="234">
        <f>IF(($P$9-SUM($C$9:C334))&gt;0,$AA$9,0)</f>
        <v>0</v>
      </c>
      <c r="D335" s="235">
        <f>IF(($P$10-SUM($D$9:D334))&gt;0,$AA$10,0)</f>
        <v>0</v>
      </c>
      <c r="E335" s="236">
        <f>ROUND(((P$9-SUM(C$9:C334))*G$2/100)/12,0)+ROUND(((P$10-SUM(D$9:D334))*(G$2-P$15)/100)/12,0)</f>
        <v>0</v>
      </c>
      <c r="F335" s="237">
        <f t="shared" si="22"/>
        <v>0</v>
      </c>
      <c r="G335" s="1113"/>
      <c r="H335" s="1114"/>
      <c r="I335" s="238"/>
      <c r="J335" s="238"/>
      <c r="K335" s="238"/>
      <c r="L335" s="238"/>
      <c r="M335" s="239">
        <f t="shared" si="24"/>
        <v>0</v>
      </c>
      <c r="N335" s="245"/>
      <c r="X335" s="207"/>
      <c r="Y335" s="207"/>
      <c r="Z335" s="207"/>
      <c r="AA335" s="208"/>
    </row>
    <row r="336" spans="1:27" s="209" customFormat="1" ht="18.75" customHeight="1">
      <c r="A336" s="232">
        <f t="shared" si="25"/>
        <v>0</v>
      </c>
      <c r="B336" s="233">
        <f t="shared" si="23"/>
        <v>0</v>
      </c>
      <c r="C336" s="234">
        <f>IF(($P$9-SUM($C$9:C335))&gt;0,$AA$9,0)</f>
        <v>0</v>
      </c>
      <c r="D336" s="235">
        <f>IF(($P$10-SUM($D$9:D335))&gt;0,$AA$10,0)</f>
        <v>0</v>
      </c>
      <c r="E336" s="236">
        <f>ROUND(((P$9-SUM(C$9:C335))*G$2/100)/12,0)+ROUND(((P$10-SUM(D$9:D335))*(G$2-P$15)/100)/12,0)</f>
        <v>0</v>
      </c>
      <c r="F336" s="237">
        <f t="shared" si="22"/>
        <v>0</v>
      </c>
      <c r="G336" s="1113"/>
      <c r="H336" s="1114"/>
      <c r="I336" s="238"/>
      <c r="J336" s="238"/>
      <c r="K336" s="238"/>
      <c r="L336" s="238"/>
      <c r="M336" s="239">
        <f t="shared" si="24"/>
        <v>0</v>
      </c>
      <c r="N336" s="245"/>
      <c r="X336" s="207"/>
      <c r="Y336" s="207"/>
      <c r="Z336" s="207"/>
      <c r="AA336" s="208"/>
    </row>
    <row r="337" spans="1:27" s="209" customFormat="1" ht="18.75" customHeight="1">
      <c r="A337" s="232">
        <f t="shared" si="25"/>
        <v>0</v>
      </c>
      <c r="B337" s="233">
        <f t="shared" si="23"/>
        <v>0</v>
      </c>
      <c r="C337" s="234">
        <f>IF(($P$9-SUM($C$9:C336))&gt;0,$AA$9,0)</f>
        <v>0</v>
      </c>
      <c r="D337" s="235">
        <f>IF(($P$10-SUM($D$9:D336))&gt;0,$AA$10,0)</f>
        <v>0</v>
      </c>
      <c r="E337" s="236">
        <f>ROUND(((P$9-SUM(C$9:C336))*G$2/100)/12,0)+ROUND(((P$10-SUM(D$9:D336))*(G$2-P$15)/100)/12,0)</f>
        <v>0</v>
      </c>
      <c r="F337" s="237">
        <f t="shared" si="22"/>
        <v>0</v>
      </c>
      <c r="G337" s="1113"/>
      <c r="H337" s="1114"/>
      <c r="I337" s="238"/>
      <c r="J337" s="238"/>
      <c r="K337" s="238"/>
      <c r="L337" s="238"/>
      <c r="M337" s="239">
        <f t="shared" si="24"/>
        <v>0</v>
      </c>
      <c r="N337" s="245"/>
      <c r="X337" s="207"/>
      <c r="Y337" s="207"/>
      <c r="Z337" s="207"/>
      <c r="AA337" s="208"/>
    </row>
    <row r="338" spans="1:27" s="209" customFormat="1" ht="18.75" customHeight="1">
      <c r="A338" s="232">
        <f t="shared" si="25"/>
        <v>0</v>
      </c>
      <c r="B338" s="233">
        <f t="shared" si="23"/>
        <v>0</v>
      </c>
      <c r="C338" s="234">
        <f>IF(($P$9-SUM($C$9:C337))&gt;0,$AA$9,0)</f>
        <v>0</v>
      </c>
      <c r="D338" s="235">
        <f>IF(($P$10-SUM($D$9:D337))&gt;0,$AA$10,0)</f>
        <v>0</v>
      </c>
      <c r="E338" s="236">
        <f>ROUND(((P$9-SUM(C$9:C337))*G$2/100)/12,0)+ROUND(((P$10-SUM(D$9:D337))*(G$2-P$15)/100)/12,0)</f>
        <v>0</v>
      </c>
      <c r="F338" s="237">
        <f t="shared" si="22"/>
        <v>0</v>
      </c>
      <c r="G338" s="1113"/>
      <c r="H338" s="1114"/>
      <c r="I338" s="238"/>
      <c r="J338" s="238"/>
      <c r="K338" s="238"/>
      <c r="L338" s="238"/>
      <c r="M338" s="239">
        <f t="shared" si="24"/>
        <v>0</v>
      </c>
      <c r="N338" s="245"/>
      <c r="X338" s="207"/>
      <c r="Y338" s="207"/>
      <c r="Z338" s="207"/>
      <c r="AA338" s="208"/>
    </row>
    <row r="339" spans="1:27" s="209" customFormat="1" ht="18.75" customHeight="1">
      <c r="A339" s="232">
        <f t="shared" si="25"/>
        <v>0</v>
      </c>
      <c r="B339" s="233">
        <f t="shared" si="23"/>
        <v>0</v>
      </c>
      <c r="C339" s="234">
        <f>IF(($P$9-SUM($C$9:C338))&gt;0,$AA$9,0)</f>
        <v>0</v>
      </c>
      <c r="D339" s="235">
        <f>IF(($P$10-SUM($D$9:D338))&gt;0,$AA$10,0)</f>
        <v>0</v>
      </c>
      <c r="E339" s="236">
        <f>ROUND(((P$9-SUM(C$9:C338))*G$2/100)/12,0)+ROUND(((P$10-SUM(D$9:D338))*(G$2-P$15)/100)/12,0)</f>
        <v>0</v>
      </c>
      <c r="F339" s="237">
        <f t="shared" si="22"/>
        <v>0</v>
      </c>
      <c r="G339" s="1113"/>
      <c r="H339" s="1114"/>
      <c r="I339" s="238"/>
      <c r="J339" s="238"/>
      <c r="K339" s="238"/>
      <c r="L339" s="238"/>
      <c r="M339" s="239">
        <f t="shared" si="24"/>
        <v>0</v>
      </c>
      <c r="N339" s="245"/>
      <c r="X339" s="207"/>
      <c r="Y339" s="207"/>
      <c r="Z339" s="207"/>
      <c r="AA339" s="208"/>
    </row>
    <row r="340" spans="1:27" s="209" customFormat="1" ht="18.75" customHeight="1">
      <c r="A340" s="232">
        <f t="shared" si="25"/>
        <v>0</v>
      </c>
      <c r="B340" s="233">
        <f t="shared" si="23"/>
        <v>0</v>
      </c>
      <c r="C340" s="234">
        <f>IF(($P$9-SUM($C$9:C339))&gt;0,$AA$9,0)</f>
        <v>0</v>
      </c>
      <c r="D340" s="235">
        <f>IF(($P$10-SUM($D$9:D339))&gt;0,$AA$10,0)</f>
        <v>0</v>
      </c>
      <c r="E340" s="236">
        <f>ROUND(((P$9-SUM(C$9:C339))*G$2/100)/12,0)+ROUND(((P$10-SUM(D$9:D339))*(G$2-P$15)/100)/12,0)</f>
        <v>0</v>
      </c>
      <c r="F340" s="237">
        <f t="shared" si="22"/>
        <v>0</v>
      </c>
      <c r="G340" s="1113"/>
      <c r="H340" s="1114"/>
      <c r="I340" s="238"/>
      <c r="J340" s="238"/>
      <c r="K340" s="238"/>
      <c r="L340" s="238"/>
      <c r="M340" s="239">
        <f t="shared" si="24"/>
        <v>0</v>
      </c>
      <c r="N340" s="245"/>
      <c r="X340" s="207"/>
      <c r="Y340" s="207"/>
      <c r="Z340" s="207"/>
      <c r="AA340" s="208"/>
    </row>
    <row r="341" spans="1:27" s="209" customFormat="1" ht="18.75" customHeight="1">
      <c r="A341" s="232">
        <f t="shared" si="25"/>
        <v>0</v>
      </c>
      <c r="B341" s="233">
        <f t="shared" si="23"/>
        <v>0</v>
      </c>
      <c r="C341" s="234">
        <f>IF(($P$9-SUM($C$9:C340))&gt;0,$AA$9,0)</f>
        <v>0</v>
      </c>
      <c r="D341" s="235">
        <f>IF(($P$10-SUM($D$9:D340))&gt;0,$AA$10,0)</f>
        <v>0</v>
      </c>
      <c r="E341" s="236">
        <f>ROUND(((P$9-SUM(C$9:C340))*G$2/100)/12,0)+ROUND(((P$10-SUM(D$9:D340))*(G$2-P$15)/100)/12,0)</f>
        <v>0</v>
      </c>
      <c r="F341" s="237">
        <f t="shared" si="22"/>
        <v>0</v>
      </c>
      <c r="G341" s="1113"/>
      <c r="H341" s="1114"/>
      <c r="I341" s="238"/>
      <c r="J341" s="238"/>
      <c r="K341" s="238"/>
      <c r="L341" s="238"/>
      <c r="M341" s="239">
        <f t="shared" si="24"/>
        <v>0</v>
      </c>
      <c r="N341" s="245"/>
      <c r="X341" s="207"/>
      <c r="Y341" s="207"/>
      <c r="Z341" s="207"/>
      <c r="AA341" s="208"/>
    </row>
    <row r="342" spans="1:27" s="209" customFormat="1" ht="18.75" customHeight="1">
      <c r="A342" s="232">
        <f t="shared" si="25"/>
        <v>0</v>
      </c>
      <c r="B342" s="233">
        <f t="shared" si="23"/>
        <v>0</v>
      </c>
      <c r="C342" s="234">
        <f>IF(($P$9-SUM($C$9:C341))&gt;0,$AA$9,0)</f>
        <v>0</v>
      </c>
      <c r="D342" s="235">
        <f>IF(($P$10-SUM($D$9:D341))&gt;0,$AA$10,0)</f>
        <v>0</v>
      </c>
      <c r="E342" s="236">
        <f>ROUND(((P$9-SUM(C$9:C341))*G$2/100)/12,0)+ROUND(((P$10-SUM(D$9:D341))*(G$2-P$15)/100)/12,0)</f>
        <v>0</v>
      </c>
      <c r="F342" s="237">
        <f t="shared" si="22"/>
        <v>0</v>
      </c>
      <c r="G342" s="247" t="s">
        <v>269</v>
      </c>
      <c r="H342" s="283">
        <f>IF(P$13&gt;1,"未定",SUM(F333:F344))</f>
        <v>0</v>
      </c>
      <c r="I342" s="238"/>
      <c r="J342" s="238"/>
      <c r="K342" s="238"/>
      <c r="L342" s="238"/>
      <c r="M342" s="239">
        <f t="shared" si="24"/>
        <v>0</v>
      </c>
      <c r="N342" s="245"/>
      <c r="X342" s="207"/>
      <c r="Y342" s="207"/>
      <c r="Z342" s="207"/>
      <c r="AA342" s="208"/>
    </row>
    <row r="343" spans="1:27" s="209" customFormat="1" ht="18.75" customHeight="1">
      <c r="A343" s="232">
        <f t="shared" si="25"/>
        <v>0</v>
      </c>
      <c r="B343" s="233">
        <f t="shared" si="23"/>
        <v>0</v>
      </c>
      <c r="C343" s="234">
        <f>IF(($P$9-SUM($C$9:C342))&gt;0,$AA$9,0)</f>
        <v>0</v>
      </c>
      <c r="D343" s="235">
        <f>IF(($P$10-SUM($D$9:D342))&gt;0,$AA$10,0)</f>
        <v>0</v>
      </c>
      <c r="E343" s="236">
        <f>ROUND(((P$9-SUM(C$9:C342))*G$2/100)/12,0)+ROUND(((P$10-SUM(D$9:D342))*(G$2-P$15)/100)/12,0)</f>
        <v>0</v>
      </c>
      <c r="F343" s="237">
        <f t="shared" si="22"/>
        <v>0</v>
      </c>
      <c r="G343" s="249" t="s">
        <v>294</v>
      </c>
      <c r="H343" s="250">
        <f>SUM(B333:B344)</f>
        <v>0</v>
      </c>
      <c r="I343" s="238"/>
      <c r="J343" s="238"/>
      <c r="K343" s="238"/>
      <c r="L343" s="238"/>
      <c r="M343" s="239">
        <f t="shared" si="24"/>
        <v>0</v>
      </c>
      <c r="N343" s="245"/>
      <c r="X343" s="207"/>
      <c r="Y343" s="207"/>
      <c r="Z343" s="207"/>
      <c r="AA343" s="208"/>
    </row>
    <row r="344" spans="1:27" s="209" customFormat="1" ht="18.75" customHeight="1">
      <c r="A344" s="253">
        <f t="shared" si="25"/>
        <v>0</v>
      </c>
      <c r="B344" s="254">
        <f t="shared" si="23"/>
        <v>0</v>
      </c>
      <c r="C344" s="255">
        <f>IF(($P$9-SUM($C$9:C343))&gt;0,$AA$9,0)</f>
        <v>0</v>
      </c>
      <c r="D344" s="256">
        <f>IF(($P$10-SUM($D$9:D343))&gt;0,$AA$10,0)</f>
        <v>0</v>
      </c>
      <c r="E344" s="257">
        <f>ROUND(((P$9-SUM(C$9:C343))*G$2/100)/12,0)+ROUND(((P$10-SUM(D$9:D343))*(G$2-P$15)/100)/12,0)</f>
        <v>0</v>
      </c>
      <c r="F344" s="258">
        <f t="shared" si="22"/>
        <v>0</v>
      </c>
      <c r="G344" s="259" t="s">
        <v>301</v>
      </c>
      <c r="H344" s="260">
        <f>IF(P$13&gt;1,"未定",SUM(E333:E344))</f>
        <v>0</v>
      </c>
      <c r="I344" s="261"/>
      <c r="J344" s="261"/>
      <c r="K344" s="261"/>
      <c r="L344" s="261"/>
      <c r="M344" s="262">
        <f t="shared" si="24"/>
        <v>0</v>
      </c>
      <c r="N344" s="245"/>
      <c r="X344" s="207"/>
      <c r="Y344" s="207"/>
      <c r="Z344" s="207"/>
      <c r="AA344" s="208"/>
    </row>
    <row r="345" spans="1:27" s="209" customFormat="1" ht="18.75" customHeight="1">
      <c r="A345" s="221">
        <f t="shared" si="25"/>
        <v>0</v>
      </c>
      <c r="B345" s="222">
        <f t="shared" si="23"/>
        <v>0</v>
      </c>
      <c r="C345" s="223">
        <f>IF(($P$9-SUM($C$9:C344))&gt;0,$AA$9,0)</f>
        <v>0</v>
      </c>
      <c r="D345" s="224">
        <f>IF(($P$10-SUM($D$9:D344))&gt;0,$AA$10,0)</f>
        <v>0</v>
      </c>
      <c r="E345" s="268">
        <f>ROUND(((P$9-SUM(C$9:C344))*G$2/100)/12,0)+ROUND(((P$10-SUM(D$9:D344))*(G$2-P$15)/100)/12,0)</f>
        <v>0</v>
      </c>
      <c r="F345" s="226">
        <f t="shared" si="22"/>
        <v>0</v>
      </c>
      <c r="G345" s="1111" t="s">
        <v>337</v>
      </c>
      <c r="H345" s="1112"/>
      <c r="I345" s="227"/>
      <c r="J345" s="227"/>
      <c r="K345" s="227"/>
      <c r="L345" s="227"/>
      <c r="M345" s="229">
        <f t="shared" si="24"/>
        <v>0</v>
      </c>
      <c r="N345" s="245"/>
      <c r="X345" s="207"/>
      <c r="Y345" s="207"/>
      <c r="Z345" s="207"/>
      <c r="AA345" s="208"/>
    </row>
    <row r="346" spans="1:27" s="209" customFormat="1" ht="18.75" customHeight="1">
      <c r="A346" s="232">
        <f t="shared" si="25"/>
        <v>0</v>
      </c>
      <c r="B346" s="233">
        <f t="shared" si="23"/>
        <v>0</v>
      </c>
      <c r="C346" s="234">
        <f>IF(($P$9-SUM($C$9:C345))&gt;0,$AA$9,0)</f>
        <v>0</v>
      </c>
      <c r="D346" s="235">
        <f>IF(($P$10-SUM($D$9:D345))&gt;0,$AA$10,0)</f>
        <v>0</v>
      </c>
      <c r="E346" s="236">
        <f>ROUND(((P$9-SUM(C$9:C345))*G$2/100)/12,0)+ROUND(((P$10-SUM(D$9:D345))*(G$2-P$15)/100)/12,0)</f>
        <v>0</v>
      </c>
      <c r="F346" s="237">
        <f t="shared" si="22"/>
        <v>0</v>
      </c>
      <c r="G346" s="1113"/>
      <c r="H346" s="1114"/>
      <c r="I346" s="238"/>
      <c r="J346" s="238"/>
      <c r="K346" s="238"/>
      <c r="L346" s="238"/>
      <c r="M346" s="239">
        <f t="shared" si="24"/>
        <v>0</v>
      </c>
      <c r="N346" s="245"/>
      <c r="X346" s="207"/>
      <c r="Y346" s="207"/>
      <c r="Z346" s="207"/>
      <c r="AA346" s="208"/>
    </row>
    <row r="347" spans="1:27" s="209" customFormat="1" ht="18.75" customHeight="1">
      <c r="A347" s="232">
        <f t="shared" si="25"/>
        <v>0</v>
      </c>
      <c r="B347" s="233">
        <f t="shared" si="23"/>
        <v>0</v>
      </c>
      <c r="C347" s="234">
        <f>IF(($P$9-SUM($C$9:C346))&gt;0,$AA$9,0)</f>
        <v>0</v>
      </c>
      <c r="D347" s="235">
        <f>IF(($P$10-SUM($D$9:D346))&gt;0,$AA$10,0)</f>
        <v>0</v>
      </c>
      <c r="E347" s="236">
        <f>ROUND(((P$9-SUM(C$9:C346))*G$2/100)/12,0)+ROUND(((P$10-SUM(D$9:D346))*(G$2-P$15)/100)/12,0)</f>
        <v>0</v>
      </c>
      <c r="F347" s="237">
        <f t="shared" si="22"/>
        <v>0</v>
      </c>
      <c r="G347" s="1113"/>
      <c r="H347" s="1114"/>
      <c r="I347" s="238"/>
      <c r="J347" s="238"/>
      <c r="K347" s="238"/>
      <c r="L347" s="238"/>
      <c r="M347" s="239">
        <f t="shared" si="24"/>
        <v>0</v>
      </c>
      <c r="N347" s="245"/>
      <c r="X347" s="207"/>
      <c r="Y347" s="207"/>
      <c r="Z347" s="207"/>
      <c r="AA347" s="208"/>
    </row>
    <row r="348" spans="1:27" s="209" customFormat="1" ht="18.75" customHeight="1">
      <c r="A348" s="232">
        <f t="shared" si="25"/>
        <v>0</v>
      </c>
      <c r="B348" s="233">
        <f t="shared" si="23"/>
        <v>0</v>
      </c>
      <c r="C348" s="234">
        <f>IF(($P$9-SUM($C$9:C347))&gt;0,$AA$9,0)</f>
        <v>0</v>
      </c>
      <c r="D348" s="235">
        <f>IF(($P$10-SUM($D$9:D347))&gt;0,$AA$10,0)</f>
        <v>0</v>
      </c>
      <c r="E348" s="236">
        <f>ROUND(((P$9-SUM(C$9:C347))*G$2/100)/12,0)+ROUND(((P$10-SUM(D$9:D347))*(G$2-P$15)/100)/12,0)</f>
        <v>0</v>
      </c>
      <c r="F348" s="237">
        <f t="shared" si="22"/>
        <v>0</v>
      </c>
      <c r="G348" s="1113"/>
      <c r="H348" s="1114"/>
      <c r="I348" s="238"/>
      <c r="J348" s="238"/>
      <c r="K348" s="238"/>
      <c r="L348" s="238"/>
      <c r="M348" s="239">
        <f t="shared" si="24"/>
        <v>0</v>
      </c>
      <c r="N348" s="245"/>
      <c r="X348" s="207"/>
      <c r="Y348" s="207"/>
      <c r="Z348" s="207"/>
      <c r="AA348" s="208"/>
    </row>
    <row r="349" spans="1:27" s="209" customFormat="1" ht="18.75" customHeight="1">
      <c r="A349" s="232">
        <f t="shared" si="25"/>
        <v>0</v>
      </c>
      <c r="B349" s="233">
        <f t="shared" si="23"/>
        <v>0</v>
      </c>
      <c r="C349" s="234">
        <f>IF(($P$9-SUM($C$9:C348))&gt;0,$AA$9,0)</f>
        <v>0</v>
      </c>
      <c r="D349" s="235">
        <f>IF(($P$10-SUM($D$9:D348))&gt;0,$AA$10,0)</f>
        <v>0</v>
      </c>
      <c r="E349" s="236">
        <f>ROUND(((P$9-SUM(C$9:C348))*G$2/100)/12,0)+ROUND(((P$10-SUM(D$9:D348))*(G$2-P$15)/100)/12,0)</f>
        <v>0</v>
      </c>
      <c r="F349" s="237">
        <f t="shared" si="22"/>
        <v>0</v>
      </c>
      <c r="G349" s="1113"/>
      <c r="H349" s="1114"/>
      <c r="I349" s="238"/>
      <c r="J349" s="238"/>
      <c r="K349" s="238"/>
      <c r="L349" s="238"/>
      <c r="M349" s="239">
        <f t="shared" si="24"/>
        <v>0</v>
      </c>
      <c r="N349" s="245"/>
      <c r="X349" s="207"/>
      <c r="Y349" s="207"/>
      <c r="Z349" s="207"/>
      <c r="AA349" s="208"/>
    </row>
    <row r="350" spans="1:27" s="209" customFormat="1" ht="18.75" customHeight="1">
      <c r="A350" s="232">
        <f t="shared" si="25"/>
        <v>0</v>
      </c>
      <c r="B350" s="233">
        <f t="shared" si="23"/>
        <v>0</v>
      </c>
      <c r="C350" s="234">
        <f>IF(($P$9-SUM($C$9:C349))&gt;0,$AA$9,0)</f>
        <v>0</v>
      </c>
      <c r="D350" s="235">
        <f>IF(($P$10-SUM($D$9:D349))&gt;0,$AA$10,0)</f>
        <v>0</v>
      </c>
      <c r="E350" s="236">
        <f>ROUND(((P$9-SUM(C$9:C349))*G$2/100)/12,0)+ROUND(((P$10-SUM(D$9:D349))*(G$2-P$15)/100)/12,0)</f>
        <v>0</v>
      </c>
      <c r="F350" s="237">
        <f t="shared" si="22"/>
        <v>0</v>
      </c>
      <c r="G350" s="1113"/>
      <c r="H350" s="1114"/>
      <c r="I350" s="238"/>
      <c r="J350" s="238"/>
      <c r="K350" s="238"/>
      <c r="L350" s="238"/>
      <c r="M350" s="239">
        <f t="shared" si="24"/>
        <v>0</v>
      </c>
      <c r="N350" s="245"/>
      <c r="X350" s="207"/>
      <c r="Y350" s="207"/>
      <c r="Z350" s="207"/>
      <c r="AA350" s="208"/>
    </row>
    <row r="351" spans="1:27" s="209" customFormat="1" ht="18.75" customHeight="1">
      <c r="A351" s="232">
        <f t="shared" si="25"/>
        <v>0</v>
      </c>
      <c r="B351" s="233">
        <f t="shared" si="23"/>
        <v>0</v>
      </c>
      <c r="C351" s="234">
        <f>IF(($P$9-SUM($C$9:C350))&gt;0,$AA$9,0)</f>
        <v>0</v>
      </c>
      <c r="D351" s="235">
        <f>IF(($P$10-SUM($D$9:D350))&gt;0,$AA$10,0)</f>
        <v>0</v>
      </c>
      <c r="E351" s="236">
        <f>ROUND(((P$9-SUM(C$9:C350))*G$2/100)/12,0)+ROUND(((P$10-SUM(D$9:D350))*(G$2-P$15)/100)/12,0)</f>
        <v>0</v>
      </c>
      <c r="F351" s="237">
        <f t="shared" si="22"/>
        <v>0</v>
      </c>
      <c r="G351" s="1113"/>
      <c r="H351" s="1114"/>
      <c r="I351" s="238"/>
      <c r="J351" s="238"/>
      <c r="K351" s="238"/>
      <c r="L351" s="238"/>
      <c r="M351" s="239">
        <f t="shared" si="24"/>
        <v>0</v>
      </c>
      <c r="N351" s="245"/>
      <c r="X351" s="207"/>
      <c r="Y351" s="207"/>
      <c r="Z351" s="207"/>
      <c r="AA351" s="208"/>
    </row>
    <row r="352" spans="1:27" s="209" customFormat="1" ht="18.75" customHeight="1">
      <c r="A352" s="232">
        <f t="shared" si="25"/>
        <v>0</v>
      </c>
      <c r="B352" s="233">
        <f t="shared" si="23"/>
        <v>0</v>
      </c>
      <c r="C352" s="234">
        <f>IF(($P$9-SUM($C$9:C351))&gt;0,$AA$9,0)</f>
        <v>0</v>
      </c>
      <c r="D352" s="235">
        <f>IF(($P$10-SUM($D$9:D351))&gt;0,$AA$10,0)</f>
        <v>0</v>
      </c>
      <c r="E352" s="236">
        <f>ROUND(((P$9-SUM(C$9:C351))*G$2/100)/12,0)+ROUND(((P$10-SUM(D$9:D351))*(G$2-P$15)/100)/12,0)</f>
        <v>0</v>
      </c>
      <c r="F352" s="237">
        <f t="shared" si="22"/>
        <v>0</v>
      </c>
      <c r="G352" s="1113"/>
      <c r="H352" s="1114"/>
      <c r="I352" s="238"/>
      <c r="J352" s="238"/>
      <c r="K352" s="238"/>
      <c r="L352" s="238"/>
      <c r="M352" s="239">
        <f t="shared" si="24"/>
        <v>0</v>
      </c>
      <c r="N352" s="245"/>
      <c r="X352" s="207"/>
      <c r="Y352" s="207"/>
      <c r="Z352" s="207"/>
      <c r="AA352" s="208"/>
    </row>
    <row r="353" spans="1:27" s="209" customFormat="1" ht="18.75" customHeight="1">
      <c r="A353" s="232">
        <f t="shared" si="25"/>
        <v>0</v>
      </c>
      <c r="B353" s="233">
        <f t="shared" si="23"/>
        <v>0</v>
      </c>
      <c r="C353" s="234">
        <f>IF(($P$9-SUM($C$9:C352))&gt;0,$AA$9,0)</f>
        <v>0</v>
      </c>
      <c r="D353" s="235">
        <f>IF(($P$10-SUM($D$9:D352))&gt;0,$AA$10,0)</f>
        <v>0</v>
      </c>
      <c r="E353" s="236">
        <f>ROUND(((P$9-SUM(C$9:C352))*G$2/100)/12,0)+ROUND(((P$10-SUM(D$9:D352))*(G$2-P$15)/100)/12,0)</f>
        <v>0</v>
      </c>
      <c r="F353" s="237">
        <f t="shared" si="22"/>
        <v>0</v>
      </c>
      <c r="G353" s="1113"/>
      <c r="H353" s="1114"/>
      <c r="I353" s="238"/>
      <c r="J353" s="238"/>
      <c r="K353" s="238"/>
      <c r="L353" s="238"/>
      <c r="M353" s="239">
        <f t="shared" si="24"/>
        <v>0</v>
      </c>
      <c r="N353" s="245"/>
      <c r="X353" s="207"/>
      <c r="Y353" s="207"/>
      <c r="Z353" s="207"/>
      <c r="AA353" s="208"/>
    </row>
    <row r="354" spans="1:27" s="209" customFormat="1" ht="18.75" customHeight="1">
      <c r="A354" s="232">
        <f t="shared" si="25"/>
        <v>0</v>
      </c>
      <c r="B354" s="233">
        <f t="shared" si="23"/>
        <v>0</v>
      </c>
      <c r="C354" s="234">
        <f>IF(($P$9-SUM($C$9:C353))&gt;0,$AA$9,0)</f>
        <v>0</v>
      </c>
      <c r="D354" s="235">
        <f>IF(($P$10-SUM($D$9:D353))&gt;0,$AA$10,0)</f>
        <v>0</v>
      </c>
      <c r="E354" s="236">
        <f>ROUND(((P$9-SUM(C$9:C353))*G$2/100)/12,0)+ROUND(((P$10-SUM(D$9:D353))*(G$2-P$15)/100)/12,0)</f>
        <v>0</v>
      </c>
      <c r="F354" s="237">
        <f t="shared" si="22"/>
        <v>0</v>
      </c>
      <c r="G354" s="247" t="s">
        <v>269</v>
      </c>
      <c r="H354" s="283">
        <f>IF(P$13&gt;1,"未定",SUM(F345:F356))</f>
        <v>0</v>
      </c>
      <c r="I354" s="238"/>
      <c r="J354" s="238"/>
      <c r="K354" s="238"/>
      <c r="L354" s="238"/>
      <c r="M354" s="239">
        <f t="shared" si="24"/>
        <v>0</v>
      </c>
      <c r="N354" s="245"/>
      <c r="X354" s="207"/>
      <c r="Y354" s="207"/>
      <c r="Z354" s="207"/>
      <c r="AA354" s="208"/>
    </row>
    <row r="355" spans="1:27" s="209" customFormat="1" ht="18.75" customHeight="1">
      <c r="A355" s="232">
        <f t="shared" si="25"/>
        <v>0</v>
      </c>
      <c r="B355" s="233">
        <f t="shared" si="23"/>
        <v>0</v>
      </c>
      <c r="C355" s="234">
        <f>IF(($P$9-SUM($C$9:C354))&gt;0,$AA$9,0)</f>
        <v>0</v>
      </c>
      <c r="D355" s="235">
        <f>IF(($P$10-SUM($D$9:D354))&gt;0,$AA$10,0)</f>
        <v>0</v>
      </c>
      <c r="E355" s="236">
        <f>ROUND(((P$9-SUM(C$9:C354))*G$2/100)/12,0)+ROUND(((P$10-SUM(D$9:D354))*(G$2-P$15)/100)/12,0)</f>
        <v>0</v>
      </c>
      <c r="F355" s="237">
        <f t="shared" si="22"/>
        <v>0</v>
      </c>
      <c r="G355" s="249" t="s">
        <v>294</v>
      </c>
      <c r="H355" s="250">
        <f>SUM(B345:B356)</f>
        <v>0</v>
      </c>
      <c r="I355" s="238"/>
      <c r="J355" s="238"/>
      <c r="K355" s="238"/>
      <c r="L355" s="238"/>
      <c r="M355" s="239">
        <f t="shared" si="24"/>
        <v>0</v>
      </c>
      <c r="N355" s="245"/>
      <c r="X355" s="207"/>
      <c r="Y355" s="207"/>
      <c r="Z355" s="207"/>
      <c r="AA355" s="208"/>
    </row>
    <row r="356" spans="1:27" s="209" customFormat="1" ht="18.75" customHeight="1">
      <c r="A356" s="253">
        <f t="shared" si="25"/>
        <v>0</v>
      </c>
      <c r="B356" s="254">
        <f t="shared" si="23"/>
        <v>0</v>
      </c>
      <c r="C356" s="255">
        <f>IF(($P$9-SUM($C$9:C355))&gt;0,$AA$9,0)</f>
        <v>0</v>
      </c>
      <c r="D356" s="256">
        <f>IF(($P$10-SUM($D$9:D355))&gt;0,$AA$10,0)</f>
        <v>0</v>
      </c>
      <c r="E356" s="257">
        <f>ROUND(((P$9-SUM(C$9:C355))*G$2/100)/12,0)+ROUND(((P$10-SUM(D$9:D355))*(G$2-P$15)/100)/12,0)</f>
        <v>0</v>
      </c>
      <c r="F356" s="258">
        <f t="shared" si="22"/>
        <v>0</v>
      </c>
      <c r="G356" s="259" t="s">
        <v>301</v>
      </c>
      <c r="H356" s="260">
        <f>IF(P$13&gt;1,"未定",SUM(E345:E356))</f>
        <v>0</v>
      </c>
      <c r="I356" s="261"/>
      <c r="J356" s="261"/>
      <c r="K356" s="261"/>
      <c r="L356" s="261"/>
      <c r="M356" s="262">
        <f t="shared" si="24"/>
        <v>0</v>
      </c>
      <c r="N356" s="245"/>
      <c r="X356" s="207"/>
      <c r="Y356" s="207"/>
      <c r="Z356" s="207"/>
      <c r="AA356" s="208"/>
    </row>
    <row r="357" spans="1:27" s="209" customFormat="1" ht="18.75" customHeight="1">
      <c r="A357" s="221">
        <f t="shared" si="25"/>
        <v>0</v>
      </c>
      <c r="B357" s="222">
        <f t="shared" si="23"/>
        <v>0</v>
      </c>
      <c r="C357" s="223">
        <f>IF(($P$9-SUM($C$9:C356))&gt;0,$AA$9,0)</f>
        <v>0</v>
      </c>
      <c r="D357" s="224">
        <f>IF(($P$10-SUM($D$9:D356))&gt;0,$AA$10,0)</f>
        <v>0</v>
      </c>
      <c r="E357" s="268">
        <f>ROUND(((P$9-SUM(C$9:C356))*G$2/100)/12,0)+ROUND(((P$10-SUM(D$9:D356))*(G$2-P$15)/100)/12,0)</f>
        <v>0</v>
      </c>
      <c r="F357" s="226">
        <f t="shared" si="22"/>
        <v>0</v>
      </c>
      <c r="G357" s="1111" t="s">
        <v>338</v>
      </c>
      <c r="H357" s="1112"/>
      <c r="I357" s="227"/>
      <c r="J357" s="227"/>
      <c r="K357" s="227"/>
      <c r="L357" s="227"/>
      <c r="M357" s="229">
        <f t="shared" si="24"/>
        <v>0</v>
      </c>
      <c r="N357" s="245"/>
      <c r="X357" s="207"/>
      <c r="Y357" s="207"/>
      <c r="Z357" s="207"/>
      <c r="AA357" s="208"/>
    </row>
    <row r="358" spans="1:27" s="209" customFormat="1" ht="18.75" customHeight="1">
      <c r="A358" s="232">
        <f t="shared" si="25"/>
        <v>0</v>
      </c>
      <c r="B358" s="233">
        <f t="shared" si="23"/>
        <v>0</v>
      </c>
      <c r="C358" s="234">
        <f>IF(($P$9-SUM($C$9:C357))&gt;0,$AA$9,0)</f>
        <v>0</v>
      </c>
      <c r="D358" s="235">
        <f>IF(($P$10-SUM($D$9:D357))&gt;0,$AA$10,0)</f>
        <v>0</v>
      </c>
      <c r="E358" s="236">
        <f>ROUND(((P$9-SUM(C$9:C357))*G$2/100)/12,0)+ROUND(((P$10-SUM(D$9:D357))*(G$2-P$15)/100)/12,0)</f>
        <v>0</v>
      </c>
      <c r="F358" s="237">
        <f t="shared" si="22"/>
        <v>0</v>
      </c>
      <c r="G358" s="1113"/>
      <c r="H358" s="1114"/>
      <c r="I358" s="238"/>
      <c r="J358" s="238"/>
      <c r="K358" s="238"/>
      <c r="L358" s="238"/>
      <c r="M358" s="239">
        <f t="shared" si="24"/>
        <v>0</v>
      </c>
      <c r="N358" s="245"/>
      <c r="X358" s="207"/>
      <c r="Y358" s="207"/>
      <c r="Z358" s="207"/>
      <c r="AA358" s="208"/>
    </row>
    <row r="359" spans="1:27" s="209" customFormat="1" ht="18.75" customHeight="1">
      <c r="A359" s="232">
        <f t="shared" si="25"/>
        <v>0</v>
      </c>
      <c r="B359" s="233">
        <f t="shared" si="23"/>
        <v>0</v>
      </c>
      <c r="C359" s="234">
        <f>IF(($P$9-SUM($C$9:C358))&gt;0,$AA$9,0)</f>
        <v>0</v>
      </c>
      <c r="D359" s="235">
        <f>IF(($P$10-SUM($D$9:D358))&gt;0,$AA$10,0)</f>
        <v>0</v>
      </c>
      <c r="E359" s="236">
        <f>ROUND(((P$9-SUM(C$9:C358))*G$2/100)/12,0)+ROUND(((P$10-SUM(D$9:D358))*(G$2-P$15)/100)/12,0)</f>
        <v>0</v>
      </c>
      <c r="F359" s="237">
        <f t="shared" si="22"/>
        <v>0</v>
      </c>
      <c r="G359" s="1113"/>
      <c r="H359" s="1114"/>
      <c r="I359" s="238"/>
      <c r="J359" s="238"/>
      <c r="K359" s="238"/>
      <c r="L359" s="238"/>
      <c r="M359" s="239">
        <f t="shared" si="24"/>
        <v>0</v>
      </c>
      <c r="N359" s="245"/>
      <c r="X359" s="207"/>
      <c r="Y359" s="207"/>
      <c r="Z359" s="207"/>
      <c r="AA359" s="208"/>
    </row>
    <row r="360" spans="1:27" s="209" customFormat="1" ht="18.75" customHeight="1">
      <c r="A360" s="232">
        <f t="shared" si="25"/>
        <v>0</v>
      </c>
      <c r="B360" s="233">
        <f t="shared" si="23"/>
        <v>0</v>
      </c>
      <c r="C360" s="234">
        <f>IF(($P$9-SUM($C$9:C359))&gt;0,$AA$9,0)</f>
        <v>0</v>
      </c>
      <c r="D360" s="235">
        <f>IF(($P$10-SUM($D$9:D359))&gt;0,$AA$10,0)</f>
        <v>0</v>
      </c>
      <c r="E360" s="236">
        <f>ROUND(((P$9-SUM(C$9:C359))*G$2/100)/12,0)+ROUND(((P$10-SUM(D$9:D359))*(G$2-P$15)/100)/12,0)</f>
        <v>0</v>
      </c>
      <c r="F360" s="237">
        <f t="shared" si="22"/>
        <v>0</v>
      </c>
      <c r="G360" s="1113"/>
      <c r="H360" s="1114"/>
      <c r="I360" s="238"/>
      <c r="J360" s="238"/>
      <c r="K360" s="238"/>
      <c r="L360" s="238"/>
      <c r="M360" s="239">
        <f t="shared" si="24"/>
        <v>0</v>
      </c>
      <c r="N360" s="245"/>
      <c r="X360" s="207"/>
      <c r="Y360" s="207"/>
      <c r="Z360" s="207"/>
      <c r="AA360" s="208"/>
    </row>
    <row r="361" spans="1:27" s="209" customFormat="1" ht="18.75" customHeight="1">
      <c r="A361" s="232">
        <f t="shared" si="25"/>
        <v>0</v>
      </c>
      <c r="B361" s="233">
        <f t="shared" si="23"/>
        <v>0</v>
      </c>
      <c r="C361" s="234">
        <f>IF(($P$9-SUM($C$9:C360))&gt;0,$AA$9,0)</f>
        <v>0</v>
      </c>
      <c r="D361" s="235">
        <f>IF(($P$10-SUM($D$9:D360))&gt;0,$AA$10,0)</f>
        <v>0</v>
      </c>
      <c r="E361" s="236">
        <f>ROUND(((P$9-SUM(C$9:C360))*G$2/100)/12,0)+ROUND(((P$10-SUM(D$9:D360))*(G$2-P$15)/100)/12,0)</f>
        <v>0</v>
      </c>
      <c r="F361" s="237">
        <f t="shared" si="22"/>
        <v>0</v>
      </c>
      <c r="G361" s="1113"/>
      <c r="H361" s="1114"/>
      <c r="I361" s="238"/>
      <c r="J361" s="238"/>
      <c r="K361" s="238"/>
      <c r="L361" s="238"/>
      <c r="M361" s="239">
        <f t="shared" si="24"/>
        <v>0</v>
      </c>
      <c r="N361" s="245"/>
      <c r="X361" s="207"/>
      <c r="Y361" s="207"/>
      <c r="Z361" s="207"/>
      <c r="AA361" s="208"/>
    </row>
    <row r="362" spans="1:27" s="209" customFormat="1" ht="18.75" customHeight="1">
      <c r="A362" s="232">
        <f t="shared" si="25"/>
        <v>0</v>
      </c>
      <c r="B362" s="233">
        <f t="shared" si="23"/>
        <v>0</v>
      </c>
      <c r="C362" s="234">
        <f>IF(($P$9-SUM($C$9:C361))&gt;0,$AA$9,0)</f>
        <v>0</v>
      </c>
      <c r="D362" s="235">
        <f>IF(($P$10-SUM($D$9:D361))&gt;0,$AA$10,0)</f>
        <v>0</v>
      </c>
      <c r="E362" s="236">
        <f>ROUND(((P$9-SUM(C$9:C361))*G$2/100)/12,0)+ROUND(((P$10-SUM(D$9:D361))*(G$2-P$15)/100)/12,0)</f>
        <v>0</v>
      </c>
      <c r="F362" s="237">
        <f t="shared" si="22"/>
        <v>0</v>
      </c>
      <c r="G362" s="1113"/>
      <c r="H362" s="1114"/>
      <c r="I362" s="238"/>
      <c r="J362" s="238"/>
      <c r="K362" s="238"/>
      <c r="L362" s="238"/>
      <c r="M362" s="239">
        <f t="shared" si="24"/>
        <v>0</v>
      </c>
      <c r="N362" s="245"/>
      <c r="X362" s="207"/>
      <c r="Y362" s="207"/>
      <c r="Z362" s="207"/>
      <c r="AA362" s="208"/>
    </row>
    <row r="363" spans="1:27" s="209" customFormat="1" ht="18.75" customHeight="1">
      <c r="A363" s="232">
        <f t="shared" si="25"/>
        <v>0</v>
      </c>
      <c r="B363" s="233">
        <f t="shared" si="23"/>
        <v>0</v>
      </c>
      <c r="C363" s="234">
        <f>IF(($P$9-SUM($C$9:C362))&gt;0,$AA$9,0)</f>
        <v>0</v>
      </c>
      <c r="D363" s="235">
        <f>IF(($P$10-SUM($D$9:D362))&gt;0,$AA$10,0)</f>
        <v>0</v>
      </c>
      <c r="E363" s="236">
        <f>ROUND(((P$9-SUM(C$9:C362))*G$2/100)/12,0)+ROUND(((P$10-SUM(D$9:D362))*(G$2-P$15)/100)/12,0)</f>
        <v>0</v>
      </c>
      <c r="F363" s="237">
        <f t="shared" si="22"/>
        <v>0</v>
      </c>
      <c r="G363" s="1113"/>
      <c r="H363" s="1114"/>
      <c r="I363" s="238"/>
      <c r="J363" s="238"/>
      <c r="K363" s="238"/>
      <c r="L363" s="238"/>
      <c r="M363" s="239">
        <f t="shared" si="24"/>
        <v>0</v>
      </c>
      <c r="N363" s="245"/>
      <c r="X363" s="207"/>
      <c r="Y363" s="207"/>
      <c r="Z363" s="207"/>
      <c r="AA363" s="208"/>
    </row>
    <row r="364" spans="1:27" s="209" customFormat="1" ht="18.75" customHeight="1">
      <c r="A364" s="232">
        <f t="shared" si="25"/>
        <v>0</v>
      </c>
      <c r="B364" s="233">
        <f t="shared" si="23"/>
        <v>0</v>
      </c>
      <c r="C364" s="234">
        <f>IF(($P$9-SUM($C$9:C363))&gt;0,$AA$9,0)</f>
        <v>0</v>
      </c>
      <c r="D364" s="235">
        <f>IF(($P$10-SUM($D$9:D363))&gt;0,$AA$10,0)</f>
        <v>0</v>
      </c>
      <c r="E364" s="236">
        <f>ROUND(((P$9-SUM(C$9:C363))*G$2/100)/12,0)+ROUND(((P$10-SUM(D$9:D363))*(G$2-P$15)/100)/12,0)</f>
        <v>0</v>
      </c>
      <c r="F364" s="237">
        <f t="shared" si="22"/>
        <v>0</v>
      </c>
      <c r="G364" s="1113"/>
      <c r="H364" s="1114"/>
      <c r="I364" s="238"/>
      <c r="J364" s="238"/>
      <c r="K364" s="238"/>
      <c r="L364" s="238"/>
      <c r="M364" s="239">
        <f t="shared" si="24"/>
        <v>0</v>
      </c>
      <c r="N364" s="245"/>
      <c r="X364" s="207"/>
      <c r="Y364" s="207"/>
      <c r="Z364" s="207"/>
      <c r="AA364" s="208"/>
    </row>
    <row r="365" spans="1:27" s="209" customFormat="1" ht="18.75" customHeight="1">
      <c r="A365" s="232">
        <f t="shared" si="25"/>
        <v>0</v>
      </c>
      <c r="B365" s="233">
        <f t="shared" si="23"/>
        <v>0</v>
      </c>
      <c r="C365" s="234">
        <f>IF(($P$9-SUM($C$9:C364))&gt;0,$AA$9,0)</f>
        <v>0</v>
      </c>
      <c r="D365" s="235">
        <f>IF(($P$10-SUM($D$9:D364))&gt;0,$AA$10,0)</f>
        <v>0</v>
      </c>
      <c r="E365" s="236">
        <f>ROUND(((P$9-SUM(C$9:C364))*G$2/100)/12,0)+ROUND(((P$10-SUM(D$9:D364))*(G$2-P$15)/100)/12,0)</f>
        <v>0</v>
      </c>
      <c r="F365" s="237">
        <f t="shared" si="22"/>
        <v>0</v>
      </c>
      <c r="G365" s="1113"/>
      <c r="H365" s="1114"/>
      <c r="I365" s="238"/>
      <c r="J365" s="238"/>
      <c r="K365" s="238"/>
      <c r="L365" s="238"/>
      <c r="M365" s="239">
        <f t="shared" si="24"/>
        <v>0</v>
      </c>
      <c r="N365" s="245"/>
      <c r="X365" s="207"/>
      <c r="Y365" s="207"/>
      <c r="Z365" s="207"/>
      <c r="AA365" s="208"/>
    </row>
    <row r="366" spans="1:27" s="209" customFormat="1" ht="18.75" customHeight="1">
      <c r="A366" s="232">
        <f t="shared" si="25"/>
        <v>0</v>
      </c>
      <c r="B366" s="233">
        <f t="shared" si="23"/>
        <v>0</v>
      </c>
      <c r="C366" s="234">
        <f>IF(($P$9-SUM($C$9:C365))&gt;0,$AA$9,0)</f>
        <v>0</v>
      </c>
      <c r="D366" s="235">
        <f>IF(($P$10-SUM($D$9:D365))&gt;0,$AA$10,0)</f>
        <v>0</v>
      </c>
      <c r="E366" s="236">
        <f>ROUND(((P$9-SUM(C$9:C365))*G$2/100)/12,0)+ROUND(((P$10-SUM(D$9:D365))*(G$2-P$15)/100)/12,0)</f>
        <v>0</v>
      </c>
      <c r="F366" s="237">
        <f t="shared" si="22"/>
        <v>0</v>
      </c>
      <c r="G366" s="247" t="s">
        <v>269</v>
      </c>
      <c r="H366" s="283">
        <f>IF(P$13&gt;1,"未定",SUM(F357:F368))</f>
        <v>0</v>
      </c>
      <c r="I366" s="238"/>
      <c r="J366" s="238"/>
      <c r="K366" s="238"/>
      <c r="L366" s="238"/>
      <c r="M366" s="239">
        <f t="shared" si="24"/>
        <v>0</v>
      </c>
      <c r="N366" s="245"/>
      <c r="X366" s="207"/>
      <c r="Y366" s="207"/>
      <c r="Z366" s="207"/>
      <c r="AA366" s="208"/>
    </row>
    <row r="367" spans="1:27" s="209" customFormat="1" ht="18.75" customHeight="1">
      <c r="A367" s="232">
        <f t="shared" si="25"/>
        <v>0</v>
      </c>
      <c r="B367" s="233">
        <f t="shared" si="23"/>
        <v>0</v>
      </c>
      <c r="C367" s="234">
        <f>IF(($P$9-SUM($C$9:C366))&gt;0,$AA$9,0)</f>
        <v>0</v>
      </c>
      <c r="D367" s="235">
        <f>IF(($P$10-SUM($D$9:D366))&gt;0,$AA$10,0)</f>
        <v>0</v>
      </c>
      <c r="E367" s="236">
        <f>ROUND(((P$9-SUM(C$9:C366))*G$2/100)/12,0)+ROUND(((P$10-SUM(D$9:D366))*(G$2-P$15)/100)/12,0)</f>
        <v>0</v>
      </c>
      <c r="F367" s="237">
        <f t="shared" si="22"/>
        <v>0</v>
      </c>
      <c r="G367" s="249" t="s">
        <v>294</v>
      </c>
      <c r="H367" s="250">
        <f>SUM(B357:B368)</f>
        <v>0</v>
      </c>
      <c r="I367" s="238"/>
      <c r="J367" s="238"/>
      <c r="K367" s="238"/>
      <c r="L367" s="238"/>
      <c r="M367" s="239">
        <f t="shared" si="24"/>
        <v>0</v>
      </c>
      <c r="N367" s="245"/>
      <c r="X367" s="207"/>
      <c r="Y367" s="207"/>
      <c r="Z367" s="207"/>
      <c r="AA367" s="208"/>
    </row>
    <row r="368" spans="1:27" s="209" customFormat="1" ht="18.75" customHeight="1">
      <c r="A368" s="253">
        <f t="shared" si="25"/>
        <v>0</v>
      </c>
      <c r="B368" s="254">
        <f t="shared" si="23"/>
        <v>0</v>
      </c>
      <c r="C368" s="255">
        <f>IF(($P$9-SUM($C$9:C367))&gt;0,$AA$9,0)</f>
        <v>0</v>
      </c>
      <c r="D368" s="256">
        <f>IF(($P$10-SUM($D$9:D367))&gt;0,$AA$10,0)</f>
        <v>0</v>
      </c>
      <c r="E368" s="257">
        <f>ROUND(((P$9-SUM(C$9:C367))*G$2/100)/12,0)+ROUND(((P$10-SUM(D$9:D367))*(G$2-P$15)/100)/12,0)</f>
        <v>0</v>
      </c>
      <c r="F368" s="258">
        <f t="shared" si="22"/>
        <v>0</v>
      </c>
      <c r="G368" s="259" t="s">
        <v>301</v>
      </c>
      <c r="H368" s="260">
        <f>IF(P$13&gt;1,"未定",SUM(E357:E368))</f>
        <v>0</v>
      </c>
      <c r="I368" s="261"/>
      <c r="J368" s="261"/>
      <c r="K368" s="261"/>
      <c r="L368" s="261"/>
      <c r="M368" s="262">
        <f t="shared" si="24"/>
        <v>0</v>
      </c>
      <c r="N368" s="245"/>
      <c r="X368" s="207"/>
      <c r="Y368" s="207"/>
      <c r="Z368" s="207"/>
      <c r="AA368" s="208"/>
    </row>
    <row r="369" spans="1:27" s="209" customFormat="1" ht="18.75" customHeight="1">
      <c r="A369" s="340" t="s">
        <v>339</v>
      </c>
      <c r="B369" s="284">
        <f>SUM(B9:B368)</f>
        <v>0</v>
      </c>
      <c r="C369" s="285">
        <f>SUM(C9:C368)</f>
        <v>0</v>
      </c>
      <c r="D369" s="286">
        <f>SUM(D9:D368)</f>
        <v>0</v>
      </c>
      <c r="E369" s="287">
        <f>IF(P$13&gt;1,"未定",SUM(E9:E368))</f>
        <v>0</v>
      </c>
      <c r="F369" s="288">
        <f>IF(P13&gt;1,"未定",SUM(F9:F368))</f>
        <v>0</v>
      </c>
      <c r="G369" s="1126">
        <f>IF(P13&gt;1,"未定",SUM(H18,H30,H42,H54,H66,H78,H90,H102,H114,H126,H138,H150,H162,H174,H186,H198,H210,H222,H234,H246,H258,H270,H282,H294,H366,H306,H318,H330,H342,H354,))</f>
        <v>0</v>
      </c>
      <c r="H369" s="1127"/>
      <c r="I369" s="289">
        <f>SUM(I9:I368)</f>
        <v>0</v>
      </c>
      <c r="J369" s="288">
        <f>SUM(J9:J368)</f>
        <v>0</v>
      </c>
      <c r="K369" s="288">
        <f>SUM(K9:K368)</f>
        <v>0</v>
      </c>
      <c r="L369" s="288">
        <f>SUM(L9:L368)</f>
        <v>0</v>
      </c>
      <c r="M369" s="288">
        <f>SUM(M9:M368)</f>
        <v>0</v>
      </c>
      <c r="N369" s="245"/>
      <c r="X369" s="207"/>
      <c r="Y369" s="207"/>
      <c r="Z369" s="207"/>
      <c r="AA369" s="208"/>
    </row>
    <row r="370" spans="1:27" s="209" customFormat="1" ht="22.5" customHeight="1">
      <c r="A370" s="1076" t="s">
        <v>340</v>
      </c>
      <c r="B370" s="1128"/>
      <c r="C370" s="1129"/>
      <c r="D370" s="1130"/>
      <c r="E370" s="1071" t="s">
        <v>341</v>
      </c>
      <c r="F370" s="1134"/>
      <c r="G370" s="1126">
        <f>B369</f>
        <v>0</v>
      </c>
      <c r="H370" s="1127"/>
      <c r="I370" s="290"/>
      <c r="J370" s="290"/>
      <c r="K370" s="290"/>
      <c r="L370" s="290"/>
      <c r="M370" s="287">
        <f>SUM(I370:L370)</f>
        <v>0</v>
      </c>
      <c r="N370" s="245"/>
      <c r="X370" s="207"/>
      <c r="Y370" s="207"/>
      <c r="Z370" s="207"/>
      <c r="AA370" s="208"/>
    </row>
    <row r="371" spans="1:27" s="209" customFormat="1" ht="22.5" customHeight="1">
      <c r="A371" s="1078"/>
      <c r="B371" s="1131"/>
      <c r="C371" s="1132"/>
      <c r="D371" s="1133"/>
      <c r="E371" s="1071" t="s">
        <v>342</v>
      </c>
      <c r="F371" s="1134"/>
      <c r="G371" s="1126">
        <f>E369</f>
        <v>0</v>
      </c>
      <c r="H371" s="1127"/>
      <c r="I371" s="290"/>
      <c r="J371" s="290"/>
      <c r="K371" s="290"/>
      <c r="L371" s="290"/>
      <c r="M371" s="291">
        <f>SUM(I371:L371)</f>
        <v>0</v>
      </c>
      <c r="N371" s="292"/>
      <c r="X371" s="207"/>
      <c r="Y371" s="207"/>
      <c r="Z371" s="207"/>
      <c r="AA371" s="208"/>
    </row>
    <row r="372" spans="1:27" ht="5.25" customHeight="1">
      <c r="O372" s="209"/>
      <c r="P372" s="209"/>
      <c r="Q372" s="209"/>
      <c r="R372" s="209"/>
      <c r="S372" s="209"/>
      <c r="T372" s="209"/>
      <c r="U372" s="209"/>
      <c r="V372" s="209"/>
    </row>
    <row r="373" spans="1:27">
      <c r="A373" s="202" t="s">
        <v>343</v>
      </c>
      <c r="O373" s="209"/>
      <c r="P373" s="209"/>
      <c r="Q373" s="209"/>
      <c r="R373" s="209"/>
      <c r="S373" s="209"/>
      <c r="T373" s="209"/>
      <c r="U373" s="209"/>
      <c r="V373" s="209"/>
    </row>
    <row r="374" spans="1:27">
      <c r="A374" s="202" t="s">
        <v>344</v>
      </c>
      <c r="O374" s="209"/>
      <c r="P374" s="209"/>
      <c r="Q374" s="209"/>
      <c r="R374" s="209"/>
      <c r="S374" s="209"/>
      <c r="T374" s="209"/>
      <c r="U374" s="209"/>
      <c r="V374" s="209"/>
    </row>
    <row r="375" spans="1:27">
      <c r="A375" s="202" t="s">
        <v>345</v>
      </c>
      <c r="O375" s="209"/>
      <c r="P375" s="209"/>
      <c r="Q375" s="209"/>
      <c r="R375" s="209"/>
      <c r="S375" s="209"/>
      <c r="T375" s="209"/>
      <c r="U375" s="209"/>
      <c r="V375" s="209"/>
    </row>
    <row r="376" spans="1:27">
      <c r="A376" s="202" t="s">
        <v>346</v>
      </c>
      <c r="O376" s="209"/>
      <c r="P376" s="209"/>
      <c r="Q376" s="209"/>
      <c r="R376" s="209"/>
      <c r="S376" s="209"/>
      <c r="T376" s="209"/>
      <c r="U376" s="209"/>
      <c r="V376" s="209"/>
    </row>
    <row r="377" spans="1:27">
      <c r="A377" s="202" t="s">
        <v>347</v>
      </c>
      <c r="O377" s="209"/>
      <c r="P377" s="209"/>
      <c r="Q377" s="209"/>
      <c r="R377" s="209"/>
      <c r="S377" s="209"/>
      <c r="T377" s="209"/>
      <c r="U377" s="209"/>
      <c r="V377" s="209"/>
    </row>
    <row r="378" spans="1:27">
      <c r="O378" s="209"/>
      <c r="P378" s="209"/>
      <c r="Q378" s="209"/>
      <c r="R378" s="209"/>
      <c r="S378" s="209"/>
      <c r="T378" s="209"/>
      <c r="U378" s="209"/>
      <c r="V378" s="209"/>
    </row>
    <row r="379" spans="1:27">
      <c r="O379" s="209"/>
      <c r="P379" s="209"/>
      <c r="Q379" s="209"/>
      <c r="R379" s="209"/>
      <c r="S379" s="209"/>
      <c r="T379" s="209"/>
      <c r="U379" s="209"/>
      <c r="V379" s="209"/>
    </row>
    <row r="380" spans="1:27">
      <c r="O380" s="274"/>
      <c r="P380" s="209"/>
      <c r="Q380" s="209"/>
      <c r="R380" s="209"/>
      <c r="S380" s="209"/>
    </row>
    <row r="381" spans="1:27">
      <c r="O381" s="209"/>
      <c r="P381" s="209"/>
      <c r="Q381" s="209"/>
      <c r="S381" s="209"/>
    </row>
    <row r="382" spans="1:27">
      <c r="O382" s="209"/>
      <c r="P382" s="209"/>
      <c r="Q382" s="209"/>
    </row>
    <row r="383" spans="1:27">
      <c r="O383" s="209"/>
      <c r="P383" s="209"/>
      <c r="Q383" s="209"/>
    </row>
    <row r="384" spans="1:27">
      <c r="O384" s="209"/>
      <c r="P384" s="209"/>
      <c r="Q384" s="209"/>
    </row>
  </sheetData>
  <mergeCells count="66">
    <mergeCell ref="A370:D371"/>
    <mergeCell ref="E370:F370"/>
    <mergeCell ref="G370:H370"/>
    <mergeCell ref="E371:F371"/>
    <mergeCell ref="G371:H371"/>
    <mergeCell ref="G369:H369"/>
    <mergeCell ref="G237:H245"/>
    <mergeCell ref="G249:H257"/>
    <mergeCell ref="G261:H269"/>
    <mergeCell ref="G273:H281"/>
    <mergeCell ref="G285:H293"/>
    <mergeCell ref="G297:H305"/>
    <mergeCell ref="G309:H317"/>
    <mergeCell ref="G321:H329"/>
    <mergeCell ref="G333:H341"/>
    <mergeCell ref="G345:H353"/>
    <mergeCell ref="G357:H365"/>
    <mergeCell ref="G225:H233"/>
    <mergeCell ref="G93:H101"/>
    <mergeCell ref="G105:H113"/>
    <mergeCell ref="G117:H125"/>
    <mergeCell ref="G129:H137"/>
    <mergeCell ref="G141:H149"/>
    <mergeCell ref="G153:H161"/>
    <mergeCell ref="G165:H173"/>
    <mergeCell ref="G177:H185"/>
    <mergeCell ref="G189:H197"/>
    <mergeCell ref="G201:H209"/>
    <mergeCell ref="G213:H221"/>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P5:Q5"/>
    <mergeCell ref="B6:B8"/>
    <mergeCell ref="E6:E8"/>
    <mergeCell ref="O6:O7"/>
    <mergeCell ref="P6:Q7"/>
    <mergeCell ref="P8:Q8"/>
    <mergeCell ref="G5:H8"/>
    <mergeCell ref="I5:I8"/>
    <mergeCell ref="J5:J8"/>
    <mergeCell ref="K5:K8"/>
    <mergeCell ref="L5:L8"/>
    <mergeCell ref="M5:M8"/>
    <mergeCell ref="L1:M1"/>
    <mergeCell ref="A2:B2"/>
    <mergeCell ref="C2:D2"/>
    <mergeCell ref="G2:H2"/>
    <mergeCell ref="O2:W2"/>
    <mergeCell ref="A4:A8"/>
    <mergeCell ref="B4:H4"/>
    <mergeCell ref="I4:M4"/>
    <mergeCell ref="B5:D5"/>
    <mergeCell ref="F5:F8"/>
  </mergeCells>
  <phoneticPr fontId="2"/>
  <dataValidations count="6">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4C0F1405-241E-4F01-89D6-67B66DA201CD}">
      <formula1>$Y$13:$Z$13</formula1>
    </dataValidation>
    <dataValidation allowBlank="1" showInputMessage="1" showErrorMessage="1" promptTitle="入力上の注意" prompt="据置期間の上限は、施設種類及び償還期間により異なりますのでご注意ください。" sqref="P12:Q12" xr:uid="{C414470A-102B-4923-B579-E7ACD24CF0C6}"/>
    <dataValidation type="whole" allowBlank="1" showInputMessage="1" showErrorMessage="1" promptTitle="入力上の注意" prompt="償還期間の上限は、施設種類、建物構造及び借入申込額により異なりますのでご注意ください。" sqref="P11:Q11" xr:uid="{D49B0D87-9B7E-4875-AFBF-AAABFD34E6DB}">
      <formula1>3</formula1>
      <formula2>30</formula2>
    </dataValidation>
    <dataValidation type="list" allowBlank="1" showInputMessage="1" showErrorMessage="1" sqref="P5:Q5" xr:uid="{FF935C6D-946D-4955-BCB2-F4C65C963198}">
      <formula1>$Y$5:$Z$5</formula1>
    </dataValidation>
    <dataValidation allowBlank="1" showInputMessage="1" showErrorMessage="1" promptTitle="特養ﾕﾆｯﾄの有無" prompt="今次計画において、特養ﾕﾆｯﾄの整備を行なう場合は、「1」を入力してください。" sqref="P6:Q7" xr:uid="{36DDDF53-F812-4D9A-ACB7-41FA766AA9B0}"/>
    <dataValidation type="custom" allowBlank="1" showInputMessage="1" showErrorMessage="1" promptTitle="ご確認ください" prompt="「無利子分」の入力は、借入金算出内訳で無利子分の借入金を算出した場合に限ります。" sqref="P10:Q10" xr:uid="{6760FA9E-5313-44E7-B308-F7093C0FD668}">
      <formula1>P10&lt;=P8</formula1>
    </dataValidation>
  </dataValidations>
  <pageMargins left="0.59055118110236227" right="0.19685039370078741" top="0.6692913385826772" bottom="0.39370078740157483" header="0.39370078740157483" footer="0.31496062992125984"/>
  <pageSetup paperSize="9" scale="51" fitToHeight="0" orientation="portrait" blackAndWhite="1" r:id="rId1"/>
  <headerFooter alignWithMargins="0">
    <oddFooter xml:space="preserve">&amp;C&amp;"ＭＳ ゴシック,標準"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1C5F-C38E-4D15-A288-0F14F0830A00}">
  <dimension ref="A1:O37"/>
  <sheetViews>
    <sheetView showGridLines="0" view="pageBreakPreview" topLeftCell="B1" zoomScaleNormal="100" zoomScaleSheetLayoutView="100" workbookViewId="0">
      <selection activeCell="D2" sqref="D2"/>
    </sheetView>
  </sheetViews>
  <sheetFormatPr defaultRowHeight="13.5"/>
  <cols>
    <col min="1" max="1" width="0.875" style="2" hidden="1" customWidth="1"/>
    <col min="2" max="2" width="3.25" style="2" customWidth="1"/>
    <col min="3" max="3" width="10.75" style="2" customWidth="1"/>
    <col min="4" max="5" width="12.5" style="2" customWidth="1"/>
    <col min="6" max="6" width="12.5" style="2" hidden="1" customWidth="1"/>
    <col min="7" max="9" width="12.5" style="2" customWidth="1"/>
    <col min="10" max="15" width="12.75" style="2" customWidth="1"/>
    <col min="16" max="16" width="0.875" style="2" customWidth="1"/>
    <col min="17" max="16384" width="9" style="2"/>
  </cols>
  <sheetData>
    <row r="1" spans="2:15" ht="21">
      <c r="C1" s="1" t="s">
        <v>348</v>
      </c>
    </row>
    <row r="3" spans="2:15" ht="20.25" customHeight="1">
      <c r="B3" s="1135" t="s">
        <v>25</v>
      </c>
      <c r="C3" s="1135"/>
      <c r="D3" s="1135"/>
      <c r="E3" s="1135"/>
      <c r="F3" s="1135"/>
      <c r="G3" s="1135"/>
      <c r="H3" s="1135"/>
      <c r="I3" s="1135"/>
      <c r="J3" s="1135"/>
      <c r="K3" s="1135"/>
      <c r="L3" s="1135"/>
      <c r="M3" s="1135"/>
      <c r="N3" s="1135"/>
      <c r="O3" s="1135"/>
    </row>
    <row r="4" spans="2:15" ht="20.25" customHeight="1">
      <c r="B4" s="195"/>
      <c r="C4" s="195"/>
      <c r="D4" s="195"/>
      <c r="E4" s="195"/>
      <c r="F4" s="195"/>
      <c r="G4" s="195"/>
      <c r="H4" s="195"/>
      <c r="I4" s="195"/>
      <c r="J4" s="195"/>
      <c r="K4" s="195"/>
      <c r="L4" s="195"/>
      <c r="M4" s="195"/>
      <c r="N4" s="195"/>
      <c r="O4" s="195"/>
    </row>
    <row r="5" spans="2:15" ht="20.25" customHeight="1">
      <c r="B5" s="195"/>
      <c r="C5" s="195"/>
      <c r="D5" s="195"/>
      <c r="E5" s="195"/>
      <c r="F5" s="195"/>
      <c r="G5" s="195"/>
      <c r="H5" s="195"/>
      <c r="I5" s="195"/>
      <c r="J5" s="195"/>
      <c r="K5" s="195"/>
      <c r="L5" s="195"/>
      <c r="M5" s="195"/>
      <c r="N5" s="195"/>
      <c r="O5" s="195"/>
    </row>
    <row r="7" spans="2:15" ht="15.95" customHeight="1" thickBot="1">
      <c r="B7" s="1136" t="s">
        <v>26</v>
      </c>
      <c r="C7" s="1137"/>
      <c r="D7" s="293"/>
      <c r="E7" s="193" t="s">
        <v>43</v>
      </c>
      <c r="F7" s="3"/>
      <c r="G7" s="196" t="s">
        <v>27</v>
      </c>
      <c r="H7" s="1154"/>
      <c r="I7" s="1155"/>
      <c r="J7" s="4" t="s">
        <v>0</v>
      </c>
      <c r="K7" s="1156"/>
      <c r="L7" s="1157"/>
      <c r="M7" s="1138" t="s">
        <v>349</v>
      </c>
      <c r="N7" s="1138"/>
      <c r="O7" s="1138"/>
    </row>
    <row r="8" spans="2:15" ht="15.95" customHeight="1" thickTop="1">
      <c r="B8" s="1160" t="s">
        <v>28</v>
      </c>
      <c r="C8" s="1160" t="s">
        <v>29</v>
      </c>
      <c r="D8" s="1163" t="s">
        <v>30</v>
      </c>
      <c r="E8" s="1142" t="s">
        <v>31</v>
      </c>
      <c r="F8" s="1142" t="s">
        <v>32</v>
      </c>
      <c r="G8" s="1139" t="s">
        <v>33</v>
      </c>
      <c r="H8" s="1148" t="s">
        <v>34</v>
      </c>
      <c r="I8" s="1169" t="s">
        <v>35</v>
      </c>
      <c r="J8" s="1152" t="s">
        <v>36</v>
      </c>
      <c r="K8" s="1152"/>
      <c r="L8" s="1152"/>
      <c r="M8" s="1152"/>
      <c r="N8" s="1152"/>
      <c r="O8" s="1153"/>
    </row>
    <row r="9" spans="2:15" ht="15.95" customHeight="1">
      <c r="B9" s="1161"/>
      <c r="C9" s="1161"/>
      <c r="D9" s="1164"/>
      <c r="E9" s="1143"/>
      <c r="F9" s="1143"/>
      <c r="G9" s="1140"/>
      <c r="H9" s="1149"/>
      <c r="I9" s="1170"/>
      <c r="J9" s="1145"/>
      <c r="K9" s="1172"/>
      <c r="L9" s="1151" t="s">
        <v>37</v>
      </c>
      <c r="M9" s="1152"/>
      <c r="N9" s="1152"/>
      <c r="O9" s="1153"/>
    </row>
    <row r="10" spans="2:15" ht="15.95" customHeight="1">
      <c r="B10" s="1161"/>
      <c r="C10" s="1161"/>
      <c r="D10" s="1164"/>
      <c r="E10" s="1143"/>
      <c r="F10" s="1143"/>
      <c r="G10" s="1140"/>
      <c r="H10" s="1149"/>
      <c r="I10" s="1170"/>
      <c r="J10" s="1146"/>
      <c r="K10" s="1173"/>
      <c r="L10" s="5" t="s">
        <v>38</v>
      </c>
      <c r="M10" s="294"/>
      <c r="N10" s="294"/>
      <c r="O10" s="294"/>
    </row>
    <row r="11" spans="2:15" ht="15.95" customHeight="1">
      <c r="B11" s="1161"/>
      <c r="C11" s="1161"/>
      <c r="D11" s="1164"/>
      <c r="E11" s="1143"/>
      <c r="F11" s="1143"/>
      <c r="G11" s="1140"/>
      <c r="H11" s="1149"/>
      <c r="I11" s="1170"/>
      <c r="J11" s="1146"/>
      <c r="K11" s="1173"/>
      <c r="L11" s="6" t="s">
        <v>39</v>
      </c>
      <c r="M11" s="295"/>
      <c r="N11" s="295"/>
      <c r="O11" s="295"/>
    </row>
    <row r="12" spans="2:15" ht="15.95" customHeight="1">
      <c r="B12" s="1161"/>
      <c r="C12" s="1161"/>
      <c r="D12" s="1164"/>
      <c r="E12" s="1143"/>
      <c r="F12" s="1143"/>
      <c r="G12" s="1140"/>
      <c r="H12" s="1149"/>
      <c r="I12" s="1170"/>
      <c r="J12" s="1146"/>
      <c r="K12" s="1173"/>
      <c r="L12" s="6" t="s">
        <v>9</v>
      </c>
      <c r="M12" s="295"/>
      <c r="N12" s="295"/>
      <c r="O12" s="295"/>
    </row>
    <row r="13" spans="2:15" ht="15.95" customHeight="1">
      <c r="B13" s="1161"/>
      <c r="C13" s="1161"/>
      <c r="D13" s="1164"/>
      <c r="E13" s="7" t="s">
        <v>40</v>
      </c>
      <c r="F13" s="1143"/>
      <c r="G13" s="1140"/>
      <c r="H13" s="1149"/>
      <c r="I13" s="1170"/>
      <c r="J13" s="1146"/>
      <c r="K13" s="1173"/>
      <c r="L13" s="6" t="s">
        <v>41</v>
      </c>
      <c r="M13" s="295"/>
      <c r="N13" s="295"/>
      <c r="O13" s="295"/>
    </row>
    <row r="14" spans="2:15" ht="15.95" customHeight="1">
      <c r="B14" s="1162"/>
      <c r="C14" s="1162"/>
      <c r="D14" s="1165"/>
      <c r="E14" s="296"/>
      <c r="F14" s="1144"/>
      <c r="G14" s="1141"/>
      <c r="H14" s="1150"/>
      <c r="I14" s="1171"/>
      <c r="J14" s="1147"/>
      <c r="K14" s="1174"/>
      <c r="L14" s="8" t="s">
        <v>42</v>
      </c>
      <c r="M14" s="297"/>
      <c r="N14" s="297"/>
      <c r="O14" s="297"/>
    </row>
    <row r="15" spans="2:15" ht="15.95" customHeight="1">
      <c r="B15" s="9">
        <v>1</v>
      </c>
      <c r="C15" s="298" t="s">
        <v>350</v>
      </c>
      <c r="D15" s="10">
        <f>IF(D35="","",0)</f>
        <v>0</v>
      </c>
      <c r="E15" s="10">
        <f>IF(D35="","",ROUND(D35*E14,0))</f>
        <v>0</v>
      </c>
      <c r="F15" s="11">
        <f>D35-D15</f>
        <v>0</v>
      </c>
      <c r="G15" s="12">
        <f t="shared" ref="G15:G34" si="0">IF($D$35="","",D15+E15)</f>
        <v>0</v>
      </c>
      <c r="H15" s="13" t="str">
        <f t="shared" ref="H15:H34" si="1">IF($D$35="","",IF(G15&lt;I15+1,"○","財源不足"))</f>
        <v>○</v>
      </c>
      <c r="I15" s="14">
        <f t="shared" ref="I15:I34" si="2">IF($D$35="","",SUM(J15:O15))</f>
        <v>0</v>
      </c>
      <c r="J15" s="299"/>
      <c r="K15" s="299"/>
      <c r="L15" s="1166"/>
      <c r="M15" s="299"/>
      <c r="N15" s="299"/>
      <c r="O15" s="299"/>
    </row>
    <row r="16" spans="2:15" ht="15.95" customHeight="1">
      <c r="B16" s="9">
        <v>2</v>
      </c>
      <c r="C16" s="298" t="s">
        <v>350</v>
      </c>
      <c r="D16" s="10">
        <f>IF(D35="","",D35-SUM(D17:D34))</f>
        <v>0</v>
      </c>
      <c r="E16" s="10">
        <f t="shared" ref="E16:E34" si="3">IF(D$35="","",ROUND(F15*$E$14,0))</f>
        <v>0</v>
      </c>
      <c r="F16" s="11">
        <f t="shared" ref="F16:F34" si="4">F15-D16</f>
        <v>0</v>
      </c>
      <c r="G16" s="12">
        <f t="shared" si="0"/>
        <v>0</v>
      </c>
      <c r="H16" s="13" t="str">
        <f t="shared" si="1"/>
        <v>○</v>
      </c>
      <c r="I16" s="14">
        <f t="shared" si="2"/>
        <v>0</v>
      </c>
      <c r="J16" s="299"/>
      <c r="K16" s="299"/>
      <c r="L16" s="1167"/>
      <c r="M16" s="299"/>
      <c r="N16" s="299"/>
      <c r="O16" s="299"/>
    </row>
    <row r="17" spans="2:15" ht="15.95" customHeight="1">
      <c r="B17" s="9">
        <v>3</v>
      </c>
      <c r="C17" s="298" t="s">
        <v>350</v>
      </c>
      <c r="D17" s="10">
        <f t="shared" ref="D17:D34" si="5">IF(D$35="","",ROUNDDOWN(D$35/19,-1))</f>
        <v>0</v>
      </c>
      <c r="E17" s="10">
        <f t="shared" si="3"/>
        <v>0</v>
      </c>
      <c r="F17" s="11">
        <f t="shared" si="4"/>
        <v>0</v>
      </c>
      <c r="G17" s="12">
        <f t="shared" si="0"/>
        <v>0</v>
      </c>
      <c r="H17" s="13" t="str">
        <f t="shared" si="1"/>
        <v>○</v>
      </c>
      <c r="I17" s="14">
        <f t="shared" si="2"/>
        <v>0</v>
      </c>
      <c r="J17" s="299"/>
      <c r="K17" s="299"/>
      <c r="L17" s="1167"/>
      <c r="M17" s="299"/>
      <c r="N17" s="299"/>
      <c r="O17" s="299"/>
    </row>
    <row r="18" spans="2:15" ht="15.95" customHeight="1">
      <c r="B18" s="9">
        <v>4</v>
      </c>
      <c r="C18" s="298" t="s">
        <v>350</v>
      </c>
      <c r="D18" s="10">
        <f t="shared" si="5"/>
        <v>0</v>
      </c>
      <c r="E18" s="10">
        <f t="shared" si="3"/>
        <v>0</v>
      </c>
      <c r="F18" s="11">
        <f t="shared" si="4"/>
        <v>0</v>
      </c>
      <c r="G18" s="12">
        <f t="shared" si="0"/>
        <v>0</v>
      </c>
      <c r="H18" s="13" t="str">
        <f t="shared" si="1"/>
        <v>○</v>
      </c>
      <c r="I18" s="14">
        <f t="shared" si="2"/>
        <v>0</v>
      </c>
      <c r="J18" s="299"/>
      <c r="K18" s="299"/>
      <c r="L18" s="1167"/>
      <c r="M18" s="299"/>
      <c r="N18" s="299"/>
      <c r="O18" s="299"/>
    </row>
    <row r="19" spans="2:15" ht="15.95" customHeight="1">
      <c r="B19" s="9">
        <v>5</v>
      </c>
      <c r="C19" s="298" t="s">
        <v>350</v>
      </c>
      <c r="D19" s="10">
        <f t="shared" si="5"/>
        <v>0</v>
      </c>
      <c r="E19" s="10">
        <f t="shared" si="3"/>
        <v>0</v>
      </c>
      <c r="F19" s="11">
        <f t="shared" si="4"/>
        <v>0</v>
      </c>
      <c r="G19" s="12">
        <f t="shared" si="0"/>
        <v>0</v>
      </c>
      <c r="H19" s="13" t="str">
        <f t="shared" si="1"/>
        <v>○</v>
      </c>
      <c r="I19" s="14">
        <f t="shared" si="2"/>
        <v>0</v>
      </c>
      <c r="J19" s="299"/>
      <c r="K19" s="299"/>
      <c r="L19" s="1167"/>
      <c r="M19" s="299"/>
      <c r="N19" s="299"/>
      <c r="O19" s="299"/>
    </row>
    <row r="20" spans="2:15" ht="15.95" customHeight="1">
      <c r="B20" s="9">
        <v>6</v>
      </c>
      <c r="C20" s="298" t="s">
        <v>350</v>
      </c>
      <c r="D20" s="10">
        <f t="shared" si="5"/>
        <v>0</v>
      </c>
      <c r="E20" s="10">
        <f t="shared" si="3"/>
        <v>0</v>
      </c>
      <c r="F20" s="11">
        <f t="shared" si="4"/>
        <v>0</v>
      </c>
      <c r="G20" s="12">
        <f t="shared" si="0"/>
        <v>0</v>
      </c>
      <c r="H20" s="13" t="str">
        <f t="shared" si="1"/>
        <v>○</v>
      </c>
      <c r="I20" s="14">
        <f t="shared" si="2"/>
        <v>0</v>
      </c>
      <c r="J20" s="299"/>
      <c r="K20" s="299"/>
      <c r="L20" s="1167"/>
      <c r="M20" s="299"/>
      <c r="N20" s="299"/>
      <c r="O20" s="299"/>
    </row>
    <row r="21" spans="2:15" ht="15.95" customHeight="1">
      <c r="B21" s="9">
        <v>7</v>
      </c>
      <c r="C21" s="298" t="s">
        <v>350</v>
      </c>
      <c r="D21" s="10">
        <f t="shared" si="5"/>
        <v>0</v>
      </c>
      <c r="E21" s="10">
        <f t="shared" si="3"/>
        <v>0</v>
      </c>
      <c r="F21" s="11">
        <f t="shared" si="4"/>
        <v>0</v>
      </c>
      <c r="G21" s="12">
        <f t="shared" si="0"/>
        <v>0</v>
      </c>
      <c r="H21" s="13" t="str">
        <f t="shared" si="1"/>
        <v>○</v>
      </c>
      <c r="I21" s="14">
        <f t="shared" si="2"/>
        <v>0</v>
      </c>
      <c r="J21" s="299"/>
      <c r="K21" s="299"/>
      <c r="L21" s="1167"/>
      <c r="M21" s="299"/>
      <c r="N21" s="299"/>
      <c r="O21" s="299"/>
    </row>
    <row r="22" spans="2:15" ht="15.95" customHeight="1">
      <c r="B22" s="9">
        <v>8</v>
      </c>
      <c r="C22" s="298" t="s">
        <v>350</v>
      </c>
      <c r="D22" s="10">
        <f t="shared" si="5"/>
        <v>0</v>
      </c>
      <c r="E22" s="10">
        <f t="shared" si="3"/>
        <v>0</v>
      </c>
      <c r="F22" s="11">
        <f t="shared" si="4"/>
        <v>0</v>
      </c>
      <c r="G22" s="12">
        <f t="shared" si="0"/>
        <v>0</v>
      </c>
      <c r="H22" s="13" t="str">
        <f t="shared" si="1"/>
        <v>○</v>
      </c>
      <c r="I22" s="14">
        <f t="shared" si="2"/>
        <v>0</v>
      </c>
      <c r="J22" s="299"/>
      <c r="K22" s="299"/>
      <c r="L22" s="1167"/>
      <c r="M22" s="299"/>
      <c r="N22" s="299"/>
      <c r="O22" s="299"/>
    </row>
    <row r="23" spans="2:15" ht="15.95" customHeight="1">
      <c r="B23" s="9">
        <v>9</v>
      </c>
      <c r="C23" s="298" t="s">
        <v>350</v>
      </c>
      <c r="D23" s="10">
        <f t="shared" si="5"/>
        <v>0</v>
      </c>
      <c r="E23" s="10">
        <f t="shared" si="3"/>
        <v>0</v>
      </c>
      <c r="F23" s="11">
        <f t="shared" si="4"/>
        <v>0</v>
      </c>
      <c r="G23" s="12">
        <f t="shared" si="0"/>
        <v>0</v>
      </c>
      <c r="H23" s="13" t="str">
        <f t="shared" si="1"/>
        <v>○</v>
      </c>
      <c r="I23" s="14">
        <f t="shared" si="2"/>
        <v>0</v>
      </c>
      <c r="J23" s="299"/>
      <c r="K23" s="299"/>
      <c r="L23" s="1167"/>
      <c r="M23" s="299"/>
      <c r="N23" s="299"/>
      <c r="O23" s="299"/>
    </row>
    <row r="24" spans="2:15" ht="15.95" customHeight="1">
      <c r="B24" s="9">
        <v>10</v>
      </c>
      <c r="C24" s="298" t="s">
        <v>350</v>
      </c>
      <c r="D24" s="10">
        <f t="shared" si="5"/>
        <v>0</v>
      </c>
      <c r="E24" s="10">
        <f t="shared" si="3"/>
        <v>0</v>
      </c>
      <c r="F24" s="11">
        <f t="shared" si="4"/>
        <v>0</v>
      </c>
      <c r="G24" s="12">
        <f t="shared" si="0"/>
        <v>0</v>
      </c>
      <c r="H24" s="13" t="str">
        <f t="shared" si="1"/>
        <v>○</v>
      </c>
      <c r="I24" s="14">
        <f t="shared" si="2"/>
        <v>0</v>
      </c>
      <c r="J24" s="299"/>
      <c r="K24" s="299"/>
      <c r="L24" s="1167"/>
      <c r="M24" s="299"/>
      <c r="N24" s="299"/>
      <c r="O24" s="299"/>
    </row>
    <row r="25" spans="2:15" ht="15.95" customHeight="1">
      <c r="B25" s="9">
        <v>11</v>
      </c>
      <c r="C25" s="298" t="s">
        <v>350</v>
      </c>
      <c r="D25" s="10">
        <f t="shared" si="5"/>
        <v>0</v>
      </c>
      <c r="E25" s="10">
        <f t="shared" si="3"/>
        <v>0</v>
      </c>
      <c r="F25" s="11">
        <f t="shared" si="4"/>
        <v>0</v>
      </c>
      <c r="G25" s="12">
        <f t="shared" si="0"/>
        <v>0</v>
      </c>
      <c r="H25" s="13" t="str">
        <f t="shared" si="1"/>
        <v>○</v>
      </c>
      <c r="I25" s="14">
        <f t="shared" si="2"/>
        <v>0</v>
      </c>
      <c r="J25" s="299"/>
      <c r="K25" s="299"/>
      <c r="L25" s="1167"/>
      <c r="M25" s="299"/>
      <c r="N25" s="299"/>
      <c r="O25" s="299"/>
    </row>
    <row r="26" spans="2:15" ht="15.95" customHeight="1">
      <c r="B26" s="9">
        <v>12</v>
      </c>
      <c r="C26" s="298" t="s">
        <v>350</v>
      </c>
      <c r="D26" s="10">
        <f t="shared" si="5"/>
        <v>0</v>
      </c>
      <c r="E26" s="10">
        <f t="shared" si="3"/>
        <v>0</v>
      </c>
      <c r="F26" s="11">
        <f t="shared" si="4"/>
        <v>0</v>
      </c>
      <c r="G26" s="12">
        <f t="shared" si="0"/>
        <v>0</v>
      </c>
      <c r="H26" s="13" t="str">
        <f t="shared" si="1"/>
        <v>○</v>
      </c>
      <c r="I26" s="14">
        <f t="shared" si="2"/>
        <v>0</v>
      </c>
      <c r="J26" s="299"/>
      <c r="K26" s="299"/>
      <c r="L26" s="1167"/>
      <c r="M26" s="299"/>
      <c r="N26" s="299"/>
      <c r="O26" s="299"/>
    </row>
    <row r="27" spans="2:15" ht="15.95" customHeight="1">
      <c r="B27" s="9">
        <v>13</v>
      </c>
      <c r="C27" s="298" t="s">
        <v>350</v>
      </c>
      <c r="D27" s="10">
        <f t="shared" si="5"/>
        <v>0</v>
      </c>
      <c r="E27" s="10">
        <f t="shared" si="3"/>
        <v>0</v>
      </c>
      <c r="F27" s="11">
        <f t="shared" si="4"/>
        <v>0</v>
      </c>
      <c r="G27" s="12">
        <f t="shared" si="0"/>
        <v>0</v>
      </c>
      <c r="H27" s="13" t="str">
        <f t="shared" si="1"/>
        <v>○</v>
      </c>
      <c r="I27" s="14">
        <f t="shared" si="2"/>
        <v>0</v>
      </c>
      <c r="J27" s="299"/>
      <c r="K27" s="299"/>
      <c r="L27" s="1167"/>
      <c r="M27" s="299"/>
      <c r="N27" s="299"/>
      <c r="O27" s="299"/>
    </row>
    <row r="28" spans="2:15" ht="15.95" customHeight="1">
      <c r="B28" s="9">
        <v>14</v>
      </c>
      <c r="C28" s="298" t="s">
        <v>350</v>
      </c>
      <c r="D28" s="10">
        <f t="shared" si="5"/>
        <v>0</v>
      </c>
      <c r="E28" s="10">
        <f t="shared" si="3"/>
        <v>0</v>
      </c>
      <c r="F28" s="11">
        <f t="shared" si="4"/>
        <v>0</v>
      </c>
      <c r="G28" s="12">
        <f t="shared" si="0"/>
        <v>0</v>
      </c>
      <c r="H28" s="13" t="str">
        <f t="shared" si="1"/>
        <v>○</v>
      </c>
      <c r="I28" s="14">
        <f t="shared" si="2"/>
        <v>0</v>
      </c>
      <c r="J28" s="299"/>
      <c r="K28" s="299"/>
      <c r="L28" s="1167"/>
      <c r="M28" s="299"/>
      <c r="N28" s="299"/>
      <c r="O28" s="299"/>
    </row>
    <row r="29" spans="2:15" ht="15.95" customHeight="1">
      <c r="B29" s="9">
        <v>15</v>
      </c>
      <c r="C29" s="298" t="s">
        <v>350</v>
      </c>
      <c r="D29" s="10">
        <f t="shared" si="5"/>
        <v>0</v>
      </c>
      <c r="E29" s="10">
        <f t="shared" si="3"/>
        <v>0</v>
      </c>
      <c r="F29" s="11">
        <f t="shared" si="4"/>
        <v>0</v>
      </c>
      <c r="G29" s="12">
        <f t="shared" si="0"/>
        <v>0</v>
      </c>
      <c r="H29" s="13" t="str">
        <f t="shared" si="1"/>
        <v>○</v>
      </c>
      <c r="I29" s="14">
        <f t="shared" si="2"/>
        <v>0</v>
      </c>
      <c r="J29" s="299"/>
      <c r="K29" s="299"/>
      <c r="L29" s="1167"/>
      <c r="M29" s="299"/>
      <c r="N29" s="299"/>
      <c r="O29" s="299"/>
    </row>
    <row r="30" spans="2:15" ht="15.95" customHeight="1">
      <c r="B30" s="9">
        <v>16</v>
      </c>
      <c r="C30" s="298" t="s">
        <v>350</v>
      </c>
      <c r="D30" s="10">
        <f t="shared" si="5"/>
        <v>0</v>
      </c>
      <c r="E30" s="10">
        <f t="shared" si="3"/>
        <v>0</v>
      </c>
      <c r="F30" s="11">
        <f t="shared" si="4"/>
        <v>0</v>
      </c>
      <c r="G30" s="12">
        <f t="shared" si="0"/>
        <v>0</v>
      </c>
      <c r="H30" s="13" t="str">
        <f t="shared" si="1"/>
        <v>○</v>
      </c>
      <c r="I30" s="14">
        <f t="shared" si="2"/>
        <v>0</v>
      </c>
      <c r="J30" s="299"/>
      <c r="K30" s="299"/>
      <c r="L30" s="1167"/>
      <c r="M30" s="299"/>
      <c r="N30" s="299"/>
      <c r="O30" s="299"/>
    </row>
    <row r="31" spans="2:15" ht="15.95" customHeight="1">
      <c r="B31" s="9">
        <v>17</v>
      </c>
      <c r="C31" s="298" t="s">
        <v>350</v>
      </c>
      <c r="D31" s="10">
        <f t="shared" si="5"/>
        <v>0</v>
      </c>
      <c r="E31" s="10">
        <f t="shared" si="3"/>
        <v>0</v>
      </c>
      <c r="F31" s="11">
        <f t="shared" si="4"/>
        <v>0</v>
      </c>
      <c r="G31" s="12">
        <f t="shared" si="0"/>
        <v>0</v>
      </c>
      <c r="H31" s="13" t="str">
        <f t="shared" si="1"/>
        <v>○</v>
      </c>
      <c r="I31" s="14">
        <f t="shared" si="2"/>
        <v>0</v>
      </c>
      <c r="J31" s="299"/>
      <c r="K31" s="299"/>
      <c r="L31" s="1167"/>
      <c r="M31" s="299"/>
      <c r="N31" s="299"/>
      <c r="O31" s="299"/>
    </row>
    <row r="32" spans="2:15" ht="15.95" customHeight="1">
      <c r="B32" s="9">
        <v>18</v>
      </c>
      <c r="C32" s="298" t="s">
        <v>350</v>
      </c>
      <c r="D32" s="10">
        <f t="shared" si="5"/>
        <v>0</v>
      </c>
      <c r="E32" s="10">
        <f t="shared" si="3"/>
        <v>0</v>
      </c>
      <c r="F32" s="11">
        <f t="shared" si="4"/>
        <v>0</v>
      </c>
      <c r="G32" s="12">
        <f t="shared" si="0"/>
        <v>0</v>
      </c>
      <c r="H32" s="13" t="str">
        <f t="shared" si="1"/>
        <v>○</v>
      </c>
      <c r="I32" s="14">
        <f t="shared" si="2"/>
        <v>0</v>
      </c>
      <c r="J32" s="299"/>
      <c r="K32" s="299"/>
      <c r="L32" s="1167"/>
      <c r="M32" s="299"/>
      <c r="N32" s="299"/>
      <c r="O32" s="299"/>
    </row>
    <row r="33" spans="2:15" ht="15.95" customHeight="1">
      <c r="B33" s="9">
        <v>19</v>
      </c>
      <c r="C33" s="298" t="s">
        <v>350</v>
      </c>
      <c r="D33" s="10">
        <f t="shared" si="5"/>
        <v>0</v>
      </c>
      <c r="E33" s="10">
        <f t="shared" si="3"/>
        <v>0</v>
      </c>
      <c r="F33" s="11">
        <f t="shared" si="4"/>
        <v>0</v>
      </c>
      <c r="G33" s="12">
        <f t="shared" si="0"/>
        <v>0</v>
      </c>
      <c r="H33" s="13" t="str">
        <f t="shared" si="1"/>
        <v>○</v>
      </c>
      <c r="I33" s="14">
        <f t="shared" si="2"/>
        <v>0</v>
      </c>
      <c r="J33" s="299"/>
      <c r="K33" s="299"/>
      <c r="L33" s="1167"/>
      <c r="M33" s="299"/>
      <c r="N33" s="299"/>
      <c r="O33" s="299"/>
    </row>
    <row r="34" spans="2:15" ht="15.95" customHeight="1" thickBot="1">
      <c r="B34" s="15">
        <v>20</v>
      </c>
      <c r="C34" s="300" t="s">
        <v>350</v>
      </c>
      <c r="D34" s="10">
        <f t="shared" si="5"/>
        <v>0</v>
      </c>
      <c r="E34" s="10">
        <f t="shared" si="3"/>
        <v>0</v>
      </c>
      <c r="F34" s="11">
        <f t="shared" si="4"/>
        <v>0</v>
      </c>
      <c r="G34" s="16">
        <f t="shared" si="0"/>
        <v>0</v>
      </c>
      <c r="H34" s="13" t="str">
        <f t="shared" si="1"/>
        <v>○</v>
      </c>
      <c r="I34" s="17">
        <f t="shared" si="2"/>
        <v>0</v>
      </c>
      <c r="J34" s="299"/>
      <c r="K34" s="299"/>
      <c r="L34" s="1168"/>
      <c r="M34" s="299"/>
      <c r="N34" s="299"/>
      <c r="O34" s="299"/>
    </row>
    <row r="35" spans="2:15" ht="28.5" customHeight="1" thickTop="1">
      <c r="B35" s="1158" t="s">
        <v>33</v>
      </c>
      <c r="C35" s="1159"/>
      <c r="D35" s="18">
        <v>0</v>
      </c>
      <c r="E35" s="18">
        <f>IF(D35="","",SUM(E15:E34))</f>
        <v>0</v>
      </c>
      <c r="F35" s="18">
        <f>IF(E35="","",SUM(F15:F34))</f>
        <v>0</v>
      </c>
      <c r="G35" s="18">
        <f>IF($D$35="","",SUM(G15:G34))</f>
        <v>0</v>
      </c>
      <c r="H35" s="19"/>
      <c r="I35" s="18">
        <f t="shared" ref="I35:O35" si="6">IF($D$35="","",SUM(I15:I34))</f>
        <v>0</v>
      </c>
      <c r="J35" s="18">
        <f t="shared" si="6"/>
        <v>0</v>
      </c>
      <c r="K35" s="18">
        <f t="shared" si="6"/>
        <v>0</v>
      </c>
      <c r="L35" s="19">
        <f t="shared" si="6"/>
        <v>0</v>
      </c>
      <c r="M35" s="18">
        <f t="shared" si="6"/>
        <v>0</v>
      </c>
      <c r="N35" s="18">
        <f t="shared" si="6"/>
        <v>0</v>
      </c>
      <c r="O35" s="18">
        <f t="shared" si="6"/>
        <v>0</v>
      </c>
    </row>
    <row r="36" spans="2:15">
      <c r="C36" s="2" t="s">
        <v>376</v>
      </c>
    </row>
    <row r="37" spans="2:15">
      <c r="C37" s="2" t="s">
        <v>351</v>
      </c>
    </row>
  </sheetData>
  <sheetProtection selectLockedCells="1"/>
  <mergeCells count="19">
    <mergeCell ref="B35:C35"/>
    <mergeCell ref="B8:B14"/>
    <mergeCell ref="C8:C14"/>
    <mergeCell ref="D8:D14"/>
    <mergeCell ref="L15:L34"/>
    <mergeCell ref="I8:I14"/>
    <mergeCell ref="J8:O8"/>
    <mergeCell ref="K9:K14"/>
    <mergeCell ref="B3:O3"/>
    <mergeCell ref="B7:C7"/>
    <mergeCell ref="M7:O7"/>
    <mergeCell ref="G8:G14"/>
    <mergeCell ref="F8:F14"/>
    <mergeCell ref="J9:J14"/>
    <mergeCell ref="E8:E12"/>
    <mergeCell ref="H8:H14"/>
    <mergeCell ref="L9:O9"/>
    <mergeCell ref="H7:I7"/>
    <mergeCell ref="K7:L7"/>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27B13-4D73-44EC-A9DE-8C91A36B808C}">
  <sheetPr>
    <pageSetUpPr fitToPage="1"/>
  </sheetPr>
  <dimension ref="A2:W51"/>
  <sheetViews>
    <sheetView showGridLines="0" view="pageBreakPreview" zoomScale="85" zoomScaleNormal="100" zoomScaleSheetLayoutView="85" workbookViewId="0">
      <selection activeCell="B3" sqref="B3"/>
    </sheetView>
  </sheetViews>
  <sheetFormatPr defaultColWidth="9" defaultRowHeight="13.5"/>
  <cols>
    <col min="1" max="1" width="4.75" style="54" customWidth="1"/>
    <col min="2" max="2" width="13.75" style="54" customWidth="1"/>
    <col min="3" max="3" width="8.375" style="54" customWidth="1"/>
    <col min="4" max="10" width="8.75" style="54" customWidth="1"/>
    <col min="11" max="22" width="9.5" style="54" customWidth="1"/>
    <col min="23" max="16384" width="9" style="54"/>
  </cols>
  <sheetData>
    <row r="2" spans="1:22" ht="21">
      <c r="A2" s="55" t="s">
        <v>68</v>
      </c>
      <c r="B2" s="56"/>
      <c r="C2" s="56"/>
      <c r="D2" s="56"/>
      <c r="E2" s="56"/>
      <c r="F2" s="56"/>
      <c r="G2" s="56"/>
      <c r="H2" s="56"/>
      <c r="I2" s="56"/>
      <c r="J2" s="56"/>
      <c r="K2" s="56"/>
      <c r="L2" s="56"/>
      <c r="M2" s="56"/>
      <c r="N2" s="56"/>
      <c r="O2" s="56"/>
      <c r="P2" s="56"/>
      <c r="Q2" s="56"/>
      <c r="R2" s="56"/>
      <c r="S2" s="56"/>
      <c r="T2" s="56"/>
      <c r="U2" s="56"/>
      <c r="V2" s="56"/>
    </row>
    <row r="3" spans="1:22" ht="10.9" customHeight="1">
      <c r="A3" s="55"/>
      <c r="B3" s="56"/>
      <c r="C3" s="56"/>
      <c r="D3" s="56"/>
      <c r="E3" s="56"/>
      <c r="F3" s="56"/>
      <c r="G3" s="56"/>
      <c r="H3" s="56"/>
      <c r="I3" s="56"/>
      <c r="J3" s="56"/>
      <c r="K3" s="56"/>
      <c r="L3" s="56"/>
      <c r="M3" s="56"/>
      <c r="N3" s="56"/>
      <c r="O3" s="56"/>
      <c r="P3" s="56"/>
      <c r="Q3" s="56"/>
      <c r="R3" s="56"/>
      <c r="S3" s="56"/>
      <c r="T3" s="56"/>
      <c r="U3" s="56"/>
      <c r="V3" s="56"/>
    </row>
    <row r="4" spans="1:22" ht="4.1500000000000004" customHeight="1">
      <c r="A4" s="301"/>
      <c r="B4" s="302"/>
      <c r="C4" s="302"/>
      <c r="D4" s="302"/>
      <c r="E4" s="302"/>
      <c r="F4" s="302"/>
      <c r="G4" s="302"/>
      <c r="H4" s="302"/>
      <c r="I4" s="302"/>
      <c r="J4" s="302"/>
      <c r="K4" s="302"/>
      <c r="L4" s="302"/>
      <c r="M4" s="302"/>
      <c r="N4" s="302"/>
      <c r="O4" s="302"/>
      <c r="P4" s="302"/>
      <c r="Q4" s="302"/>
      <c r="R4" s="302"/>
      <c r="S4" s="302"/>
      <c r="T4" s="302"/>
      <c r="U4" s="302"/>
      <c r="V4" s="303"/>
    </row>
    <row r="5" spans="1:22" ht="19.5" customHeight="1">
      <c r="A5" s="556" t="s">
        <v>352</v>
      </c>
      <c r="B5" s="304" t="s">
        <v>641</v>
      </c>
      <c r="C5" s="56"/>
      <c r="D5" s="56"/>
      <c r="E5" s="56"/>
      <c r="F5" s="56"/>
      <c r="G5" s="56"/>
      <c r="H5" s="56"/>
      <c r="I5" s="56"/>
      <c r="J5" s="56"/>
      <c r="K5" s="56"/>
      <c r="L5" s="56"/>
      <c r="M5" s="56"/>
      <c r="N5" s="56"/>
      <c r="O5" s="56"/>
      <c r="P5" s="56"/>
      <c r="Q5" s="56"/>
      <c r="R5" s="56"/>
      <c r="S5" s="56"/>
      <c r="T5" s="56"/>
      <c r="U5" s="56"/>
      <c r="V5" s="305"/>
    </row>
    <row r="6" spans="1:22" ht="18" customHeight="1">
      <c r="A6" s="556" t="s">
        <v>353</v>
      </c>
      <c r="B6" s="304" t="s">
        <v>354</v>
      </c>
      <c r="C6" s="56"/>
      <c r="D6" s="56"/>
      <c r="E6" s="56"/>
      <c r="F6" s="56"/>
      <c r="G6" s="56"/>
      <c r="H6" s="56"/>
      <c r="I6" s="56"/>
      <c r="J6" s="56"/>
      <c r="K6" s="56"/>
      <c r="L6" s="56"/>
      <c r="M6" s="56"/>
      <c r="N6" s="56"/>
      <c r="O6" s="56"/>
      <c r="P6" s="56"/>
      <c r="Q6" s="56"/>
      <c r="R6" s="56"/>
      <c r="S6" s="56"/>
      <c r="T6" s="56"/>
      <c r="U6" s="56"/>
      <c r="V6" s="305"/>
    </row>
    <row r="7" spans="1:22" ht="18" customHeight="1">
      <c r="A7" s="556" t="s">
        <v>355</v>
      </c>
      <c r="B7" s="56" t="s">
        <v>356</v>
      </c>
      <c r="C7" s="56"/>
      <c r="D7" s="56"/>
      <c r="E7" s="56"/>
      <c r="F7" s="56"/>
      <c r="G7" s="56"/>
      <c r="H7" s="56"/>
      <c r="I7" s="56"/>
      <c r="J7" s="56"/>
      <c r="K7" s="56"/>
      <c r="L7" s="56"/>
      <c r="M7" s="56"/>
      <c r="N7" s="56"/>
      <c r="O7" s="56"/>
      <c r="P7" s="56"/>
      <c r="Q7" s="56"/>
      <c r="R7" s="56"/>
      <c r="S7" s="56"/>
      <c r="T7" s="56"/>
      <c r="U7" s="56"/>
      <c r="V7" s="305"/>
    </row>
    <row r="8" spans="1:22" ht="18" customHeight="1">
      <c r="A8" s="556" t="s">
        <v>357</v>
      </c>
      <c r="B8" s="56" t="s">
        <v>358</v>
      </c>
      <c r="C8" s="56"/>
      <c r="D8" s="56"/>
      <c r="E8" s="56"/>
      <c r="F8" s="56"/>
      <c r="G8" s="56"/>
      <c r="H8" s="56"/>
      <c r="I8" s="56"/>
      <c r="J8" s="56"/>
      <c r="K8" s="56"/>
      <c r="L8" s="56"/>
      <c r="M8" s="56"/>
      <c r="N8" s="56"/>
      <c r="O8" s="56"/>
      <c r="P8" s="56"/>
      <c r="Q8" s="56"/>
      <c r="R8" s="56"/>
      <c r="S8" s="56"/>
      <c r="T8" s="56"/>
      <c r="U8" s="56"/>
      <c r="V8" s="305"/>
    </row>
    <row r="9" spans="1:22" ht="5.45" customHeight="1">
      <c r="A9" s="346"/>
      <c r="B9" s="557"/>
      <c r="C9" s="557"/>
      <c r="D9" s="557"/>
      <c r="E9" s="557"/>
      <c r="F9" s="557"/>
      <c r="G9" s="557"/>
      <c r="H9" s="557"/>
      <c r="I9" s="557"/>
      <c r="J9" s="557"/>
      <c r="K9" s="557"/>
      <c r="L9" s="557"/>
      <c r="M9" s="557"/>
      <c r="N9" s="557"/>
      <c r="O9" s="557"/>
      <c r="P9" s="557"/>
      <c r="Q9" s="557"/>
      <c r="R9" s="557"/>
      <c r="S9" s="557"/>
      <c r="T9" s="557"/>
      <c r="U9" s="557"/>
      <c r="V9" s="347"/>
    </row>
    <row r="10" spans="1:22" ht="22.5" customHeight="1" thickBot="1">
      <c r="A10" s="57"/>
      <c r="B10" s="57"/>
      <c r="C10" s="57"/>
      <c r="D10" s="58"/>
      <c r="E10" s="58"/>
      <c r="F10" s="58"/>
      <c r="G10" s="58"/>
      <c r="H10" s="58"/>
      <c r="I10" s="58"/>
      <c r="J10" s="58"/>
      <c r="K10" s="58"/>
      <c r="L10" s="58"/>
      <c r="M10" s="59"/>
      <c r="N10" s="60"/>
      <c r="O10" s="61"/>
      <c r="P10" s="61"/>
      <c r="Q10" s="61"/>
      <c r="R10" s="61"/>
      <c r="S10" s="62"/>
      <c r="T10" s="61"/>
      <c r="U10" s="61"/>
      <c r="V10" s="63" t="s">
        <v>69</v>
      </c>
    </row>
    <row r="11" spans="1:22" s="306" customFormat="1" ht="34.5" customHeight="1">
      <c r="A11" s="1207" t="s">
        <v>70</v>
      </c>
      <c r="B11" s="1210" t="s">
        <v>71</v>
      </c>
      <c r="C11" s="342" t="s">
        <v>72</v>
      </c>
      <c r="D11" s="1180" t="s">
        <v>73</v>
      </c>
      <c r="E11" s="1193"/>
      <c r="F11" s="1180" t="s">
        <v>74</v>
      </c>
      <c r="G11" s="1194"/>
      <c r="H11" s="1180" t="s">
        <v>75</v>
      </c>
      <c r="I11" s="1181"/>
      <c r="J11" s="1181"/>
      <c r="K11" s="1195" t="s">
        <v>359</v>
      </c>
      <c r="L11" s="1181"/>
      <c r="M11" s="1181"/>
      <c r="N11" s="1181"/>
      <c r="O11" s="1178" t="s">
        <v>76</v>
      </c>
      <c r="P11" s="1179"/>
      <c r="Q11" s="1180" t="s">
        <v>77</v>
      </c>
      <c r="R11" s="1181"/>
      <c r="S11" s="1181"/>
      <c r="T11" s="1181"/>
      <c r="U11" s="1178" t="s">
        <v>78</v>
      </c>
      <c r="V11" s="1182"/>
    </row>
    <row r="12" spans="1:22" s="306" customFormat="1" ht="17.25" customHeight="1">
      <c r="A12" s="1208"/>
      <c r="B12" s="1183"/>
      <c r="C12" s="1183" t="s">
        <v>79</v>
      </c>
      <c r="D12" s="1185" t="s">
        <v>80</v>
      </c>
      <c r="E12" s="1187" t="s">
        <v>360</v>
      </c>
      <c r="F12" s="1189" t="s">
        <v>81</v>
      </c>
      <c r="G12" s="1189" t="s">
        <v>82</v>
      </c>
      <c r="H12" s="1191" t="s">
        <v>361</v>
      </c>
      <c r="I12" s="1191" t="s">
        <v>83</v>
      </c>
      <c r="J12" s="1191" t="s">
        <v>84</v>
      </c>
      <c r="K12" s="1196">
        <v>7</v>
      </c>
      <c r="L12" s="1175">
        <f>K12+1</f>
        <v>8</v>
      </c>
      <c r="M12" s="1175">
        <f t="shared" ref="M12:P12" si="0">L12+1</f>
        <v>9</v>
      </c>
      <c r="N12" s="1175">
        <f t="shared" si="0"/>
        <v>10</v>
      </c>
      <c r="O12" s="1175">
        <f t="shared" si="0"/>
        <v>11</v>
      </c>
      <c r="P12" s="1175">
        <f t="shared" si="0"/>
        <v>12</v>
      </c>
      <c r="Q12" s="1200">
        <f>K12</f>
        <v>7</v>
      </c>
      <c r="R12" s="1175">
        <f>L12</f>
        <v>8</v>
      </c>
      <c r="S12" s="1175">
        <f t="shared" ref="S12:T12" si="1">M12</f>
        <v>9</v>
      </c>
      <c r="T12" s="1175">
        <f t="shared" si="1"/>
        <v>10</v>
      </c>
      <c r="U12" s="1175">
        <f>O12</f>
        <v>11</v>
      </c>
      <c r="V12" s="1198">
        <f>P12</f>
        <v>12</v>
      </c>
    </row>
    <row r="13" spans="1:22" s="306" customFormat="1" ht="18" customHeight="1" thickBot="1">
      <c r="A13" s="1209"/>
      <c r="B13" s="1211"/>
      <c r="C13" s="1184"/>
      <c r="D13" s="1186"/>
      <c r="E13" s="1188"/>
      <c r="F13" s="1190"/>
      <c r="G13" s="1190"/>
      <c r="H13" s="1192"/>
      <c r="I13" s="1192"/>
      <c r="J13" s="1192"/>
      <c r="K13" s="1197"/>
      <c r="L13" s="1176"/>
      <c r="M13" s="1176"/>
      <c r="N13" s="1176"/>
      <c r="O13" s="1176"/>
      <c r="P13" s="1176"/>
      <c r="Q13" s="1201"/>
      <c r="R13" s="1176"/>
      <c r="S13" s="1176"/>
      <c r="T13" s="1176"/>
      <c r="U13" s="1176"/>
      <c r="V13" s="1199"/>
    </row>
    <row r="14" spans="1:22" ht="17.25" customHeight="1" thickTop="1">
      <c r="A14" s="1218" t="s">
        <v>85</v>
      </c>
      <c r="B14" s="1221"/>
      <c r="C14" s="1214"/>
      <c r="D14" s="1223"/>
      <c r="E14" s="1223"/>
      <c r="F14" s="1225"/>
      <c r="G14" s="1225"/>
      <c r="H14" s="1212"/>
      <c r="I14" s="1214"/>
      <c r="J14" s="1216"/>
      <c r="K14" s="64"/>
      <c r="L14" s="65"/>
      <c r="M14" s="65"/>
      <c r="N14" s="65"/>
      <c r="O14" s="65"/>
      <c r="P14" s="65"/>
      <c r="Q14" s="66"/>
      <c r="R14" s="65"/>
      <c r="S14" s="65"/>
      <c r="T14" s="65"/>
      <c r="U14" s="65"/>
      <c r="V14" s="67"/>
    </row>
    <row r="15" spans="1:22" ht="17.25" customHeight="1">
      <c r="A15" s="1219"/>
      <c r="B15" s="1222"/>
      <c r="C15" s="1215"/>
      <c r="D15" s="1224"/>
      <c r="E15" s="1224"/>
      <c r="F15" s="1226"/>
      <c r="G15" s="1226"/>
      <c r="H15" s="1213"/>
      <c r="I15" s="1215"/>
      <c r="J15" s="1217"/>
      <c r="K15" s="68"/>
      <c r="L15" s="69"/>
      <c r="M15" s="69"/>
      <c r="N15" s="69"/>
      <c r="O15" s="69"/>
      <c r="P15" s="69"/>
      <c r="Q15" s="70"/>
      <c r="R15" s="69"/>
      <c r="S15" s="69"/>
      <c r="T15" s="69"/>
      <c r="U15" s="69"/>
      <c r="V15" s="71"/>
    </row>
    <row r="16" spans="1:22" ht="17.25" customHeight="1">
      <c r="A16" s="1219"/>
      <c r="B16" s="1202"/>
      <c r="C16" s="1203"/>
      <c r="D16" s="1204"/>
      <c r="E16" s="1204"/>
      <c r="F16" s="1177"/>
      <c r="G16" s="1177"/>
      <c r="H16" s="1205"/>
      <c r="I16" s="1203"/>
      <c r="J16" s="1206"/>
      <c r="K16" s="68"/>
      <c r="L16" s="69"/>
      <c r="M16" s="69"/>
      <c r="N16" s="69"/>
      <c r="O16" s="69"/>
      <c r="P16" s="69"/>
      <c r="Q16" s="70"/>
      <c r="R16" s="69"/>
      <c r="S16" s="69"/>
      <c r="T16" s="69"/>
      <c r="U16" s="69"/>
      <c r="V16" s="71"/>
    </row>
    <row r="17" spans="1:22" ht="17.25" customHeight="1">
      <c r="A17" s="1219"/>
      <c r="B17" s="1202"/>
      <c r="C17" s="1203"/>
      <c r="D17" s="1204"/>
      <c r="E17" s="1204"/>
      <c r="F17" s="1177"/>
      <c r="G17" s="1177"/>
      <c r="H17" s="1205"/>
      <c r="I17" s="1203"/>
      <c r="J17" s="1206"/>
      <c r="K17" s="68"/>
      <c r="L17" s="69"/>
      <c r="M17" s="69"/>
      <c r="N17" s="69"/>
      <c r="O17" s="69"/>
      <c r="P17" s="69"/>
      <c r="Q17" s="70"/>
      <c r="R17" s="69"/>
      <c r="S17" s="69"/>
      <c r="T17" s="69"/>
      <c r="U17" s="69"/>
      <c r="V17" s="71"/>
    </row>
    <row r="18" spans="1:22" ht="17.25" customHeight="1">
      <c r="A18" s="1219"/>
      <c r="B18" s="1202"/>
      <c r="C18" s="1203"/>
      <c r="D18" s="1204"/>
      <c r="E18" s="1204"/>
      <c r="F18" s="1177"/>
      <c r="G18" s="1177"/>
      <c r="H18" s="1205"/>
      <c r="I18" s="1203"/>
      <c r="J18" s="1206"/>
      <c r="K18" s="68"/>
      <c r="L18" s="69"/>
      <c r="M18" s="69"/>
      <c r="N18" s="69"/>
      <c r="O18" s="69"/>
      <c r="P18" s="69"/>
      <c r="Q18" s="70"/>
      <c r="R18" s="69"/>
      <c r="S18" s="69"/>
      <c r="T18" s="69"/>
      <c r="U18" s="69"/>
      <c r="V18" s="71"/>
    </row>
    <row r="19" spans="1:22" ht="17.25" customHeight="1">
      <c r="A19" s="1219"/>
      <c r="B19" s="1202"/>
      <c r="C19" s="1203"/>
      <c r="D19" s="1204"/>
      <c r="E19" s="1204"/>
      <c r="F19" s="1177"/>
      <c r="G19" s="1177"/>
      <c r="H19" s="1205"/>
      <c r="I19" s="1203"/>
      <c r="J19" s="1206"/>
      <c r="K19" s="68"/>
      <c r="L19" s="69"/>
      <c r="M19" s="69"/>
      <c r="N19" s="69"/>
      <c r="O19" s="69"/>
      <c r="P19" s="69"/>
      <c r="Q19" s="70"/>
      <c r="R19" s="69"/>
      <c r="S19" s="69"/>
      <c r="T19" s="69"/>
      <c r="U19" s="69"/>
      <c r="V19" s="71"/>
    </row>
    <row r="20" spans="1:22" ht="17.25" customHeight="1">
      <c r="A20" s="1219"/>
      <c r="B20" s="1202"/>
      <c r="C20" s="1203"/>
      <c r="D20" s="1204"/>
      <c r="E20" s="1204"/>
      <c r="F20" s="1177"/>
      <c r="G20" s="1177"/>
      <c r="H20" s="1205"/>
      <c r="I20" s="1203"/>
      <c r="J20" s="1206"/>
      <c r="K20" s="68"/>
      <c r="L20" s="69"/>
      <c r="M20" s="69"/>
      <c r="N20" s="69"/>
      <c r="O20" s="69"/>
      <c r="P20" s="69"/>
      <c r="Q20" s="70"/>
      <c r="R20" s="69"/>
      <c r="S20" s="69"/>
      <c r="T20" s="69"/>
      <c r="U20" s="69"/>
      <c r="V20" s="71"/>
    </row>
    <row r="21" spans="1:22" ht="17.25" customHeight="1">
      <c r="A21" s="1219"/>
      <c r="B21" s="1202"/>
      <c r="C21" s="1203"/>
      <c r="D21" s="1204"/>
      <c r="E21" s="1204"/>
      <c r="F21" s="1177"/>
      <c r="G21" s="1177"/>
      <c r="H21" s="1205"/>
      <c r="I21" s="1203"/>
      <c r="J21" s="1206"/>
      <c r="K21" s="68"/>
      <c r="L21" s="69"/>
      <c r="M21" s="69"/>
      <c r="N21" s="69"/>
      <c r="O21" s="69"/>
      <c r="P21" s="69"/>
      <c r="Q21" s="70"/>
      <c r="R21" s="69"/>
      <c r="S21" s="69"/>
      <c r="T21" s="69"/>
      <c r="U21" s="69"/>
      <c r="V21" s="71"/>
    </row>
    <row r="22" spans="1:22" ht="17.25" customHeight="1">
      <c r="A22" s="1219"/>
      <c r="B22" s="1202"/>
      <c r="C22" s="1203"/>
      <c r="D22" s="1204"/>
      <c r="E22" s="1204"/>
      <c r="F22" s="1177"/>
      <c r="G22" s="1177"/>
      <c r="H22" s="1205"/>
      <c r="I22" s="1203"/>
      <c r="J22" s="1206"/>
      <c r="K22" s="68"/>
      <c r="L22" s="69"/>
      <c r="M22" s="69"/>
      <c r="N22" s="69"/>
      <c r="O22" s="69"/>
      <c r="P22" s="69"/>
      <c r="Q22" s="70"/>
      <c r="R22" s="69"/>
      <c r="S22" s="69"/>
      <c r="T22" s="69"/>
      <c r="U22" s="69"/>
      <c r="V22" s="71"/>
    </row>
    <row r="23" spans="1:22" ht="17.25" customHeight="1">
      <c r="A23" s="1219"/>
      <c r="B23" s="1202"/>
      <c r="C23" s="1203"/>
      <c r="D23" s="1204"/>
      <c r="E23" s="1204"/>
      <c r="F23" s="1177"/>
      <c r="G23" s="1177"/>
      <c r="H23" s="1205"/>
      <c r="I23" s="1203"/>
      <c r="J23" s="1206"/>
      <c r="K23" s="68"/>
      <c r="L23" s="69"/>
      <c r="M23" s="69"/>
      <c r="N23" s="69"/>
      <c r="O23" s="69"/>
      <c r="P23" s="69"/>
      <c r="Q23" s="70"/>
      <c r="R23" s="69"/>
      <c r="S23" s="69"/>
      <c r="T23" s="69"/>
      <c r="U23" s="69"/>
      <c r="V23" s="71"/>
    </row>
    <row r="24" spans="1:22" ht="17.25" customHeight="1">
      <c r="A24" s="1219"/>
      <c r="B24" s="1222"/>
      <c r="C24" s="1215"/>
      <c r="D24" s="1224"/>
      <c r="E24" s="1224"/>
      <c r="F24" s="1226"/>
      <c r="G24" s="1226"/>
      <c r="H24" s="1213"/>
      <c r="I24" s="1215"/>
      <c r="J24" s="1217"/>
      <c r="K24" s="68"/>
      <c r="L24" s="69"/>
      <c r="M24" s="69"/>
      <c r="N24" s="69"/>
      <c r="O24" s="69"/>
      <c r="P24" s="69"/>
      <c r="Q24" s="70"/>
      <c r="R24" s="69"/>
      <c r="S24" s="69"/>
      <c r="T24" s="69"/>
      <c r="U24" s="69"/>
      <c r="V24" s="71"/>
    </row>
    <row r="25" spans="1:22" ht="17.25" customHeight="1" thickBot="1">
      <c r="A25" s="1219"/>
      <c r="B25" s="1222"/>
      <c r="C25" s="1215"/>
      <c r="D25" s="1224"/>
      <c r="E25" s="1224"/>
      <c r="F25" s="1226"/>
      <c r="G25" s="1226"/>
      <c r="H25" s="1213"/>
      <c r="I25" s="1215"/>
      <c r="J25" s="1217"/>
      <c r="K25" s="72"/>
      <c r="L25" s="73"/>
      <c r="M25" s="73"/>
      <c r="N25" s="73"/>
      <c r="O25" s="73"/>
      <c r="P25" s="73"/>
      <c r="Q25" s="74"/>
      <c r="R25" s="73"/>
      <c r="S25" s="73"/>
      <c r="T25" s="73"/>
      <c r="U25" s="73"/>
      <c r="V25" s="75"/>
    </row>
    <row r="26" spans="1:22" ht="17.25" customHeight="1" thickTop="1">
      <c r="A26" s="1219"/>
      <c r="B26" s="1230" t="s">
        <v>86</v>
      </c>
      <c r="C26" s="1231"/>
      <c r="D26" s="1233">
        <f>SUM(D14:D25)</f>
        <v>0</v>
      </c>
      <c r="E26" s="1233">
        <f>SUM(E14:E25)</f>
        <v>0</v>
      </c>
      <c r="F26" s="1235"/>
      <c r="G26" s="1235"/>
      <c r="H26" s="1235"/>
      <c r="I26" s="1235"/>
      <c r="J26" s="1235"/>
      <c r="K26" s="76">
        <f>K14+K16+K18+K20+K22+K24</f>
        <v>0</v>
      </c>
      <c r="L26" s="77">
        <f t="shared" ref="L26:V27" si="2">L14+L16+L18+L20+L22+L24</f>
        <v>0</v>
      </c>
      <c r="M26" s="77">
        <f t="shared" si="2"/>
        <v>0</v>
      </c>
      <c r="N26" s="77">
        <f t="shared" si="2"/>
        <v>0</v>
      </c>
      <c r="O26" s="77">
        <f t="shared" si="2"/>
        <v>0</v>
      </c>
      <c r="P26" s="77">
        <f t="shared" si="2"/>
        <v>0</v>
      </c>
      <c r="Q26" s="78">
        <f t="shared" si="2"/>
        <v>0</v>
      </c>
      <c r="R26" s="77">
        <f t="shared" si="2"/>
        <v>0</v>
      </c>
      <c r="S26" s="77">
        <f t="shared" si="2"/>
        <v>0</v>
      </c>
      <c r="T26" s="77">
        <f t="shared" si="2"/>
        <v>0</v>
      </c>
      <c r="U26" s="77">
        <f t="shared" si="2"/>
        <v>0</v>
      </c>
      <c r="V26" s="79">
        <f t="shared" si="2"/>
        <v>0</v>
      </c>
    </row>
    <row r="27" spans="1:22" ht="17.25" customHeight="1" thickBot="1">
      <c r="A27" s="1220"/>
      <c r="B27" s="1186"/>
      <c r="C27" s="1232"/>
      <c r="D27" s="1234"/>
      <c r="E27" s="1234"/>
      <c r="F27" s="1236"/>
      <c r="G27" s="1236"/>
      <c r="H27" s="1236"/>
      <c r="I27" s="1236"/>
      <c r="J27" s="1236"/>
      <c r="K27" s="80">
        <f>K15+K17+K19+K21+K23+K25</f>
        <v>0</v>
      </c>
      <c r="L27" s="81">
        <f t="shared" si="2"/>
        <v>0</v>
      </c>
      <c r="M27" s="81">
        <f t="shared" si="2"/>
        <v>0</v>
      </c>
      <c r="N27" s="81">
        <f t="shared" si="2"/>
        <v>0</v>
      </c>
      <c r="O27" s="81">
        <f t="shared" si="2"/>
        <v>0</v>
      </c>
      <c r="P27" s="81">
        <f t="shared" si="2"/>
        <v>0</v>
      </c>
      <c r="Q27" s="82">
        <f t="shared" si="2"/>
        <v>0</v>
      </c>
      <c r="R27" s="81">
        <f t="shared" si="2"/>
        <v>0</v>
      </c>
      <c r="S27" s="81">
        <f t="shared" si="2"/>
        <v>0</v>
      </c>
      <c r="T27" s="81">
        <f t="shared" si="2"/>
        <v>0</v>
      </c>
      <c r="U27" s="81">
        <f t="shared" si="2"/>
        <v>0</v>
      </c>
      <c r="V27" s="83">
        <f t="shared" si="2"/>
        <v>0</v>
      </c>
    </row>
    <row r="28" spans="1:22" ht="17.25" customHeight="1" thickTop="1">
      <c r="A28" s="1227" t="s">
        <v>87</v>
      </c>
      <c r="B28" s="1221"/>
      <c r="C28" s="1214"/>
      <c r="D28" s="1223"/>
      <c r="E28" s="1223"/>
      <c r="F28" s="1225"/>
      <c r="G28" s="1225"/>
      <c r="H28" s="1212"/>
      <c r="I28" s="1214"/>
      <c r="J28" s="1216"/>
      <c r="K28" s="64"/>
      <c r="L28" s="65"/>
      <c r="M28" s="65"/>
      <c r="N28" s="65"/>
      <c r="O28" s="65"/>
      <c r="P28" s="65"/>
      <c r="Q28" s="66"/>
      <c r="R28" s="65"/>
      <c r="S28" s="65"/>
      <c r="T28" s="65"/>
      <c r="U28" s="65"/>
      <c r="V28" s="67"/>
    </row>
    <row r="29" spans="1:22" ht="17.25" customHeight="1">
      <c r="A29" s="1228"/>
      <c r="B29" s="1222"/>
      <c r="C29" s="1215"/>
      <c r="D29" s="1224"/>
      <c r="E29" s="1224"/>
      <c r="F29" s="1226"/>
      <c r="G29" s="1226"/>
      <c r="H29" s="1213"/>
      <c r="I29" s="1215"/>
      <c r="J29" s="1217"/>
      <c r="K29" s="72"/>
      <c r="L29" s="73"/>
      <c r="M29" s="73"/>
      <c r="N29" s="73"/>
      <c r="O29" s="73"/>
      <c r="P29" s="73"/>
      <c r="Q29" s="74"/>
      <c r="R29" s="73"/>
      <c r="S29" s="73"/>
      <c r="T29" s="73"/>
      <c r="U29" s="73"/>
      <c r="V29" s="75"/>
    </row>
    <row r="30" spans="1:22" ht="17.25" customHeight="1">
      <c r="A30" s="1228"/>
      <c r="B30" s="1202"/>
      <c r="C30" s="1203"/>
      <c r="D30" s="1204"/>
      <c r="E30" s="1204"/>
      <c r="F30" s="1177"/>
      <c r="G30" s="1177"/>
      <c r="H30" s="1205"/>
      <c r="I30" s="1203"/>
      <c r="J30" s="1206"/>
      <c r="K30" s="68"/>
      <c r="L30" s="69"/>
      <c r="M30" s="69"/>
      <c r="N30" s="69"/>
      <c r="O30" s="69"/>
      <c r="P30" s="69"/>
      <c r="Q30" s="70"/>
      <c r="R30" s="69"/>
      <c r="S30" s="69"/>
      <c r="T30" s="69"/>
      <c r="U30" s="69"/>
      <c r="V30" s="71"/>
    </row>
    <row r="31" spans="1:22" ht="17.25" customHeight="1">
      <c r="A31" s="1228"/>
      <c r="B31" s="1202"/>
      <c r="C31" s="1203"/>
      <c r="D31" s="1204"/>
      <c r="E31" s="1204"/>
      <c r="F31" s="1177"/>
      <c r="G31" s="1177"/>
      <c r="H31" s="1205"/>
      <c r="I31" s="1203"/>
      <c r="J31" s="1206"/>
      <c r="K31" s="68"/>
      <c r="L31" s="69"/>
      <c r="M31" s="69"/>
      <c r="N31" s="69"/>
      <c r="O31" s="69"/>
      <c r="P31" s="69"/>
      <c r="Q31" s="70"/>
      <c r="R31" s="69"/>
      <c r="S31" s="69"/>
      <c r="T31" s="69"/>
      <c r="U31" s="69"/>
      <c r="V31" s="71"/>
    </row>
    <row r="32" spans="1:22" ht="17.25" customHeight="1">
      <c r="A32" s="1228"/>
      <c r="B32" s="1202"/>
      <c r="C32" s="1203"/>
      <c r="D32" s="1204"/>
      <c r="E32" s="1204"/>
      <c r="F32" s="1177"/>
      <c r="G32" s="1177"/>
      <c r="H32" s="1205"/>
      <c r="I32" s="1203"/>
      <c r="J32" s="1206"/>
      <c r="K32" s="68"/>
      <c r="L32" s="69"/>
      <c r="M32" s="69"/>
      <c r="N32" s="69"/>
      <c r="O32" s="69"/>
      <c r="P32" s="69"/>
      <c r="Q32" s="70"/>
      <c r="R32" s="69"/>
      <c r="S32" s="69"/>
      <c r="T32" s="69"/>
      <c r="U32" s="69"/>
      <c r="V32" s="71"/>
    </row>
    <row r="33" spans="1:23" ht="17.25" customHeight="1">
      <c r="A33" s="1228"/>
      <c r="B33" s="1202"/>
      <c r="C33" s="1203"/>
      <c r="D33" s="1204"/>
      <c r="E33" s="1204"/>
      <c r="F33" s="1177"/>
      <c r="G33" s="1177"/>
      <c r="H33" s="1205"/>
      <c r="I33" s="1203"/>
      <c r="J33" s="1206"/>
      <c r="K33" s="68"/>
      <c r="L33" s="69"/>
      <c r="M33" s="69"/>
      <c r="N33" s="69"/>
      <c r="O33" s="69"/>
      <c r="P33" s="69"/>
      <c r="Q33" s="70"/>
      <c r="R33" s="69"/>
      <c r="S33" s="69"/>
      <c r="T33" s="69"/>
      <c r="U33" s="69"/>
      <c r="V33" s="71"/>
    </row>
    <row r="34" spans="1:23" ht="17.25" customHeight="1">
      <c r="A34" s="1228"/>
      <c r="B34" s="1202"/>
      <c r="C34" s="1203"/>
      <c r="D34" s="1204"/>
      <c r="E34" s="1204"/>
      <c r="F34" s="1177"/>
      <c r="G34" s="1177"/>
      <c r="H34" s="1205"/>
      <c r="I34" s="1203"/>
      <c r="J34" s="1206"/>
      <c r="K34" s="68"/>
      <c r="L34" s="69"/>
      <c r="M34" s="69"/>
      <c r="N34" s="69"/>
      <c r="O34" s="69"/>
      <c r="P34" s="69"/>
      <c r="Q34" s="70"/>
      <c r="R34" s="69"/>
      <c r="S34" s="69"/>
      <c r="T34" s="69"/>
      <c r="U34" s="69"/>
      <c r="V34" s="71"/>
    </row>
    <row r="35" spans="1:23" ht="17.25" customHeight="1" thickBot="1">
      <c r="A35" s="1228"/>
      <c r="B35" s="1202"/>
      <c r="C35" s="1203"/>
      <c r="D35" s="1204"/>
      <c r="E35" s="1204"/>
      <c r="F35" s="1177"/>
      <c r="G35" s="1177"/>
      <c r="H35" s="1205"/>
      <c r="I35" s="1203"/>
      <c r="J35" s="1206"/>
      <c r="K35" s="68"/>
      <c r="L35" s="69"/>
      <c r="M35" s="69"/>
      <c r="N35" s="69"/>
      <c r="O35" s="69"/>
      <c r="P35" s="69"/>
      <c r="Q35" s="70"/>
      <c r="R35" s="69"/>
      <c r="S35" s="69"/>
      <c r="T35" s="69"/>
      <c r="U35" s="69"/>
      <c r="V35" s="71"/>
    </row>
    <row r="36" spans="1:23" ht="17.25" customHeight="1" thickTop="1">
      <c r="A36" s="1228"/>
      <c r="B36" s="1230" t="s">
        <v>88</v>
      </c>
      <c r="C36" s="1231"/>
      <c r="D36" s="1237">
        <f>SUM(D28:D35)</f>
        <v>0</v>
      </c>
      <c r="E36" s="1237">
        <f>SUM(E28:E35)</f>
        <v>0</v>
      </c>
      <c r="F36" s="1235"/>
      <c r="G36" s="1235"/>
      <c r="H36" s="1235"/>
      <c r="I36" s="1235"/>
      <c r="J36" s="1235"/>
      <c r="K36" s="76">
        <f>K28+K30+K32+K34</f>
        <v>0</v>
      </c>
      <c r="L36" s="77">
        <f t="shared" ref="L36:V37" si="3">L28+L30+L32+L34</f>
        <v>0</v>
      </c>
      <c r="M36" s="77">
        <f t="shared" si="3"/>
        <v>0</v>
      </c>
      <c r="N36" s="77">
        <f t="shared" si="3"/>
        <v>0</v>
      </c>
      <c r="O36" s="77">
        <f t="shared" si="3"/>
        <v>0</v>
      </c>
      <c r="P36" s="77">
        <f t="shared" si="3"/>
        <v>0</v>
      </c>
      <c r="Q36" s="78">
        <f t="shared" si="3"/>
        <v>0</v>
      </c>
      <c r="R36" s="77">
        <f t="shared" si="3"/>
        <v>0</v>
      </c>
      <c r="S36" s="77">
        <f t="shared" si="3"/>
        <v>0</v>
      </c>
      <c r="T36" s="77">
        <f t="shared" si="3"/>
        <v>0</v>
      </c>
      <c r="U36" s="77">
        <f t="shared" si="3"/>
        <v>0</v>
      </c>
      <c r="V36" s="79">
        <f t="shared" si="3"/>
        <v>0</v>
      </c>
    </row>
    <row r="37" spans="1:23" ht="17.25" customHeight="1" thickBot="1">
      <c r="A37" s="1229"/>
      <c r="B37" s="1186"/>
      <c r="C37" s="1232"/>
      <c r="D37" s="1238"/>
      <c r="E37" s="1238"/>
      <c r="F37" s="1236"/>
      <c r="G37" s="1236"/>
      <c r="H37" s="1236"/>
      <c r="I37" s="1236"/>
      <c r="J37" s="1236"/>
      <c r="K37" s="80">
        <f>K29+K31+K33+K35</f>
        <v>0</v>
      </c>
      <c r="L37" s="81">
        <f t="shared" si="3"/>
        <v>0</v>
      </c>
      <c r="M37" s="81">
        <f t="shared" si="3"/>
        <v>0</v>
      </c>
      <c r="N37" s="81">
        <f t="shared" si="3"/>
        <v>0</v>
      </c>
      <c r="O37" s="81">
        <f t="shared" si="3"/>
        <v>0</v>
      </c>
      <c r="P37" s="81">
        <f t="shared" si="3"/>
        <v>0</v>
      </c>
      <c r="Q37" s="82">
        <f t="shared" si="3"/>
        <v>0</v>
      </c>
      <c r="R37" s="81">
        <f t="shared" si="3"/>
        <v>0</v>
      </c>
      <c r="S37" s="81">
        <f t="shared" si="3"/>
        <v>0</v>
      </c>
      <c r="T37" s="81">
        <f t="shared" si="3"/>
        <v>0</v>
      </c>
      <c r="U37" s="81">
        <f t="shared" si="3"/>
        <v>0</v>
      </c>
      <c r="V37" s="83">
        <f t="shared" si="3"/>
        <v>0</v>
      </c>
    </row>
    <row r="38" spans="1:23" ht="17.25" customHeight="1" thickTop="1">
      <c r="A38" s="1261" t="s">
        <v>89</v>
      </c>
      <c r="B38" s="1221"/>
      <c r="C38" s="1214"/>
      <c r="D38" s="1223"/>
      <c r="E38" s="1223"/>
      <c r="F38" s="1225"/>
      <c r="G38" s="1225"/>
      <c r="H38" s="1212"/>
      <c r="I38" s="1214"/>
      <c r="J38" s="1216"/>
      <c r="K38" s="64"/>
      <c r="L38" s="65"/>
      <c r="M38" s="65"/>
      <c r="N38" s="65"/>
      <c r="O38" s="65"/>
      <c r="P38" s="65"/>
      <c r="Q38" s="66"/>
      <c r="R38" s="65"/>
      <c r="S38" s="65"/>
      <c r="T38" s="65"/>
      <c r="U38" s="65"/>
      <c r="V38" s="67"/>
    </row>
    <row r="39" spans="1:23" ht="17.25" customHeight="1">
      <c r="A39" s="1262"/>
      <c r="B39" s="1222"/>
      <c r="C39" s="1215"/>
      <c r="D39" s="1224"/>
      <c r="E39" s="1224"/>
      <c r="F39" s="1226"/>
      <c r="G39" s="1226"/>
      <c r="H39" s="1213"/>
      <c r="I39" s="1215"/>
      <c r="J39" s="1217"/>
      <c r="K39" s="68"/>
      <c r="L39" s="69"/>
      <c r="M39" s="69"/>
      <c r="N39" s="69"/>
      <c r="O39" s="69"/>
      <c r="P39" s="69"/>
      <c r="Q39" s="70"/>
      <c r="R39" s="69"/>
      <c r="S39" s="69"/>
      <c r="T39" s="69"/>
      <c r="U39" s="69"/>
      <c r="V39" s="71"/>
    </row>
    <row r="40" spans="1:23" ht="17.25" customHeight="1">
      <c r="A40" s="1262"/>
      <c r="B40" s="1202"/>
      <c r="C40" s="1203"/>
      <c r="D40" s="1204"/>
      <c r="E40" s="1204"/>
      <c r="F40" s="1177"/>
      <c r="G40" s="1177"/>
      <c r="H40" s="1205"/>
      <c r="I40" s="1203"/>
      <c r="J40" s="1206"/>
      <c r="K40" s="68"/>
      <c r="L40" s="69"/>
      <c r="M40" s="69"/>
      <c r="N40" s="69"/>
      <c r="O40" s="69"/>
      <c r="P40" s="69"/>
      <c r="Q40" s="70"/>
      <c r="R40" s="69"/>
      <c r="S40" s="69"/>
      <c r="T40" s="69"/>
      <c r="U40" s="69"/>
      <c r="V40" s="71"/>
    </row>
    <row r="41" spans="1:23" ht="17.25" customHeight="1">
      <c r="A41" s="1262"/>
      <c r="B41" s="1202"/>
      <c r="C41" s="1203"/>
      <c r="D41" s="1204"/>
      <c r="E41" s="1204"/>
      <c r="F41" s="1177"/>
      <c r="G41" s="1177"/>
      <c r="H41" s="1205"/>
      <c r="I41" s="1203"/>
      <c r="J41" s="1206"/>
      <c r="K41" s="68"/>
      <c r="L41" s="69"/>
      <c r="M41" s="69"/>
      <c r="N41" s="69"/>
      <c r="O41" s="69"/>
      <c r="P41" s="69"/>
      <c r="Q41" s="70"/>
      <c r="R41" s="69"/>
      <c r="S41" s="69"/>
      <c r="T41" s="69"/>
      <c r="U41" s="69"/>
      <c r="V41" s="71"/>
    </row>
    <row r="42" spans="1:23" ht="17.25" customHeight="1">
      <c r="A42" s="1262"/>
      <c r="B42" s="1222"/>
      <c r="C42" s="1215"/>
      <c r="D42" s="1224"/>
      <c r="E42" s="1224"/>
      <c r="F42" s="1226"/>
      <c r="G42" s="1226"/>
      <c r="H42" s="1213"/>
      <c r="I42" s="1215"/>
      <c r="J42" s="1217"/>
      <c r="K42" s="68"/>
      <c r="L42" s="69"/>
      <c r="M42" s="69"/>
      <c r="N42" s="69"/>
      <c r="O42" s="69"/>
      <c r="P42" s="69"/>
      <c r="Q42" s="70"/>
      <c r="R42" s="69"/>
      <c r="S42" s="69"/>
      <c r="T42" s="69"/>
      <c r="U42" s="69"/>
      <c r="V42" s="71"/>
    </row>
    <row r="43" spans="1:23" ht="17.25" customHeight="1" thickBot="1">
      <c r="A43" s="1262"/>
      <c r="B43" s="1242"/>
      <c r="C43" s="1243"/>
      <c r="D43" s="1239"/>
      <c r="E43" s="1239"/>
      <c r="F43" s="1240"/>
      <c r="G43" s="1240"/>
      <c r="H43" s="1241"/>
      <c r="I43" s="1243"/>
      <c r="J43" s="1260"/>
      <c r="K43" s="68"/>
      <c r="L43" s="69"/>
      <c r="M43" s="69"/>
      <c r="N43" s="69"/>
      <c r="O43" s="69"/>
      <c r="P43" s="69"/>
      <c r="Q43" s="70"/>
      <c r="R43" s="69"/>
      <c r="S43" s="69"/>
      <c r="T43" s="69"/>
      <c r="U43" s="69"/>
      <c r="V43" s="71"/>
    </row>
    <row r="44" spans="1:23" ht="17.25" customHeight="1" thickTop="1">
      <c r="A44" s="1262"/>
      <c r="B44" s="1230" t="s">
        <v>90</v>
      </c>
      <c r="C44" s="1231"/>
      <c r="D44" s="1237">
        <f>SUM(D38:D43)</f>
        <v>0</v>
      </c>
      <c r="E44" s="1237">
        <f>SUM(E38:E43)</f>
        <v>0</v>
      </c>
      <c r="F44" s="1235"/>
      <c r="G44" s="1235"/>
      <c r="H44" s="1235"/>
      <c r="I44" s="1235"/>
      <c r="J44" s="1235"/>
      <c r="K44" s="76">
        <f>K38+K40+K42</f>
        <v>0</v>
      </c>
      <c r="L44" s="77">
        <f t="shared" ref="L44:V44" si="4">L38+L40+L42</f>
        <v>0</v>
      </c>
      <c r="M44" s="77">
        <f t="shared" si="4"/>
        <v>0</v>
      </c>
      <c r="N44" s="77">
        <f t="shared" si="4"/>
        <v>0</v>
      </c>
      <c r="O44" s="77">
        <f t="shared" si="4"/>
        <v>0</v>
      </c>
      <c r="P44" s="77">
        <f t="shared" si="4"/>
        <v>0</v>
      </c>
      <c r="Q44" s="78">
        <f t="shared" si="4"/>
        <v>0</v>
      </c>
      <c r="R44" s="77">
        <f t="shared" si="4"/>
        <v>0</v>
      </c>
      <c r="S44" s="77">
        <f t="shared" si="4"/>
        <v>0</v>
      </c>
      <c r="T44" s="77">
        <f t="shared" si="4"/>
        <v>0</v>
      </c>
      <c r="U44" s="77">
        <f t="shared" si="4"/>
        <v>0</v>
      </c>
      <c r="V44" s="79">
        <f t="shared" si="4"/>
        <v>0</v>
      </c>
    </row>
    <row r="45" spans="1:23" ht="17.25" customHeight="1" thickBot="1">
      <c r="A45" s="1263"/>
      <c r="B45" s="1186"/>
      <c r="C45" s="1232"/>
      <c r="D45" s="1238"/>
      <c r="E45" s="1238"/>
      <c r="F45" s="1236"/>
      <c r="G45" s="1236"/>
      <c r="H45" s="1236"/>
      <c r="I45" s="1236"/>
      <c r="J45" s="1236"/>
      <c r="K45" s="307">
        <f>+K39+K41+K43</f>
        <v>0</v>
      </c>
      <c r="L45" s="308">
        <f t="shared" ref="L45:V45" si="5">+L39+L41+L43</f>
        <v>0</v>
      </c>
      <c r="M45" s="308">
        <f t="shared" si="5"/>
        <v>0</v>
      </c>
      <c r="N45" s="308">
        <f t="shared" si="5"/>
        <v>0</v>
      </c>
      <c r="O45" s="308">
        <f t="shared" si="5"/>
        <v>0</v>
      </c>
      <c r="P45" s="308">
        <f t="shared" si="5"/>
        <v>0</v>
      </c>
      <c r="Q45" s="309">
        <f t="shared" si="5"/>
        <v>0</v>
      </c>
      <c r="R45" s="308">
        <f t="shared" si="5"/>
        <v>0</v>
      </c>
      <c r="S45" s="308">
        <f t="shared" si="5"/>
        <v>0</v>
      </c>
      <c r="T45" s="308">
        <f t="shared" si="5"/>
        <v>0</v>
      </c>
      <c r="U45" s="308">
        <f t="shared" si="5"/>
        <v>0</v>
      </c>
      <c r="V45" s="310">
        <f t="shared" si="5"/>
        <v>0</v>
      </c>
    </row>
    <row r="46" spans="1:23" ht="17.25" customHeight="1" thickTop="1">
      <c r="A46" s="1248" t="s">
        <v>91</v>
      </c>
      <c r="B46" s="1249"/>
      <c r="C46" s="1250"/>
      <c r="D46" s="1254">
        <f>D26+D36+D44</f>
        <v>0</v>
      </c>
      <c r="E46" s="1254">
        <f>E26+E36+E44</f>
        <v>0</v>
      </c>
      <c r="F46" s="1256"/>
      <c r="G46" s="1256"/>
      <c r="H46" s="1258"/>
      <c r="I46" s="1244"/>
      <c r="J46" s="1246"/>
      <c r="K46" s="84">
        <f>K26+K36+K44</f>
        <v>0</v>
      </c>
      <c r="L46" s="77">
        <f t="shared" ref="L46:V47" si="6">L26+L36+L44</f>
        <v>0</v>
      </c>
      <c r="M46" s="77">
        <f t="shared" si="6"/>
        <v>0</v>
      </c>
      <c r="N46" s="77">
        <f t="shared" si="6"/>
        <v>0</v>
      </c>
      <c r="O46" s="77">
        <f t="shared" si="6"/>
        <v>0</v>
      </c>
      <c r="P46" s="77">
        <f t="shared" si="6"/>
        <v>0</v>
      </c>
      <c r="Q46" s="85">
        <f t="shared" si="6"/>
        <v>0</v>
      </c>
      <c r="R46" s="86">
        <f t="shared" si="6"/>
        <v>0</v>
      </c>
      <c r="S46" s="77">
        <f t="shared" si="6"/>
        <v>0</v>
      </c>
      <c r="T46" s="77">
        <f t="shared" si="6"/>
        <v>0</v>
      </c>
      <c r="U46" s="77">
        <f t="shared" si="6"/>
        <v>0</v>
      </c>
      <c r="V46" s="79">
        <f t="shared" si="6"/>
        <v>0</v>
      </c>
    </row>
    <row r="47" spans="1:23" ht="17.25" customHeight="1" thickBot="1">
      <c r="A47" s="1251"/>
      <c r="B47" s="1252"/>
      <c r="C47" s="1253"/>
      <c r="D47" s="1255"/>
      <c r="E47" s="1255"/>
      <c r="F47" s="1257"/>
      <c r="G47" s="1257"/>
      <c r="H47" s="1259"/>
      <c r="I47" s="1245"/>
      <c r="J47" s="1247"/>
      <c r="K47" s="87">
        <f>K27+K37+K45</f>
        <v>0</v>
      </c>
      <c r="L47" s="88">
        <f t="shared" si="6"/>
        <v>0</v>
      </c>
      <c r="M47" s="88">
        <f t="shared" si="6"/>
        <v>0</v>
      </c>
      <c r="N47" s="88">
        <f t="shared" si="6"/>
        <v>0</v>
      </c>
      <c r="O47" s="88">
        <f t="shared" si="6"/>
        <v>0</v>
      </c>
      <c r="P47" s="88">
        <f t="shared" si="6"/>
        <v>0</v>
      </c>
      <c r="Q47" s="89">
        <f t="shared" si="6"/>
        <v>0</v>
      </c>
      <c r="R47" s="90">
        <f t="shared" si="6"/>
        <v>0</v>
      </c>
      <c r="S47" s="88">
        <f t="shared" si="6"/>
        <v>0</v>
      </c>
      <c r="T47" s="88">
        <f t="shared" si="6"/>
        <v>0</v>
      </c>
      <c r="U47" s="88">
        <f t="shared" si="6"/>
        <v>0</v>
      </c>
      <c r="V47" s="91">
        <f t="shared" si="6"/>
        <v>0</v>
      </c>
      <c r="W47" s="311"/>
    </row>
    <row r="48" spans="1:23" ht="9" customHeight="1"/>
    <row r="49" spans="11:22" hidden="1">
      <c r="K49" s="312"/>
      <c r="L49" s="312"/>
      <c r="M49" s="312"/>
      <c r="N49" s="312"/>
      <c r="O49" s="312"/>
      <c r="P49" s="312"/>
      <c r="Q49" s="313">
        <v>0</v>
      </c>
      <c r="R49" s="312"/>
      <c r="S49" s="312"/>
      <c r="T49" s="312">
        <v>12</v>
      </c>
      <c r="U49" s="312"/>
      <c r="V49" s="312"/>
    </row>
    <row r="50" spans="11:22" hidden="1">
      <c r="K50" s="312"/>
      <c r="L50" s="312"/>
      <c r="M50" s="312"/>
      <c r="N50" s="312"/>
      <c r="O50" s="312"/>
      <c r="P50" s="312"/>
      <c r="Q50" s="313">
        <v>0</v>
      </c>
      <c r="R50" s="312"/>
      <c r="S50" s="312"/>
      <c r="T50" s="312">
        <v>12</v>
      </c>
      <c r="U50" s="312"/>
      <c r="V50" s="312"/>
    </row>
    <row r="51" spans="11:22" hidden="1">
      <c r="K51" s="312"/>
      <c r="L51" s="312"/>
      <c r="M51" s="312"/>
      <c r="N51" s="312"/>
      <c r="O51" s="312"/>
      <c r="P51" s="312"/>
      <c r="Q51" s="313">
        <v>0</v>
      </c>
      <c r="R51" s="312"/>
      <c r="S51" s="312"/>
      <c r="T51" s="312">
        <v>12</v>
      </c>
      <c r="U51" s="312"/>
      <c r="V51" s="312"/>
    </row>
  </sheetData>
  <sheetProtection selectLockedCells="1"/>
  <mergeCells count="181">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 ref="D42:D43"/>
    <mergeCell ref="E42:E43"/>
    <mergeCell ref="F42:F43"/>
    <mergeCell ref="G42:G43"/>
    <mergeCell ref="H42:H43"/>
    <mergeCell ref="B40:B41"/>
    <mergeCell ref="C40:C41"/>
    <mergeCell ref="D40:D41"/>
    <mergeCell ref="E40:E41"/>
    <mergeCell ref="F40:F41"/>
    <mergeCell ref="G40:G41"/>
    <mergeCell ref="B42:B43"/>
    <mergeCell ref="C42:C4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Q12:Q13"/>
    <mergeCell ref="B18:B19"/>
    <mergeCell ref="C18:C19"/>
    <mergeCell ref="D18:D19"/>
    <mergeCell ref="E18:E19"/>
    <mergeCell ref="F18:F19"/>
    <mergeCell ref="G18:G19"/>
    <mergeCell ref="H18:H19"/>
    <mergeCell ref="I18:I19"/>
    <mergeCell ref="J18:J19"/>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s>
  <phoneticPr fontId="2"/>
  <dataValidations count="2">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D6603FF0-BC8B-4152-95B2-477E991E3BD5}"/>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C3C12BCA-3720-44F5-82F5-C43FE54DD0A5}"/>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A1:V69"/>
  <sheetViews>
    <sheetView showGridLines="0" view="pageBreakPreview" zoomScale="90" zoomScaleNormal="100" zoomScaleSheetLayoutView="90" workbookViewId="0">
      <selection activeCell="A3" sqref="A3"/>
    </sheetView>
  </sheetViews>
  <sheetFormatPr defaultRowHeight="13.5"/>
  <cols>
    <col min="1" max="2" width="20.625" style="23" customWidth="1"/>
    <col min="3" max="3" width="2.125" style="23" customWidth="1"/>
    <col min="4" max="6" width="10.75" style="23" customWidth="1"/>
    <col min="7" max="7" width="12.875" style="23" customWidth="1"/>
    <col min="8" max="8" width="12.625" style="23" customWidth="1"/>
    <col min="9" max="10" width="11.625" style="23" customWidth="1"/>
    <col min="11" max="11" width="18" style="23" customWidth="1"/>
    <col min="12" max="12" width="10.875" style="23" customWidth="1"/>
    <col min="13" max="13" width="9.5" style="23" bestFit="1" customWidth="1"/>
    <col min="14" max="255" width="9" style="23"/>
    <col min="256" max="256" width="13.25" style="23" customWidth="1"/>
    <col min="257" max="257" width="20.625" style="23" customWidth="1"/>
    <col min="258" max="258" width="10.75" style="23" customWidth="1"/>
    <col min="259" max="259" width="7.25" style="23" customWidth="1"/>
    <col min="260" max="266" width="10.125" style="23" customWidth="1"/>
    <col min="267" max="267" width="18" style="23" customWidth="1"/>
    <col min="268" max="511" width="9" style="23"/>
    <col min="512" max="512" width="13.25" style="23" customWidth="1"/>
    <col min="513" max="513" width="20.625" style="23" customWidth="1"/>
    <col min="514" max="514" width="10.75" style="23" customWidth="1"/>
    <col min="515" max="515" width="7.25" style="23" customWidth="1"/>
    <col min="516" max="522" width="10.125" style="23" customWidth="1"/>
    <col min="523" max="523" width="18" style="23" customWidth="1"/>
    <col min="524" max="767" width="9" style="23"/>
    <col min="768" max="768" width="13.25" style="23" customWidth="1"/>
    <col min="769" max="769" width="20.625" style="23" customWidth="1"/>
    <col min="770" max="770" width="10.75" style="23" customWidth="1"/>
    <col min="771" max="771" width="7.25" style="23" customWidth="1"/>
    <col min="772" max="778" width="10.125" style="23" customWidth="1"/>
    <col min="779" max="779" width="18" style="23" customWidth="1"/>
    <col min="780" max="1023" width="9" style="23"/>
    <col min="1024" max="1024" width="13.25" style="23" customWidth="1"/>
    <col min="1025" max="1025" width="20.625" style="23" customWidth="1"/>
    <col min="1026" max="1026" width="10.75" style="23" customWidth="1"/>
    <col min="1027" max="1027" width="7.25" style="23" customWidth="1"/>
    <col min="1028" max="1034" width="10.125" style="23" customWidth="1"/>
    <col min="1035" max="1035" width="18" style="23" customWidth="1"/>
    <col min="1036" max="1279" width="9" style="23"/>
    <col min="1280" max="1280" width="13.25" style="23" customWidth="1"/>
    <col min="1281" max="1281" width="20.625" style="23" customWidth="1"/>
    <col min="1282" max="1282" width="10.75" style="23" customWidth="1"/>
    <col min="1283" max="1283" width="7.25" style="23" customWidth="1"/>
    <col min="1284" max="1290" width="10.125" style="23" customWidth="1"/>
    <col min="1291" max="1291" width="18" style="23" customWidth="1"/>
    <col min="1292" max="1535" width="9" style="23"/>
    <col min="1536" max="1536" width="13.25" style="23" customWidth="1"/>
    <col min="1537" max="1537" width="20.625" style="23" customWidth="1"/>
    <col min="1538" max="1538" width="10.75" style="23" customWidth="1"/>
    <col min="1539" max="1539" width="7.25" style="23" customWidth="1"/>
    <col min="1540" max="1546" width="10.125" style="23" customWidth="1"/>
    <col min="1547" max="1547" width="18" style="23" customWidth="1"/>
    <col min="1548" max="1791" width="9" style="23"/>
    <col min="1792" max="1792" width="13.25" style="23" customWidth="1"/>
    <col min="1793" max="1793" width="20.625" style="23" customWidth="1"/>
    <col min="1794" max="1794" width="10.75" style="23" customWidth="1"/>
    <col min="1795" max="1795" width="7.25" style="23" customWidth="1"/>
    <col min="1796" max="1802" width="10.125" style="23" customWidth="1"/>
    <col min="1803" max="1803" width="18" style="23" customWidth="1"/>
    <col min="1804" max="2047" width="9" style="23"/>
    <col min="2048" max="2048" width="13.25" style="23" customWidth="1"/>
    <col min="2049" max="2049" width="20.625" style="23" customWidth="1"/>
    <col min="2050" max="2050" width="10.75" style="23" customWidth="1"/>
    <col min="2051" max="2051" width="7.25" style="23" customWidth="1"/>
    <col min="2052" max="2058" width="10.125" style="23" customWidth="1"/>
    <col min="2059" max="2059" width="18" style="23" customWidth="1"/>
    <col min="2060" max="2303" width="9" style="23"/>
    <col min="2304" max="2304" width="13.25" style="23" customWidth="1"/>
    <col min="2305" max="2305" width="20.625" style="23" customWidth="1"/>
    <col min="2306" max="2306" width="10.75" style="23" customWidth="1"/>
    <col min="2307" max="2307" width="7.25" style="23" customWidth="1"/>
    <col min="2308" max="2314" width="10.125" style="23" customWidth="1"/>
    <col min="2315" max="2315" width="18" style="23" customWidth="1"/>
    <col min="2316" max="2559" width="9" style="23"/>
    <col min="2560" max="2560" width="13.25" style="23" customWidth="1"/>
    <col min="2561" max="2561" width="20.625" style="23" customWidth="1"/>
    <col min="2562" max="2562" width="10.75" style="23" customWidth="1"/>
    <col min="2563" max="2563" width="7.25" style="23" customWidth="1"/>
    <col min="2564" max="2570" width="10.125" style="23" customWidth="1"/>
    <col min="2571" max="2571" width="18" style="23" customWidth="1"/>
    <col min="2572" max="2815" width="9" style="23"/>
    <col min="2816" max="2816" width="13.25" style="23" customWidth="1"/>
    <col min="2817" max="2817" width="20.625" style="23" customWidth="1"/>
    <col min="2818" max="2818" width="10.75" style="23" customWidth="1"/>
    <col min="2819" max="2819" width="7.25" style="23" customWidth="1"/>
    <col min="2820" max="2826" width="10.125" style="23" customWidth="1"/>
    <col min="2827" max="2827" width="18" style="23" customWidth="1"/>
    <col min="2828" max="3071" width="9" style="23"/>
    <col min="3072" max="3072" width="13.25" style="23" customWidth="1"/>
    <col min="3073" max="3073" width="20.625" style="23" customWidth="1"/>
    <col min="3074" max="3074" width="10.75" style="23" customWidth="1"/>
    <col min="3075" max="3075" width="7.25" style="23" customWidth="1"/>
    <col min="3076" max="3082" width="10.125" style="23" customWidth="1"/>
    <col min="3083" max="3083" width="18" style="23" customWidth="1"/>
    <col min="3084" max="3327" width="9" style="23"/>
    <col min="3328" max="3328" width="13.25" style="23" customWidth="1"/>
    <col min="3329" max="3329" width="20.625" style="23" customWidth="1"/>
    <col min="3330" max="3330" width="10.75" style="23" customWidth="1"/>
    <col min="3331" max="3331" width="7.25" style="23" customWidth="1"/>
    <col min="3332" max="3338" width="10.125" style="23" customWidth="1"/>
    <col min="3339" max="3339" width="18" style="23" customWidth="1"/>
    <col min="3340" max="3583" width="9" style="23"/>
    <col min="3584" max="3584" width="13.25" style="23" customWidth="1"/>
    <col min="3585" max="3585" width="20.625" style="23" customWidth="1"/>
    <col min="3586" max="3586" width="10.75" style="23" customWidth="1"/>
    <col min="3587" max="3587" width="7.25" style="23" customWidth="1"/>
    <col min="3588" max="3594" width="10.125" style="23" customWidth="1"/>
    <col min="3595" max="3595" width="18" style="23" customWidth="1"/>
    <col min="3596" max="3839" width="9" style="23"/>
    <col min="3840" max="3840" width="13.25" style="23" customWidth="1"/>
    <col min="3841" max="3841" width="20.625" style="23" customWidth="1"/>
    <col min="3842" max="3842" width="10.75" style="23" customWidth="1"/>
    <col min="3843" max="3843" width="7.25" style="23" customWidth="1"/>
    <col min="3844" max="3850" width="10.125" style="23" customWidth="1"/>
    <col min="3851" max="3851" width="18" style="23" customWidth="1"/>
    <col min="3852" max="4095" width="9" style="23"/>
    <col min="4096" max="4096" width="13.25" style="23" customWidth="1"/>
    <col min="4097" max="4097" width="20.625" style="23" customWidth="1"/>
    <col min="4098" max="4098" width="10.75" style="23" customWidth="1"/>
    <col min="4099" max="4099" width="7.25" style="23" customWidth="1"/>
    <col min="4100" max="4106" width="10.125" style="23" customWidth="1"/>
    <col min="4107" max="4107" width="18" style="23" customWidth="1"/>
    <col min="4108" max="4351" width="9" style="23"/>
    <col min="4352" max="4352" width="13.25" style="23" customWidth="1"/>
    <col min="4353" max="4353" width="20.625" style="23" customWidth="1"/>
    <col min="4354" max="4354" width="10.75" style="23" customWidth="1"/>
    <col min="4355" max="4355" width="7.25" style="23" customWidth="1"/>
    <col min="4356" max="4362" width="10.125" style="23" customWidth="1"/>
    <col min="4363" max="4363" width="18" style="23" customWidth="1"/>
    <col min="4364" max="4607" width="9" style="23"/>
    <col min="4608" max="4608" width="13.25" style="23" customWidth="1"/>
    <col min="4609" max="4609" width="20.625" style="23" customWidth="1"/>
    <col min="4610" max="4610" width="10.75" style="23" customWidth="1"/>
    <col min="4611" max="4611" width="7.25" style="23" customWidth="1"/>
    <col min="4612" max="4618" width="10.125" style="23" customWidth="1"/>
    <col min="4619" max="4619" width="18" style="23" customWidth="1"/>
    <col min="4620" max="4863" width="9" style="23"/>
    <col min="4864" max="4864" width="13.25" style="23" customWidth="1"/>
    <col min="4865" max="4865" width="20.625" style="23" customWidth="1"/>
    <col min="4866" max="4866" width="10.75" style="23" customWidth="1"/>
    <col min="4867" max="4867" width="7.25" style="23" customWidth="1"/>
    <col min="4868" max="4874" width="10.125" style="23" customWidth="1"/>
    <col min="4875" max="4875" width="18" style="23" customWidth="1"/>
    <col min="4876" max="5119" width="9" style="23"/>
    <col min="5120" max="5120" width="13.25" style="23" customWidth="1"/>
    <col min="5121" max="5121" width="20.625" style="23" customWidth="1"/>
    <col min="5122" max="5122" width="10.75" style="23" customWidth="1"/>
    <col min="5123" max="5123" width="7.25" style="23" customWidth="1"/>
    <col min="5124" max="5130" width="10.125" style="23" customWidth="1"/>
    <col min="5131" max="5131" width="18" style="23" customWidth="1"/>
    <col min="5132" max="5375" width="9" style="23"/>
    <col min="5376" max="5376" width="13.25" style="23" customWidth="1"/>
    <col min="5377" max="5377" width="20.625" style="23" customWidth="1"/>
    <col min="5378" max="5378" width="10.75" style="23" customWidth="1"/>
    <col min="5379" max="5379" width="7.25" style="23" customWidth="1"/>
    <col min="5380" max="5386" width="10.125" style="23" customWidth="1"/>
    <col min="5387" max="5387" width="18" style="23" customWidth="1"/>
    <col min="5388" max="5631" width="9" style="23"/>
    <col min="5632" max="5632" width="13.25" style="23" customWidth="1"/>
    <col min="5633" max="5633" width="20.625" style="23" customWidth="1"/>
    <col min="5634" max="5634" width="10.75" style="23" customWidth="1"/>
    <col min="5635" max="5635" width="7.25" style="23" customWidth="1"/>
    <col min="5636" max="5642" width="10.125" style="23" customWidth="1"/>
    <col min="5643" max="5643" width="18" style="23" customWidth="1"/>
    <col min="5644" max="5887" width="9" style="23"/>
    <col min="5888" max="5888" width="13.25" style="23" customWidth="1"/>
    <col min="5889" max="5889" width="20.625" style="23" customWidth="1"/>
    <col min="5890" max="5890" width="10.75" style="23" customWidth="1"/>
    <col min="5891" max="5891" width="7.25" style="23" customWidth="1"/>
    <col min="5892" max="5898" width="10.125" style="23" customWidth="1"/>
    <col min="5899" max="5899" width="18" style="23" customWidth="1"/>
    <col min="5900" max="6143" width="9" style="23"/>
    <col min="6144" max="6144" width="13.25" style="23" customWidth="1"/>
    <col min="6145" max="6145" width="20.625" style="23" customWidth="1"/>
    <col min="6146" max="6146" width="10.75" style="23" customWidth="1"/>
    <col min="6147" max="6147" width="7.25" style="23" customWidth="1"/>
    <col min="6148" max="6154" width="10.125" style="23" customWidth="1"/>
    <col min="6155" max="6155" width="18" style="23" customWidth="1"/>
    <col min="6156" max="6399" width="9" style="23"/>
    <col min="6400" max="6400" width="13.25" style="23" customWidth="1"/>
    <col min="6401" max="6401" width="20.625" style="23" customWidth="1"/>
    <col min="6402" max="6402" width="10.75" style="23" customWidth="1"/>
    <col min="6403" max="6403" width="7.25" style="23" customWidth="1"/>
    <col min="6404" max="6410" width="10.125" style="23" customWidth="1"/>
    <col min="6411" max="6411" width="18" style="23" customWidth="1"/>
    <col min="6412" max="6655" width="9" style="23"/>
    <col min="6656" max="6656" width="13.25" style="23" customWidth="1"/>
    <col min="6657" max="6657" width="20.625" style="23" customWidth="1"/>
    <col min="6658" max="6658" width="10.75" style="23" customWidth="1"/>
    <col min="6659" max="6659" width="7.25" style="23" customWidth="1"/>
    <col min="6660" max="6666" width="10.125" style="23" customWidth="1"/>
    <col min="6667" max="6667" width="18" style="23" customWidth="1"/>
    <col min="6668" max="6911" width="9" style="23"/>
    <col min="6912" max="6912" width="13.25" style="23" customWidth="1"/>
    <col min="6913" max="6913" width="20.625" style="23" customWidth="1"/>
    <col min="6914" max="6914" width="10.75" style="23" customWidth="1"/>
    <col min="6915" max="6915" width="7.25" style="23" customWidth="1"/>
    <col min="6916" max="6922" width="10.125" style="23" customWidth="1"/>
    <col min="6923" max="6923" width="18" style="23" customWidth="1"/>
    <col min="6924" max="7167" width="9" style="23"/>
    <col min="7168" max="7168" width="13.25" style="23" customWidth="1"/>
    <col min="7169" max="7169" width="20.625" style="23" customWidth="1"/>
    <col min="7170" max="7170" width="10.75" style="23" customWidth="1"/>
    <col min="7171" max="7171" width="7.25" style="23" customWidth="1"/>
    <col min="7172" max="7178" width="10.125" style="23" customWidth="1"/>
    <col min="7179" max="7179" width="18" style="23" customWidth="1"/>
    <col min="7180" max="7423" width="9" style="23"/>
    <col min="7424" max="7424" width="13.25" style="23" customWidth="1"/>
    <col min="7425" max="7425" width="20.625" style="23" customWidth="1"/>
    <col min="7426" max="7426" width="10.75" style="23" customWidth="1"/>
    <col min="7427" max="7427" width="7.25" style="23" customWidth="1"/>
    <col min="7428" max="7434" width="10.125" style="23" customWidth="1"/>
    <col min="7435" max="7435" width="18" style="23" customWidth="1"/>
    <col min="7436" max="7679" width="9" style="23"/>
    <col min="7680" max="7680" width="13.25" style="23" customWidth="1"/>
    <col min="7681" max="7681" width="20.625" style="23" customWidth="1"/>
    <col min="7682" max="7682" width="10.75" style="23" customWidth="1"/>
    <col min="7683" max="7683" width="7.25" style="23" customWidth="1"/>
    <col min="7684" max="7690" width="10.125" style="23" customWidth="1"/>
    <col min="7691" max="7691" width="18" style="23" customWidth="1"/>
    <col min="7692" max="7935" width="9" style="23"/>
    <col min="7936" max="7936" width="13.25" style="23" customWidth="1"/>
    <col min="7937" max="7937" width="20.625" style="23" customWidth="1"/>
    <col min="7938" max="7938" width="10.75" style="23" customWidth="1"/>
    <col min="7939" max="7939" width="7.25" style="23" customWidth="1"/>
    <col min="7940" max="7946" width="10.125" style="23" customWidth="1"/>
    <col min="7947" max="7947" width="18" style="23" customWidth="1"/>
    <col min="7948" max="8191" width="9" style="23"/>
    <col min="8192" max="8192" width="13.25" style="23" customWidth="1"/>
    <col min="8193" max="8193" width="20.625" style="23" customWidth="1"/>
    <col min="8194" max="8194" width="10.75" style="23" customWidth="1"/>
    <col min="8195" max="8195" width="7.25" style="23" customWidth="1"/>
    <col min="8196" max="8202" width="10.125" style="23" customWidth="1"/>
    <col min="8203" max="8203" width="18" style="23" customWidth="1"/>
    <col min="8204" max="8447" width="9" style="23"/>
    <col min="8448" max="8448" width="13.25" style="23" customWidth="1"/>
    <col min="8449" max="8449" width="20.625" style="23" customWidth="1"/>
    <col min="8450" max="8450" width="10.75" style="23" customWidth="1"/>
    <col min="8451" max="8451" width="7.25" style="23" customWidth="1"/>
    <col min="8452" max="8458" width="10.125" style="23" customWidth="1"/>
    <col min="8459" max="8459" width="18" style="23" customWidth="1"/>
    <col min="8460" max="8703" width="9" style="23"/>
    <col min="8704" max="8704" width="13.25" style="23" customWidth="1"/>
    <col min="8705" max="8705" width="20.625" style="23" customWidth="1"/>
    <col min="8706" max="8706" width="10.75" style="23" customWidth="1"/>
    <col min="8707" max="8707" width="7.25" style="23" customWidth="1"/>
    <col min="8708" max="8714" width="10.125" style="23" customWidth="1"/>
    <col min="8715" max="8715" width="18" style="23" customWidth="1"/>
    <col min="8716" max="8959" width="9" style="23"/>
    <col min="8960" max="8960" width="13.25" style="23" customWidth="1"/>
    <col min="8961" max="8961" width="20.625" style="23" customWidth="1"/>
    <col min="8962" max="8962" width="10.75" style="23" customWidth="1"/>
    <col min="8963" max="8963" width="7.25" style="23" customWidth="1"/>
    <col min="8964" max="8970" width="10.125" style="23" customWidth="1"/>
    <col min="8971" max="8971" width="18" style="23" customWidth="1"/>
    <col min="8972" max="9215" width="9" style="23"/>
    <col min="9216" max="9216" width="13.25" style="23" customWidth="1"/>
    <col min="9217" max="9217" width="20.625" style="23" customWidth="1"/>
    <col min="9218" max="9218" width="10.75" style="23" customWidth="1"/>
    <col min="9219" max="9219" width="7.25" style="23" customWidth="1"/>
    <col min="9220" max="9226" width="10.125" style="23" customWidth="1"/>
    <col min="9227" max="9227" width="18" style="23" customWidth="1"/>
    <col min="9228" max="9471" width="9" style="23"/>
    <col min="9472" max="9472" width="13.25" style="23" customWidth="1"/>
    <col min="9473" max="9473" width="20.625" style="23" customWidth="1"/>
    <col min="9474" max="9474" width="10.75" style="23" customWidth="1"/>
    <col min="9475" max="9475" width="7.25" style="23" customWidth="1"/>
    <col min="9476" max="9482" width="10.125" style="23" customWidth="1"/>
    <col min="9483" max="9483" width="18" style="23" customWidth="1"/>
    <col min="9484" max="9727" width="9" style="23"/>
    <col min="9728" max="9728" width="13.25" style="23" customWidth="1"/>
    <col min="9729" max="9729" width="20.625" style="23" customWidth="1"/>
    <col min="9730" max="9730" width="10.75" style="23" customWidth="1"/>
    <col min="9731" max="9731" width="7.25" style="23" customWidth="1"/>
    <col min="9732" max="9738" width="10.125" style="23" customWidth="1"/>
    <col min="9739" max="9739" width="18" style="23" customWidth="1"/>
    <col min="9740" max="9983" width="9" style="23"/>
    <col min="9984" max="9984" width="13.25" style="23" customWidth="1"/>
    <col min="9985" max="9985" width="20.625" style="23" customWidth="1"/>
    <col min="9986" max="9986" width="10.75" style="23" customWidth="1"/>
    <col min="9987" max="9987" width="7.25" style="23" customWidth="1"/>
    <col min="9988" max="9994" width="10.125" style="23" customWidth="1"/>
    <col min="9995" max="9995" width="18" style="23" customWidth="1"/>
    <col min="9996" max="10239" width="9" style="23"/>
    <col min="10240" max="10240" width="13.25" style="23" customWidth="1"/>
    <col min="10241" max="10241" width="20.625" style="23" customWidth="1"/>
    <col min="10242" max="10242" width="10.75" style="23" customWidth="1"/>
    <col min="10243" max="10243" width="7.25" style="23" customWidth="1"/>
    <col min="10244" max="10250" width="10.125" style="23" customWidth="1"/>
    <col min="10251" max="10251" width="18" style="23" customWidth="1"/>
    <col min="10252" max="10495" width="9" style="23"/>
    <col min="10496" max="10496" width="13.25" style="23" customWidth="1"/>
    <col min="10497" max="10497" width="20.625" style="23" customWidth="1"/>
    <col min="10498" max="10498" width="10.75" style="23" customWidth="1"/>
    <col min="10499" max="10499" width="7.25" style="23" customWidth="1"/>
    <col min="10500" max="10506" width="10.125" style="23" customWidth="1"/>
    <col min="10507" max="10507" width="18" style="23" customWidth="1"/>
    <col min="10508" max="10751" width="9" style="23"/>
    <col min="10752" max="10752" width="13.25" style="23" customWidth="1"/>
    <col min="10753" max="10753" width="20.625" style="23" customWidth="1"/>
    <col min="10754" max="10754" width="10.75" style="23" customWidth="1"/>
    <col min="10755" max="10755" width="7.25" style="23" customWidth="1"/>
    <col min="10756" max="10762" width="10.125" style="23" customWidth="1"/>
    <col min="10763" max="10763" width="18" style="23" customWidth="1"/>
    <col min="10764" max="11007" width="9" style="23"/>
    <col min="11008" max="11008" width="13.25" style="23" customWidth="1"/>
    <col min="11009" max="11009" width="20.625" style="23" customWidth="1"/>
    <col min="11010" max="11010" width="10.75" style="23" customWidth="1"/>
    <col min="11011" max="11011" width="7.25" style="23" customWidth="1"/>
    <col min="11012" max="11018" width="10.125" style="23" customWidth="1"/>
    <col min="11019" max="11019" width="18" style="23" customWidth="1"/>
    <col min="11020" max="11263" width="9" style="23"/>
    <col min="11264" max="11264" width="13.25" style="23" customWidth="1"/>
    <col min="11265" max="11265" width="20.625" style="23" customWidth="1"/>
    <col min="11266" max="11266" width="10.75" style="23" customWidth="1"/>
    <col min="11267" max="11267" width="7.25" style="23" customWidth="1"/>
    <col min="11268" max="11274" width="10.125" style="23" customWidth="1"/>
    <col min="11275" max="11275" width="18" style="23" customWidth="1"/>
    <col min="11276" max="11519" width="9" style="23"/>
    <col min="11520" max="11520" width="13.25" style="23" customWidth="1"/>
    <col min="11521" max="11521" width="20.625" style="23" customWidth="1"/>
    <col min="11522" max="11522" width="10.75" style="23" customWidth="1"/>
    <col min="11523" max="11523" width="7.25" style="23" customWidth="1"/>
    <col min="11524" max="11530" width="10.125" style="23" customWidth="1"/>
    <col min="11531" max="11531" width="18" style="23" customWidth="1"/>
    <col min="11532" max="11775" width="9" style="23"/>
    <col min="11776" max="11776" width="13.25" style="23" customWidth="1"/>
    <col min="11777" max="11777" width="20.625" style="23" customWidth="1"/>
    <col min="11778" max="11778" width="10.75" style="23" customWidth="1"/>
    <col min="11779" max="11779" width="7.25" style="23" customWidth="1"/>
    <col min="11780" max="11786" width="10.125" style="23" customWidth="1"/>
    <col min="11787" max="11787" width="18" style="23" customWidth="1"/>
    <col min="11788" max="12031" width="9" style="23"/>
    <col min="12032" max="12032" width="13.25" style="23" customWidth="1"/>
    <col min="12033" max="12033" width="20.625" style="23" customWidth="1"/>
    <col min="12034" max="12034" width="10.75" style="23" customWidth="1"/>
    <col min="12035" max="12035" width="7.25" style="23" customWidth="1"/>
    <col min="12036" max="12042" width="10.125" style="23" customWidth="1"/>
    <col min="12043" max="12043" width="18" style="23" customWidth="1"/>
    <col min="12044" max="12287" width="9" style="23"/>
    <col min="12288" max="12288" width="13.25" style="23" customWidth="1"/>
    <col min="12289" max="12289" width="20.625" style="23" customWidth="1"/>
    <col min="12290" max="12290" width="10.75" style="23" customWidth="1"/>
    <col min="12291" max="12291" width="7.25" style="23" customWidth="1"/>
    <col min="12292" max="12298" width="10.125" style="23" customWidth="1"/>
    <col min="12299" max="12299" width="18" style="23" customWidth="1"/>
    <col min="12300" max="12543" width="9" style="23"/>
    <col min="12544" max="12544" width="13.25" style="23" customWidth="1"/>
    <col min="12545" max="12545" width="20.625" style="23" customWidth="1"/>
    <col min="12546" max="12546" width="10.75" style="23" customWidth="1"/>
    <col min="12547" max="12547" width="7.25" style="23" customWidth="1"/>
    <col min="12548" max="12554" width="10.125" style="23" customWidth="1"/>
    <col min="12555" max="12555" width="18" style="23" customWidth="1"/>
    <col min="12556" max="12799" width="9" style="23"/>
    <col min="12800" max="12800" width="13.25" style="23" customWidth="1"/>
    <col min="12801" max="12801" width="20.625" style="23" customWidth="1"/>
    <col min="12802" max="12802" width="10.75" style="23" customWidth="1"/>
    <col min="12803" max="12803" width="7.25" style="23" customWidth="1"/>
    <col min="12804" max="12810" width="10.125" style="23" customWidth="1"/>
    <col min="12811" max="12811" width="18" style="23" customWidth="1"/>
    <col min="12812" max="13055" width="9" style="23"/>
    <col min="13056" max="13056" width="13.25" style="23" customWidth="1"/>
    <col min="13057" max="13057" width="20.625" style="23" customWidth="1"/>
    <col min="13058" max="13058" width="10.75" style="23" customWidth="1"/>
    <col min="13059" max="13059" width="7.25" style="23" customWidth="1"/>
    <col min="13060" max="13066" width="10.125" style="23" customWidth="1"/>
    <col min="13067" max="13067" width="18" style="23" customWidth="1"/>
    <col min="13068" max="13311" width="9" style="23"/>
    <col min="13312" max="13312" width="13.25" style="23" customWidth="1"/>
    <col min="13313" max="13313" width="20.625" style="23" customWidth="1"/>
    <col min="13314" max="13314" width="10.75" style="23" customWidth="1"/>
    <col min="13315" max="13315" width="7.25" style="23" customWidth="1"/>
    <col min="13316" max="13322" width="10.125" style="23" customWidth="1"/>
    <col min="13323" max="13323" width="18" style="23" customWidth="1"/>
    <col min="13324" max="13567" width="9" style="23"/>
    <col min="13568" max="13568" width="13.25" style="23" customWidth="1"/>
    <col min="13569" max="13569" width="20.625" style="23" customWidth="1"/>
    <col min="13570" max="13570" width="10.75" style="23" customWidth="1"/>
    <col min="13571" max="13571" width="7.25" style="23" customWidth="1"/>
    <col min="13572" max="13578" width="10.125" style="23" customWidth="1"/>
    <col min="13579" max="13579" width="18" style="23" customWidth="1"/>
    <col min="13580" max="13823" width="9" style="23"/>
    <col min="13824" max="13824" width="13.25" style="23" customWidth="1"/>
    <col min="13825" max="13825" width="20.625" style="23" customWidth="1"/>
    <col min="13826" max="13826" width="10.75" style="23" customWidth="1"/>
    <col min="13827" max="13827" width="7.25" style="23" customWidth="1"/>
    <col min="13828" max="13834" width="10.125" style="23" customWidth="1"/>
    <col min="13835" max="13835" width="18" style="23" customWidth="1"/>
    <col min="13836" max="14079" width="9" style="23"/>
    <col min="14080" max="14080" width="13.25" style="23" customWidth="1"/>
    <col min="14081" max="14081" width="20.625" style="23" customWidth="1"/>
    <col min="14082" max="14082" width="10.75" style="23" customWidth="1"/>
    <col min="14083" max="14083" width="7.25" style="23" customWidth="1"/>
    <col min="14084" max="14090" width="10.125" style="23" customWidth="1"/>
    <col min="14091" max="14091" width="18" style="23" customWidth="1"/>
    <col min="14092" max="14335" width="9" style="23"/>
    <col min="14336" max="14336" width="13.25" style="23" customWidth="1"/>
    <col min="14337" max="14337" width="20.625" style="23" customWidth="1"/>
    <col min="14338" max="14338" width="10.75" style="23" customWidth="1"/>
    <col min="14339" max="14339" width="7.25" style="23" customWidth="1"/>
    <col min="14340" max="14346" width="10.125" style="23" customWidth="1"/>
    <col min="14347" max="14347" width="18" style="23" customWidth="1"/>
    <col min="14348" max="14591" width="9" style="23"/>
    <col min="14592" max="14592" width="13.25" style="23" customWidth="1"/>
    <col min="14593" max="14593" width="20.625" style="23" customWidth="1"/>
    <col min="14594" max="14594" width="10.75" style="23" customWidth="1"/>
    <col min="14595" max="14595" width="7.25" style="23" customWidth="1"/>
    <col min="14596" max="14602" width="10.125" style="23" customWidth="1"/>
    <col min="14603" max="14603" width="18" style="23" customWidth="1"/>
    <col min="14604" max="14847" width="9" style="23"/>
    <col min="14848" max="14848" width="13.25" style="23" customWidth="1"/>
    <col min="14849" max="14849" width="20.625" style="23" customWidth="1"/>
    <col min="14850" max="14850" width="10.75" style="23" customWidth="1"/>
    <col min="14851" max="14851" width="7.25" style="23" customWidth="1"/>
    <col min="14852" max="14858" width="10.125" style="23" customWidth="1"/>
    <col min="14859" max="14859" width="18" style="23" customWidth="1"/>
    <col min="14860" max="15103" width="9" style="23"/>
    <col min="15104" max="15104" width="13.25" style="23" customWidth="1"/>
    <col min="15105" max="15105" width="20.625" style="23" customWidth="1"/>
    <col min="15106" max="15106" width="10.75" style="23" customWidth="1"/>
    <col min="15107" max="15107" width="7.25" style="23" customWidth="1"/>
    <col min="15108" max="15114" width="10.125" style="23" customWidth="1"/>
    <col min="15115" max="15115" width="18" style="23" customWidth="1"/>
    <col min="15116" max="15359" width="9" style="23"/>
    <col min="15360" max="15360" width="13.25" style="23" customWidth="1"/>
    <col min="15361" max="15361" width="20.625" style="23" customWidth="1"/>
    <col min="15362" max="15362" width="10.75" style="23" customWidth="1"/>
    <col min="15363" max="15363" width="7.25" style="23" customWidth="1"/>
    <col min="15364" max="15370" width="10.125" style="23" customWidth="1"/>
    <col min="15371" max="15371" width="18" style="23" customWidth="1"/>
    <col min="15372" max="15615" width="9" style="23"/>
    <col min="15616" max="15616" width="13.25" style="23" customWidth="1"/>
    <col min="15617" max="15617" width="20.625" style="23" customWidth="1"/>
    <col min="15618" max="15618" width="10.75" style="23" customWidth="1"/>
    <col min="15619" max="15619" width="7.25" style="23" customWidth="1"/>
    <col min="15620" max="15626" width="10.125" style="23" customWidth="1"/>
    <col min="15627" max="15627" width="18" style="23" customWidth="1"/>
    <col min="15628" max="15871" width="9" style="23"/>
    <col min="15872" max="15872" width="13.25" style="23" customWidth="1"/>
    <col min="15873" max="15873" width="20.625" style="23" customWidth="1"/>
    <col min="15874" max="15874" width="10.75" style="23" customWidth="1"/>
    <col min="15875" max="15875" width="7.25" style="23" customWidth="1"/>
    <col min="15876" max="15882" width="10.125" style="23" customWidth="1"/>
    <col min="15883" max="15883" width="18" style="23" customWidth="1"/>
    <col min="15884" max="16127" width="9" style="23"/>
    <col min="16128" max="16128" width="13.25" style="23" customWidth="1"/>
    <col min="16129" max="16129" width="20.625" style="23" customWidth="1"/>
    <col min="16130" max="16130" width="10.75" style="23" customWidth="1"/>
    <col min="16131" max="16131" width="7.25" style="23" customWidth="1"/>
    <col min="16132" max="16138" width="10.125" style="23" customWidth="1"/>
    <col min="16139" max="16139" width="18" style="23" customWidth="1"/>
    <col min="16140" max="16384" width="9" style="23"/>
  </cols>
  <sheetData>
    <row r="1" spans="1:11" ht="33.75" customHeight="1">
      <c r="A1" s="120" t="s">
        <v>150</v>
      </c>
    </row>
    <row r="2" spans="1:11" ht="27.75" customHeight="1">
      <c r="A2" s="26" t="s">
        <v>221</v>
      </c>
      <c r="B2" s="26"/>
      <c r="C2" s="26"/>
      <c r="D2" s="26"/>
      <c r="E2" s="26"/>
      <c r="F2" s="26"/>
      <c r="G2" s="26"/>
      <c r="H2" s="26"/>
      <c r="I2" s="26"/>
    </row>
    <row r="3" spans="1:11" ht="12" customHeight="1" thickBot="1">
      <c r="J3" s="24"/>
      <c r="K3" s="24" t="s">
        <v>53</v>
      </c>
    </row>
    <row r="4" spans="1:11" ht="26.1" customHeight="1">
      <c r="A4" s="1276" t="s">
        <v>111</v>
      </c>
      <c r="B4" s="1279" t="s">
        <v>54</v>
      </c>
      <c r="C4" s="1280" t="s">
        <v>55</v>
      </c>
      <c r="D4" s="1281"/>
      <c r="E4" s="1276" t="s">
        <v>142</v>
      </c>
      <c r="F4" s="343" t="s">
        <v>143</v>
      </c>
      <c r="G4" s="1279" t="s">
        <v>56</v>
      </c>
      <c r="H4" s="1280" t="s">
        <v>57</v>
      </c>
      <c r="I4" s="1299" t="s">
        <v>148</v>
      </c>
      <c r="J4" s="1293" t="s">
        <v>151</v>
      </c>
      <c r="K4" s="1294"/>
    </row>
    <row r="5" spans="1:11" ht="21" customHeight="1">
      <c r="A5" s="1277"/>
      <c r="B5" s="1277"/>
      <c r="C5" s="1282"/>
      <c r="D5" s="1283"/>
      <c r="E5" s="1277"/>
      <c r="F5" s="344"/>
      <c r="G5" s="1277"/>
      <c r="H5" s="1282"/>
      <c r="I5" s="1300"/>
      <c r="J5" s="1293"/>
      <c r="K5" s="1294"/>
    </row>
    <row r="6" spans="1:11" ht="15" customHeight="1">
      <c r="A6" s="1278"/>
      <c r="B6" s="1278"/>
      <c r="C6" s="1284"/>
      <c r="D6" s="1285"/>
      <c r="E6" s="27" t="s">
        <v>58</v>
      </c>
      <c r="F6" s="27" t="s">
        <v>59</v>
      </c>
      <c r="G6" s="27" t="s">
        <v>60</v>
      </c>
      <c r="H6" s="118" t="s">
        <v>147</v>
      </c>
      <c r="I6" s="119" t="s">
        <v>149</v>
      </c>
      <c r="J6" s="1293"/>
      <c r="K6" s="1294"/>
    </row>
    <row r="7" spans="1:11" ht="45" customHeight="1">
      <c r="A7" s="1264">
        <f>'1施設・2建物 '!B12</f>
        <v>0</v>
      </c>
      <c r="B7" s="114">
        <f>'1施設・2建物 '!G11</f>
        <v>0</v>
      </c>
      <c r="C7" s="1266" t="str">
        <f>'1施設・2建物 '!H13</f>
        <v>年　　月　　日</v>
      </c>
      <c r="D7" s="1267">
        <f>'1施設・2建物 '!I11</f>
        <v>0</v>
      </c>
      <c r="E7" s="1270" t="e">
        <f>+K16</f>
        <v>#DIV/0!</v>
      </c>
      <c r="F7" s="1272">
        <f>B16</f>
        <v>0</v>
      </c>
      <c r="G7" s="1274" t="e">
        <f>B28</f>
        <v>#DIV/0!</v>
      </c>
      <c r="H7" s="1301" t="e">
        <f>VLOOKUP(A7,$A$49:$B$69,2,FALSE)</f>
        <v>#N/A</v>
      </c>
      <c r="I7" s="1303" t="e">
        <f>IF(I10&gt;0,ROUNDDOWN(G7/2,-3)+ROUNDDOWN(G7/4,-3),MIN(ROUNDDOWN(G7,-3),H7))</f>
        <v>#N/A</v>
      </c>
      <c r="J7" s="1295"/>
      <c r="K7" s="1296"/>
    </row>
    <row r="8" spans="1:11" ht="45" customHeight="1" thickBot="1">
      <c r="A8" s="1265"/>
      <c r="B8" s="28">
        <f>'1施設・2建物 '!G5</f>
        <v>0</v>
      </c>
      <c r="C8" s="1268">
        <f>'1施設・2建物 '!H12</f>
        <v>0</v>
      </c>
      <c r="D8" s="1269">
        <f>'1施設・2建物 '!I12</f>
        <v>0</v>
      </c>
      <c r="E8" s="1271"/>
      <c r="F8" s="1273"/>
      <c r="G8" s="1275"/>
      <c r="H8" s="1302"/>
      <c r="I8" s="1304"/>
      <c r="J8" s="1295"/>
      <c r="K8" s="1296"/>
    </row>
    <row r="9" spans="1:11" ht="6" customHeight="1">
      <c r="A9" s="1287"/>
      <c r="B9" s="1287"/>
      <c r="C9" s="345"/>
      <c r="D9" s="29"/>
    </row>
    <row r="10" spans="1:11" ht="21" customHeight="1">
      <c r="A10" s="23" t="s">
        <v>382</v>
      </c>
      <c r="H10" s="187" t="s">
        <v>218</v>
      </c>
      <c r="I10" s="188" t="e">
        <f>VLOOKUP(A7,A49:D69,4,FALSE)</f>
        <v>#N/A</v>
      </c>
    </row>
    <row r="11" spans="1:11" ht="3" customHeight="1"/>
    <row r="12" spans="1:11" ht="3.75" customHeight="1"/>
    <row r="13" spans="1:11" ht="3.75" customHeight="1"/>
    <row r="14" spans="1:11" ht="18" customHeight="1"/>
    <row r="15" spans="1:11" ht="18" customHeight="1" thickBot="1">
      <c r="D15" s="30" t="s">
        <v>61</v>
      </c>
      <c r="E15" s="30"/>
      <c r="F15" s="30"/>
      <c r="G15" s="1288" t="s">
        <v>62</v>
      </c>
      <c r="H15" s="1288"/>
      <c r="I15" s="31" t="s">
        <v>157</v>
      </c>
      <c r="J15" s="31" t="s">
        <v>158</v>
      </c>
      <c r="K15" s="31" t="s">
        <v>159</v>
      </c>
    </row>
    <row r="16" spans="1:11" ht="18" customHeight="1" thickBot="1">
      <c r="A16" s="24" t="s">
        <v>144</v>
      </c>
      <c r="B16" s="124"/>
      <c r="D16" s="32" t="e">
        <f>$K$16/$K$23</f>
        <v>#DIV/0!</v>
      </c>
      <c r="E16" s="41"/>
      <c r="F16" s="45"/>
      <c r="G16" s="1289">
        <f>A7</f>
        <v>0</v>
      </c>
      <c r="H16" s="1290"/>
      <c r="I16" s="123"/>
      <c r="J16" s="121" t="e">
        <f>ROUND($H$25*I16/$I$23,2)</f>
        <v>#DIV/0!</v>
      </c>
      <c r="K16" s="42" t="e">
        <f>ROUND(I16+J16,2)</f>
        <v>#DIV/0!</v>
      </c>
    </row>
    <row r="17" spans="1:22" ht="18" customHeight="1">
      <c r="B17" s="190" t="e">
        <f>IF(B16&lt;VLOOKUP(A7,A49:E69,5,FALSE),"下限値エラー！","")</f>
        <v>#N/A</v>
      </c>
      <c r="G17" s="1291" t="str">
        <f>IF('1施設・2建物 '!F16="","",'1施設・2建物 '!F16)</f>
        <v/>
      </c>
      <c r="H17" s="1292"/>
      <c r="I17" s="122"/>
      <c r="J17" s="121" t="e">
        <f t="shared" ref="J17:J22" si="0">ROUND($H$25*I17/$I$23,2)</f>
        <v>#DIV/0!</v>
      </c>
      <c r="K17" s="42" t="e">
        <f>ROUND(I17+J17,2)</f>
        <v>#DIV/0!</v>
      </c>
    </row>
    <row r="18" spans="1:22" ht="18" customHeight="1">
      <c r="G18" s="1291" t="str">
        <f>IF('1施設・2建物 '!F17="","",'1施設・2建物 '!F17)</f>
        <v/>
      </c>
      <c r="H18" s="1292"/>
      <c r="I18" s="122"/>
      <c r="J18" s="121" t="e">
        <f t="shared" si="0"/>
        <v>#DIV/0!</v>
      </c>
      <c r="K18" s="42" t="e">
        <f>ROUND(I18+J18,2)</f>
        <v>#DIV/0!</v>
      </c>
    </row>
    <row r="19" spans="1:22" ht="18" customHeight="1">
      <c r="G19" s="1291" t="str">
        <f>IF('1施設・2建物 '!F18="","",'1施設・2建物 '!F18)</f>
        <v/>
      </c>
      <c r="H19" s="1292"/>
      <c r="I19" s="122"/>
      <c r="J19" s="121" t="e">
        <f t="shared" si="0"/>
        <v>#DIV/0!</v>
      </c>
      <c r="K19" s="42" t="e">
        <f t="shared" ref="K19:K20" si="1">ROUND(I19+J19,2)</f>
        <v>#DIV/0!</v>
      </c>
    </row>
    <row r="20" spans="1:22" ht="18" customHeight="1">
      <c r="A20" s="33" t="s">
        <v>145</v>
      </c>
      <c r="B20" s="125"/>
      <c r="G20" s="1291" t="str">
        <f>IF('1施設・2建物 '!F19="","",'1施設・2建物 '!F19)</f>
        <v/>
      </c>
      <c r="H20" s="1292"/>
      <c r="I20" s="123"/>
      <c r="J20" s="121" t="e">
        <f t="shared" si="0"/>
        <v>#DIV/0!</v>
      </c>
      <c r="K20" s="42" t="e">
        <f t="shared" si="1"/>
        <v>#DIV/0!</v>
      </c>
    </row>
    <row r="21" spans="1:22" ht="18" customHeight="1">
      <c r="A21" s="33"/>
      <c r="B21" s="40"/>
      <c r="G21" s="1291" t="str">
        <f>IF('1施設・2建物 '!F20="","",'1施設・2建物 '!F20)</f>
        <v/>
      </c>
      <c r="H21" s="1292"/>
      <c r="I21" s="123"/>
      <c r="J21" s="121" t="e">
        <f t="shared" si="0"/>
        <v>#DIV/0!</v>
      </c>
      <c r="K21" s="42" t="e">
        <f>ROUND(I21+J21,2)</f>
        <v>#DIV/0!</v>
      </c>
    </row>
    <row r="22" spans="1:22" ht="18" customHeight="1">
      <c r="A22" s="33"/>
      <c r="B22" s="115"/>
      <c r="G22" s="1291" t="str">
        <f>IF('1施設・2建物 '!F21="","",'1施設・2建物 '!F21)</f>
        <v/>
      </c>
      <c r="H22" s="1292"/>
      <c r="I22" s="123"/>
      <c r="J22" s="121" t="e">
        <f t="shared" si="0"/>
        <v>#DIV/0!</v>
      </c>
      <c r="K22" s="42" t="e">
        <f>ROUND(I22+J22,2)</f>
        <v>#DIV/0!</v>
      </c>
    </row>
    <row r="23" spans="1:22" ht="18" customHeight="1">
      <c r="A23" s="33"/>
      <c r="B23" s="115"/>
      <c r="G23" s="1297" t="s">
        <v>63</v>
      </c>
      <c r="H23" s="1297"/>
      <c r="I23" s="43">
        <f>SUM(I16:I22)</f>
        <v>0</v>
      </c>
      <c r="J23" s="44" t="e">
        <f>SUM(J16:J22)</f>
        <v>#DIV/0!</v>
      </c>
      <c r="K23" s="434" t="e">
        <f>SUM(K16:K22)</f>
        <v>#DIV/0!</v>
      </c>
    </row>
    <row r="24" spans="1:22" ht="18" customHeight="1">
      <c r="A24" s="33"/>
      <c r="B24" s="115"/>
      <c r="G24" s="33"/>
      <c r="H24" s="33"/>
    </row>
    <row r="25" spans="1:22" ht="18" customHeight="1">
      <c r="A25" s="33"/>
      <c r="B25" s="115"/>
      <c r="G25" s="33" t="s">
        <v>64</v>
      </c>
      <c r="H25" s="126"/>
      <c r="I25" s="23" t="s">
        <v>65</v>
      </c>
      <c r="J25" s="1298" t="s">
        <v>152</v>
      </c>
      <c r="K25" s="1298"/>
    </row>
    <row r="26" spans="1:22" ht="18" customHeight="1">
      <c r="A26" s="33"/>
      <c r="B26" s="115"/>
      <c r="J26" s="1298"/>
      <c r="K26" s="1298"/>
    </row>
    <row r="27" spans="1:22">
      <c r="J27" s="1286" t="s">
        <v>66</v>
      </c>
      <c r="K27" s="1286"/>
    </row>
    <row r="28" spans="1:22" ht="30" customHeight="1">
      <c r="A28" s="117" t="s">
        <v>146</v>
      </c>
      <c r="B28" s="116" t="e">
        <f>INT(B20*D16)</f>
        <v>#DIV/0!</v>
      </c>
      <c r="J28" s="1286"/>
      <c r="K28" s="1286"/>
    </row>
    <row r="30" spans="1:22" ht="17.25" customHeight="1">
      <c r="P30" s="30"/>
      <c r="Q30" s="30"/>
    </row>
    <row r="31" spans="1:22" ht="10.5" customHeight="1">
      <c r="M31" s="33"/>
      <c r="N31" s="39"/>
      <c r="O31" s="40"/>
      <c r="P31"/>
      <c r="Q31" s="45"/>
    </row>
    <row r="32" spans="1:22" ht="18" customHeight="1">
      <c r="J32" s="34"/>
      <c r="K32" s="34"/>
      <c r="L32" s="34"/>
      <c r="M32" s="33"/>
      <c r="N32" s="46"/>
      <c r="O32" s="46"/>
      <c r="R32" s="35"/>
      <c r="S32" s="35"/>
      <c r="T32" s="35"/>
      <c r="U32" s="35"/>
      <c r="V32" s="35"/>
    </row>
    <row r="33" spans="1:22" ht="10.5" customHeight="1">
      <c r="I33" s="36"/>
      <c r="J33" s="36"/>
      <c r="K33" s="36"/>
      <c r="L33" s="36"/>
      <c r="N33" s="39"/>
      <c r="O33" s="40"/>
      <c r="P33"/>
      <c r="Q33" s="45"/>
      <c r="R33" s="36"/>
      <c r="S33" s="36"/>
      <c r="T33" s="36"/>
      <c r="U33" s="36"/>
      <c r="V33" s="36"/>
    </row>
    <row r="34" spans="1:22" ht="18" customHeight="1">
      <c r="I34" s="36"/>
      <c r="J34" s="36"/>
      <c r="K34" s="36"/>
      <c r="L34" s="36"/>
      <c r="N34" s="46"/>
      <c r="O34" s="46"/>
      <c r="R34" s="36"/>
      <c r="S34" s="36"/>
      <c r="T34" s="36"/>
      <c r="U34" s="36"/>
      <c r="V34" s="36"/>
    </row>
    <row r="35" spans="1:22">
      <c r="A35" s="36"/>
      <c r="B35" s="36"/>
      <c r="C35" s="36"/>
      <c r="D35" s="36"/>
      <c r="E35" s="36"/>
      <c r="F35" s="36"/>
      <c r="G35" s="36"/>
      <c r="H35" s="36"/>
      <c r="I35" s="36"/>
      <c r="J35" s="36"/>
      <c r="K35" s="36"/>
      <c r="L35" s="36"/>
      <c r="N35" s="40"/>
      <c r="O35" s="40"/>
      <c r="R35" s="36"/>
      <c r="S35" s="36"/>
      <c r="T35" s="36"/>
      <c r="U35" s="36"/>
      <c r="V35" s="36"/>
    </row>
    <row r="36" spans="1:22">
      <c r="A36" s="36"/>
      <c r="B36" s="36"/>
      <c r="C36" s="36"/>
      <c r="D36" s="36"/>
      <c r="E36" s="36"/>
      <c r="F36" s="36"/>
      <c r="G36" s="36"/>
      <c r="H36" s="36"/>
      <c r="I36" s="36"/>
      <c r="J36" s="36"/>
      <c r="K36" s="36"/>
      <c r="L36" s="36"/>
      <c r="N36" s="46"/>
      <c r="O36" s="46"/>
      <c r="R36" s="36"/>
      <c r="S36" s="36"/>
      <c r="T36" s="36"/>
      <c r="U36" s="36"/>
      <c r="V36" s="36"/>
    </row>
    <row r="37" spans="1:22">
      <c r="A37" s="37"/>
      <c r="B37" s="36"/>
      <c r="C37" s="36"/>
      <c r="D37" s="36"/>
      <c r="E37" s="36"/>
      <c r="F37" s="36"/>
      <c r="G37" s="36"/>
      <c r="H37" s="36"/>
      <c r="I37" s="36"/>
      <c r="J37" s="36"/>
      <c r="K37" s="36"/>
      <c r="L37" s="36"/>
      <c r="M37" s="33"/>
      <c r="N37" s="40"/>
      <c r="O37" s="40"/>
      <c r="R37" s="36"/>
      <c r="S37" s="36"/>
      <c r="T37" s="36"/>
      <c r="U37" s="36"/>
      <c r="V37" s="36"/>
    </row>
    <row r="38" spans="1:22">
      <c r="A38" s="38"/>
      <c r="B38" s="36"/>
      <c r="C38" s="36"/>
      <c r="D38" s="36"/>
      <c r="E38" s="36"/>
      <c r="F38" s="36"/>
      <c r="G38" s="36"/>
      <c r="H38" s="36"/>
      <c r="I38" s="36"/>
      <c r="J38" s="36"/>
      <c r="K38" s="36"/>
      <c r="L38" s="36"/>
      <c r="R38" s="36"/>
      <c r="S38" s="36"/>
      <c r="T38" s="36"/>
      <c r="U38" s="36"/>
      <c r="V38" s="36"/>
    </row>
    <row r="39" spans="1:22">
      <c r="A39" s="36"/>
      <c r="B39" s="36"/>
      <c r="C39" s="36"/>
      <c r="D39" s="36"/>
      <c r="E39" s="36"/>
      <c r="F39" s="36"/>
      <c r="G39" s="36"/>
      <c r="H39" s="36"/>
      <c r="I39" s="36"/>
      <c r="J39" s="36"/>
      <c r="K39" s="36"/>
      <c r="L39" s="36"/>
      <c r="M39" s="36"/>
      <c r="N39" s="36"/>
      <c r="O39" s="36"/>
      <c r="P39" s="36"/>
      <c r="Q39" s="36"/>
      <c r="R39" s="36"/>
      <c r="S39" s="36"/>
      <c r="T39" s="36"/>
      <c r="U39" s="36"/>
      <c r="V39" s="36"/>
    </row>
    <row r="40" spans="1:22">
      <c r="I40" s="36"/>
      <c r="J40" s="36"/>
      <c r="K40" s="36"/>
      <c r="L40" s="36"/>
      <c r="M40" s="36"/>
      <c r="N40" s="36"/>
      <c r="O40" s="36"/>
      <c r="P40" s="36"/>
      <c r="Q40" s="36"/>
      <c r="R40" s="36"/>
      <c r="S40" s="36"/>
      <c r="T40" s="36"/>
      <c r="U40" s="36"/>
      <c r="V40" s="36"/>
    </row>
    <row r="41" spans="1:22">
      <c r="I41" s="36"/>
      <c r="J41" s="36"/>
      <c r="K41" s="36"/>
      <c r="L41" s="36"/>
      <c r="M41" s="36"/>
      <c r="N41" s="36"/>
      <c r="O41" s="36"/>
      <c r="P41" s="36"/>
      <c r="Q41" s="36"/>
      <c r="R41" s="36"/>
      <c r="S41" s="36"/>
      <c r="T41" s="36"/>
      <c r="U41" s="36"/>
      <c r="V41" s="36"/>
    </row>
    <row r="42" spans="1:22">
      <c r="I42" s="35"/>
      <c r="J42" s="35"/>
      <c r="K42" s="35"/>
      <c r="L42" s="35"/>
      <c r="M42" s="35"/>
      <c r="N42" s="35"/>
      <c r="O42" s="35"/>
      <c r="P42" s="35"/>
      <c r="Q42" s="35"/>
      <c r="R42" s="35"/>
      <c r="S42" s="35"/>
      <c r="T42" s="35"/>
      <c r="U42" s="35"/>
      <c r="V42" s="35"/>
    </row>
    <row r="43" spans="1:22">
      <c r="I43" s="35"/>
      <c r="J43" s="35"/>
      <c r="K43" s="35"/>
      <c r="L43" s="35"/>
      <c r="M43" s="35"/>
      <c r="N43" s="35"/>
      <c r="O43" s="35"/>
      <c r="P43" s="35"/>
      <c r="Q43" s="35"/>
      <c r="R43" s="35"/>
      <c r="S43" s="35"/>
      <c r="T43" s="35"/>
      <c r="U43" s="35"/>
      <c r="V43" s="35"/>
    </row>
    <row r="44" spans="1:22">
      <c r="I44" s="35"/>
      <c r="J44" s="35"/>
      <c r="K44" s="35"/>
      <c r="L44" s="35"/>
      <c r="M44" s="35"/>
      <c r="N44" s="35"/>
      <c r="O44" s="35"/>
      <c r="P44" s="35"/>
      <c r="Q44" s="35"/>
      <c r="R44" s="35"/>
      <c r="S44" s="35"/>
      <c r="T44" s="35"/>
      <c r="U44" s="35"/>
      <c r="V44" s="35"/>
    </row>
    <row r="45" spans="1:22">
      <c r="I45" s="35"/>
      <c r="J45" s="35"/>
      <c r="K45" s="35"/>
      <c r="L45" s="35"/>
      <c r="M45" s="35"/>
      <c r="N45" s="35"/>
      <c r="O45" s="35"/>
      <c r="P45" s="35"/>
      <c r="Q45" s="35"/>
      <c r="R45" s="35"/>
      <c r="S45" s="35"/>
      <c r="T45" s="35"/>
      <c r="U45" s="35"/>
      <c r="V45" s="35"/>
    </row>
    <row r="46" spans="1:22">
      <c r="I46" s="35"/>
      <c r="J46" s="35"/>
      <c r="K46" s="35"/>
      <c r="L46" s="35"/>
      <c r="M46" s="35"/>
      <c r="N46" s="35"/>
      <c r="O46" s="35"/>
      <c r="P46" s="35"/>
      <c r="Q46" s="35"/>
      <c r="R46" s="35"/>
      <c r="S46" s="35"/>
      <c r="T46" s="35"/>
      <c r="U46" s="35"/>
      <c r="V46" s="35"/>
    </row>
    <row r="48" spans="1:22">
      <c r="A48" s="30" t="s">
        <v>193</v>
      </c>
      <c r="B48" s="30" t="s">
        <v>194</v>
      </c>
      <c r="C48" s="30"/>
      <c r="D48" s="23" t="s">
        <v>217</v>
      </c>
      <c r="E48" s="30" t="s">
        <v>219</v>
      </c>
    </row>
    <row r="49" spans="1:8">
      <c r="A49" s="128" t="s">
        <v>173</v>
      </c>
      <c r="B49" s="185" t="e">
        <f>G7</f>
        <v>#DIV/0!</v>
      </c>
      <c r="D49" s="23" t="e">
        <f>ROUNDDOWN(B49/4,-3)</f>
        <v>#DIV/0!</v>
      </c>
      <c r="E49" s="23">
        <v>5000000</v>
      </c>
      <c r="F49" s="186" t="s">
        <v>215</v>
      </c>
    </row>
    <row r="50" spans="1:8">
      <c r="A50" s="128" t="s">
        <v>174</v>
      </c>
      <c r="B50" s="185" t="e">
        <f>G7</f>
        <v>#DIV/0!</v>
      </c>
      <c r="D50" s="23" t="e">
        <f t="shared" ref="D50:D53" si="2">ROUNDDOWN(B50/4,-3)</f>
        <v>#DIV/0!</v>
      </c>
      <c r="E50" s="23">
        <v>5000000</v>
      </c>
      <c r="F50" s="186" t="s">
        <v>215</v>
      </c>
    </row>
    <row r="51" spans="1:8">
      <c r="A51" s="128" t="s">
        <v>175</v>
      </c>
      <c r="B51" s="185" t="e">
        <f>G7</f>
        <v>#DIV/0!</v>
      </c>
      <c r="D51" s="23" t="e">
        <f t="shared" si="2"/>
        <v>#DIV/0!</v>
      </c>
      <c r="E51" s="23">
        <v>5000000</v>
      </c>
      <c r="F51" s="186" t="s">
        <v>215</v>
      </c>
    </row>
    <row r="52" spans="1:8">
      <c r="A52" s="128" t="s">
        <v>176</v>
      </c>
      <c r="B52" s="185" t="e">
        <f>G7</f>
        <v>#DIV/0!</v>
      </c>
      <c r="D52" s="23" t="e">
        <f t="shared" si="2"/>
        <v>#DIV/0!</v>
      </c>
      <c r="E52" s="23">
        <v>5000000</v>
      </c>
      <c r="F52" s="186" t="s">
        <v>215</v>
      </c>
      <c r="H52" s="47"/>
    </row>
    <row r="53" spans="1:8">
      <c r="A53" s="128" t="s">
        <v>202</v>
      </c>
      <c r="B53" s="185" t="e">
        <f>G7</f>
        <v>#DIV/0!</v>
      </c>
      <c r="D53" s="23" t="e">
        <f t="shared" si="2"/>
        <v>#DIV/0!</v>
      </c>
      <c r="E53" s="23">
        <v>5000000</v>
      </c>
      <c r="F53" s="186" t="s">
        <v>215</v>
      </c>
      <c r="G53" s="33"/>
      <c r="H53" s="48"/>
    </row>
    <row r="54" spans="1:8">
      <c r="A54" s="128" t="s">
        <v>177</v>
      </c>
      <c r="B54" s="129">
        <v>16600000</v>
      </c>
      <c r="C54" s="33"/>
      <c r="D54" s="189">
        <v>0</v>
      </c>
      <c r="E54" s="33">
        <v>0</v>
      </c>
      <c r="F54" s="33"/>
      <c r="G54" s="33"/>
      <c r="H54" s="49"/>
    </row>
    <row r="55" spans="1:8">
      <c r="A55" s="128" t="s">
        <v>178</v>
      </c>
      <c r="B55" s="129">
        <v>16600000</v>
      </c>
      <c r="C55" s="33"/>
      <c r="D55" s="189">
        <v>0</v>
      </c>
      <c r="E55" s="33">
        <v>0</v>
      </c>
      <c r="F55" s="33"/>
      <c r="G55" s="33"/>
      <c r="H55" s="50"/>
    </row>
    <row r="56" spans="1:8">
      <c r="A56" s="130" t="s">
        <v>179</v>
      </c>
      <c r="B56" s="129">
        <v>8330000</v>
      </c>
      <c r="C56" s="33"/>
      <c r="D56" s="189">
        <v>0</v>
      </c>
      <c r="E56" s="33">
        <v>0</v>
      </c>
      <c r="F56" s="51"/>
      <c r="G56" s="51"/>
      <c r="H56" s="52"/>
    </row>
    <row r="57" spans="1:8">
      <c r="A57" s="130" t="s">
        <v>180</v>
      </c>
      <c r="B57" s="129">
        <v>16600000</v>
      </c>
      <c r="C57" s="127"/>
      <c r="D57" s="189">
        <v>0</v>
      </c>
      <c r="E57" s="33">
        <v>0</v>
      </c>
      <c r="F57" s="127"/>
      <c r="G57" s="127"/>
      <c r="H57" s="53"/>
    </row>
    <row r="58" spans="1:8">
      <c r="A58" s="128" t="s">
        <v>181</v>
      </c>
      <c r="B58" s="129">
        <v>16600000</v>
      </c>
      <c r="D58" s="189">
        <v>0</v>
      </c>
      <c r="E58" s="33">
        <v>0</v>
      </c>
    </row>
    <row r="59" spans="1:8">
      <c r="A59" s="128" t="s">
        <v>182</v>
      </c>
      <c r="B59" s="129">
        <v>8330000</v>
      </c>
      <c r="D59" s="189">
        <v>0</v>
      </c>
      <c r="E59" s="33">
        <v>0</v>
      </c>
    </row>
    <row r="60" spans="1:8">
      <c r="A60" s="128" t="s">
        <v>183</v>
      </c>
      <c r="B60" s="129">
        <v>8330000</v>
      </c>
      <c r="D60" s="189">
        <v>0</v>
      </c>
      <c r="E60" s="33">
        <v>0</v>
      </c>
    </row>
    <row r="61" spans="1:8">
      <c r="A61" s="128" t="s">
        <v>184</v>
      </c>
      <c r="B61" s="129">
        <v>8330000</v>
      </c>
      <c r="D61" s="189">
        <v>0</v>
      </c>
      <c r="E61" s="33">
        <v>0</v>
      </c>
    </row>
    <row r="62" spans="1:8">
      <c r="A62" s="128" t="s">
        <v>185</v>
      </c>
      <c r="B62" s="129">
        <v>8330000</v>
      </c>
      <c r="D62" s="189">
        <v>0</v>
      </c>
      <c r="E62" s="33">
        <v>0</v>
      </c>
    </row>
    <row r="63" spans="1:8">
      <c r="A63" s="128" t="s">
        <v>186</v>
      </c>
      <c r="B63" s="128">
        <v>8330000</v>
      </c>
      <c r="D63" s="189">
        <v>0</v>
      </c>
      <c r="E63" s="33">
        <v>0</v>
      </c>
    </row>
    <row r="64" spans="1:8">
      <c r="A64" s="128" t="s">
        <v>187</v>
      </c>
      <c r="B64" s="128">
        <v>8330000</v>
      </c>
      <c r="D64" s="189">
        <v>0</v>
      </c>
      <c r="E64" s="33">
        <v>0</v>
      </c>
    </row>
    <row r="65" spans="1:5">
      <c r="A65" s="128" t="s">
        <v>188</v>
      </c>
      <c r="B65" s="128">
        <v>8330000</v>
      </c>
      <c r="D65" s="189">
        <v>0</v>
      </c>
      <c r="E65" s="33">
        <v>0</v>
      </c>
    </row>
    <row r="66" spans="1:5">
      <c r="A66" s="128" t="s">
        <v>189</v>
      </c>
      <c r="B66" s="128">
        <v>8330000</v>
      </c>
      <c r="D66" s="189">
        <v>0</v>
      </c>
      <c r="E66" s="33">
        <v>0</v>
      </c>
    </row>
    <row r="67" spans="1:5">
      <c r="A67" s="128" t="s">
        <v>190</v>
      </c>
      <c r="B67" s="128">
        <v>8330000</v>
      </c>
      <c r="D67" s="189">
        <v>0</v>
      </c>
      <c r="E67" s="33">
        <v>0</v>
      </c>
    </row>
    <row r="68" spans="1:5">
      <c r="A68" s="128" t="s">
        <v>191</v>
      </c>
      <c r="B68" s="128">
        <v>8330000</v>
      </c>
      <c r="D68" s="189">
        <v>0</v>
      </c>
      <c r="E68" s="33">
        <v>0</v>
      </c>
    </row>
    <row r="69" spans="1:5">
      <c r="A69" s="128" t="s">
        <v>192</v>
      </c>
      <c r="B69" s="128">
        <v>8330000</v>
      </c>
      <c r="D69" s="189">
        <v>0</v>
      </c>
      <c r="E69" s="33">
        <v>0</v>
      </c>
    </row>
  </sheetData>
  <mergeCells count="28">
    <mergeCell ref="J4:K6"/>
    <mergeCell ref="J7:K8"/>
    <mergeCell ref="G22:H22"/>
    <mergeCell ref="G23:H23"/>
    <mergeCell ref="J25:K26"/>
    <mergeCell ref="H4:H5"/>
    <mergeCell ref="I4:I5"/>
    <mergeCell ref="H7:H8"/>
    <mergeCell ref="I7:I8"/>
    <mergeCell ref="J27:K28"/>
    <mergeCell ref="A9:B9"/>
    <mergeCell ref="G15:H15"/>
    <mergeCell ref="G16:H16"/>
    <mergeCell ref="G17:H17"/>
    <mergeCell ref="G20:H20"/>
    <mergeCell ref="G18:H18"/>
    <mergeCell ref="G19:H19"/>
    <mergeCell ref="G21:H21"/>
    <mergeCell ref="A4:A6"/>
    <mergeCell ref="B4:B6"/>
    <mergeCell ref="C4:D6"/>
    <mergeCell ref="E4:E5"/>
    <mergeCell ref="G4:G5"/>
    <mergeCell ref="A7:A8"/>
    <mergeCell ref="C7:D8"/>
    <mergeCell ref="E7:E8"/>
    <mergeCell ref="F7:F8"/>
    <mergeCell ref="G7:G8"/>
  </mergeCells>
  <phoneticPr fontId="2"/>
  <dataValidations count="5">
    <dataValidation type="list" imeMode="halfAlpha" operator="greaterThan" allowBlank="1" showInputMessage="1" showErrorMessage="1" sqref="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JD65546:JD65547 SZ65546:SZ65547 ACV65546:ACV65547 AMR65546:AMR65547 AWN65546:AWN65547 BGJ65546:BGJ65547 BQF65546:BQF65547 CAB65546:CAB65547 CJX65546:CJX65547 CTT65546:CTT65547 DDP65546:DDP65547 DNL65546:DNL65547 DXH65546:DXH65547 EHD65546:EHD65547 EQZ65546:EQZ65547 FAV65546:FAV65547 FKR65546:FKR65547 FUN65546:FUN65547 GEJ65546:GEJ65547 GOF65546:GOF65547 GYB65546:GYB65547 HHX65546:HHX65547 HRT65546:HRT65547 IBP65546:IBP65547 ILL65546:ILL65547 IVH65546:IVH65547 JFD65546:JFD65547 JOZ65546:JOZ65547 JYV65546:JYV65547 KIR65546:KIR65547 KSN65546:KSN65547 LCJ65546:LCJ65547 LMF65546:LMF65547 LWB65546:LWB65547 MFX65546:MFX65547 MPT65546:MPT65547 MZP65546:MZP65547 NJL65546:NJL65547 NTH65546:NTH65547 ODD65546:ODD65547 OMZ65546:OMZ65547 OWV65546:OWV65547 PGR65546:PGR65547 PQN65546:PQN65547 QAJ65546:QAJ65547 QKF65546:QKF65547 QUB65546:QUB65547 RDX65546:RDX65547 RNT65546:RNT65547 RXP65546:RXP65547 SHL65546:SHL65547 SRH65546:SRH65547 TBD65546:TBD65547 TKZ65546:TKZ65547 TUV65546:TUV65547 UER65546:UER65547 UON65546:UON65547 UYJ65546:UYJ65547 VIF65546:VIF65547 VSB65546:VSB65547 WBX65546:WBX65547 WLT65546:WLT65547 WVP65546:WVP65547 JD131082:JD131083 SZ131082:SZ131083 ACV131082:ACV131083 AMR131082:AMR131083 AWN131082:AWN131083 BGJ131082:BGJ131083 BQF131082:BQF131083 CAB131082:CAB131083 CJX131082:CJX131083 CTT131082:CTT131083 DDP131082:DDP131083 DNL131082:DNL131083 DXH131082:DXH131083 EHD131082:EHD131083 EQZ131082:EQZ131083 FAV131082:FAV131083 FKR131082:FKR131083 FUN131082:FUN131083 GEJ131082:GEJ131083 GOF131082:GOF131083 GYB131082:GYB131083 HHX131082:HHX131083 HRT131082:HRT131083 IBP131082:IBP131083 ILL131082:ILL131083 IVH131082:IVH131083 JFD131082:JFD131083 JOZ131082:JOZ131083 JYV131082:JYV131083 KIR131082:KIR131083 KSN131082:KSN131083 LCJ131082:LCJ131083 LMF131082:LMF131083 LWB131082:LWB131083 MFX131082:MFX131083 MPT131082:MPT131083 MZP131082:MZP131083 NJL131082:NJL131083 NTH131082:NTH131083 ODD131082:ODD131083 OMZ131082:OMZ131083 OWV131082:OWV131083 PGR131082:PGR131083 PQN131082:PQN131083 QAJ131082:QAJ131083 QKF131082:QKF131083 QUB131082:QUB131083 RDX131082:RDX131083 RNT131082:RNT131083 RXP131082:RXP131083 SHL131082:SHL131083 SRH131082:SRH131083 TBD131082:TBD131083 TKZ131082:TKZ131083 TUV131082:TUV131083 UER131082:UER131083 UON131082:UON131083 UYJ131082:UYJ131083 VIF131082:VIF131083 VSB131082:VSB131083 WBX131082:WBX131083 WLT131082:WLT131083 WVP131082:WVP131083 JD196618:JD196619 SZ196618:SZ196619 ACV196618:ACV196619 AMR196618:AMR196619 AWN196618:AWN196619 BGJ196618:BGJ196619 BQF196618:BQF196619 CAB196618:CAB196619 CJX196618:CJX196619 CTT196618:CTT196619 DDP196618:DDP196619 DNL196618:DNL196619 DXH196618:DXH196619 EHD196618:EHD196619 EQZ196618:EQZ196619 FAV196618:FAV196619 FKR196618:FKR196619 FUN196618:FUN196619 GEJ196618:GEJ196619 GOF196618:GOF196619 GYB196618:GYB196619 HHX196618:HHX196619 HRT196618:HRT196619 IBP196618:IBP196619 ILL196618:ILL196619 IVH196618:IVH196619 JFD196618:JFD196619 JOZ196618:JOZ196619 JYV196618:JYV196619 KIR196618:KIR196619 KSN196618:KSN196619 LCJ196618:LCJ196619 LMF196618:LMF196619 LWB196618:LWB196619 MFX196618:MFX196619 MPT196618:MPT196619 MZP196618:MZP196619 NJL196618:NJL196619 NTH196618:NTH196619 ODD196618:ODD196619 OMZ196618:OMZ196619 OWV196618:OWV196619 PGR196618:PGR196619 PQN196618:PQN196619 QAJ196618:QAJ196619 QKF196618:QKF196619 QUB196618:QUB196619 RDX196618:RDX196619 RNT196618:RNT196619 RXP196618:RXP196619 SHL196618:SHL196619 SRH196618:SRH196619 TBD196618:TBD196619 TKZ196618:TKZ196619 TUV196618:TUV196619 UER196618:UER196619 UON196618:UON196619 UYJ196618:UYJ196619 VIF196618:VIF196619 VSB196618:VSB196619 WBX196618:WBX196619 WLT196618:WLT196619 WVP196618:WVP196619 JD262154:JD262155 SZ262154:SZ262155 ACV262154:ACV262155 AMR262154:AMR262155 AWN262154:AWN262155 BGJ262154:BGJ262155 BQF262154:BQF262155 CAB262154:CAB262155 CJX262154:CJX262155 CTT262154:CTT262155 DDP262154:DDP262155 DNL262154:DNL262155 DXH262154:DXH262155 EHD262154:EHD262155 EQZ262154:EQZ262155 FAV262154:FAV262155 FKR262154:FKR262155 FUN262154:FUN262155 GEJ262154:GEJ262155 GOF262154:GOF262155 GYB262154:GYB262155 HHX262154:HHX262155 HRT262154:HRT262155 IBP262154:IBP262155 ILL262154:ILL262155 IVH262154:IVH262155 JFD262154:JFD262155 JOZ262154:JOZ262155 JYV262154:JYV262155 KIR262154:KIR262155 KSN262154:KSN262155 LCJ262154:LCJ262155 LMF262154:LMF262155 LWB262154:LWB262155 MFX262154:MFX262155 MPT262154:MPT262155 MZP262154:MZP262155 NJL262154:NJL262155 NTH262154:NTH262155 ODD262154:ODD262155 OMZ262154:OMZ262155 OWV262154:OWV262155 PGR262154:PGR262155 PQN262154:PQN262155 QAJ262154:QAJ262155 QKF262154:QKF262155 QUB262154:QUB262155 RDX262154:RDX262155 RNT262154:RNT262155 RXP262154:RXP262155 SHL262154:SHL262155 SRH262154:SRH262155 TBD262154:TBD262155 TKZ262154:TKZ262155 TUV262154:TUV262155 UER262154:UER262155 UON262154:UON262155 UYJ262154:UYJ262155 VIF262154:VIF262155 VSB262154:VSB262155 WBX262154:WBX262155 WLT262154:WLT262155 WVP262154:WVP262155 JD327690:JD327691 SZ327690:SZ327691 ACV327690:ACV327691 AMR327690:AMR327691 AWN327690:AWN327691 BGJ327690:BGJ327691 BQF327690:BQF327691 CAB327690:CAB327691 CJX327690:CJX327691 CTT327690:CTT327691 DDP327690:DDP327691 DNL327690:DNL327691 DXH327690:DXH327691 EHD327690:EHD327691 EQZ327690:EQZ327691 FAV327690:FAV327691 FKR327690:FKR327691 FUN327690:FUN327691 GEJ327690:GEJ327691 GOF327690:GOF327691 GYB327690:GYB327691 HHX327690:HHX327691 HRT327690:HRT327691 IBP327690:IBP327691 ILL327690:ILL327691 IVH327690:IVH327691 JFD327690:JFD327691 JOZ327690:JOZ327691 JYV327690:JYV327691 KIR327690:KIR327691 KSN327690:KSN327691 LCJ327690:LCJ327691 LMF327690:LMF327691 LWB327690:LWB327691 MFX327690:MFX327691 MPT327690:MPT327691 MZP327690:MZP327691 NJL327690:NJL327691 NTH327690:NTH327691 ODD327690:ODD327691 OMZ327690:OMZ327691 OWV327690:OWV327691 PGR327690:PGR327691 PQN327690:PQN327691 QAJ327690:QAJ327691 QKF327690:QKF327691 QUB327690:QUB327691 RDX327690:RDX327691 RNT327690:RNT327691 RXP327690:RXP327691 SHL327690:SHL327691 SRH327690:SRH327691 TBD327690:TBD327691 TKZ327690:TKZ327691 TUV327690:TUV327691 UER327690:UER327691 UON327690:UON327691 UYJ327690:UYJ327691 VIF327690:VIF327691 VSB327690:VSB327691 WBX327690:WBX327691 WLT327690:WLT327691 WVP327690:WVP327691 JD393226:JD393227 SZ393226:SZ393227 ACV393226:ACV393227 AMR393226:AMR393227 AWN393226:AWN393227 BGJ393226:BGJ393227 BQF393226:BQF393227 CAB393226:CAB393227 CJX393226:CJX393227 CTT393226:CTT393227 DDP393226:DDP393227 DNL393226:DNL393227 DXH393226:DXH393227 EHD393226:EHD393227 EQZ393226:EQZ393227 FAV393226:FAV393227 FKR393226:FKR393227 FUN393226:FUN393227 GEJ393226:GEJ393227 GOF393226:GOF393227 GYB393226:GYB393227 HHX393226:HHX393227 HRT393226:HRT393227 IBP393226:IBP393227 ILL393226:ILL393227 IVH393226:IVH393227 JFD393226:JFD393227 JOZ393226:JOZ393227 JYV393226:JYV393227 KIR393226:KIR393227 KSN393226:KSN393227 LCJ393226:LCJ393227 LMF393226:LMF393227 LWB393226:LWB393227 MFX393226:MFX393227 MPT393226:MPT393227 MZP393226:MZP393227 NJL393226:NJL393227 NTH393226:NTH393227 ODD393226:ODD393227 OMZ393226:OMZ393227 OWV393226:OWV393227 PGR393226:PGR393227 PQN393226:PQN393227 QAJ393226:QAJ393227 QKF393226:QKF393227 QUB393226:QUB393227 RDX393226:RDX393227 RNT393226:RNT393227 RXP393226:RXP393227 SHL393226:SHL393227 SRH393226:SRH393227 TBD393226:TBD393227 TKZ393226:TKZ393227 TUV393226:TUV393227 UER393226:UER393227 UON393226:UON393227 UYJ393226:UYJ393227 VIF393226:VIF393227 VSB393226:VSB393227 WBX393226:WBX393227 WLT393226:WLT393227 WVP393226:WVP393227 JD458762:JD458763 SZ458762:SZ458763 ACV458762:ACV458763 AMR458762:AMR458763 AWN458762:AWN458763 BGJ458762:BGJ458763 BQF458762:BQF458763 CAB458762:CAB458763 CJX458762:CJX458763 CTT458762:CTT458763 DDP458762:DDP458763 DNL458762:DNL458763 DXH458762:DXH458763 EHD458762:EHD458763 EQZ458762:EQZ458763 FAV458762:FAV458763 FKR458762:FKR458763 FUN458762:FUN458763 GEJ458762:GEJ458763 GOF458762:GOF458763 GYB458762:GYB458763 HHX458762:HHX458763 HRT458762:HRT458763 IBP458762:IBP458763 ILL458762:ILL458763 IVH458762:IVH458763 JFD458762:JFD458763 JOZ458762:JOZ458763 JYV458762:JYV458763 KIR458762:KIR458763 KSN458762:KSN458763 LCJ458762:LCJ458763 LMF458762:LMF458763 LWB458762:LWB458763 MFX458762:MFX458763 MPT458762:MPT458763 MZP458762:MZP458763 NJL458762:NJL458763 NTH458762:NTH458763 ODD458762:ODD458763 OMZ458762:OMZ458763 OWV458762:OWV458763 PGR458762:PGR458763 PQN458762:PQN458763 QAJ458762:QAJ458763 QKF458762:QKF458763 QUB458762:QUB458763 RDX458762:RDX458763 RNT458762:RNT458763 RXP458762:RXP458763 SHL458762:SHL458763 SRH458762:SRH458763 TBD458762:TBD458763 TKZ458762:TKZ458763 TUV458762:TUV458763 UER458762:UER458763 UON458762:UON458763 UYJ458762:UYJ458763 VIF458762:VIF458763 VSB458762:VSB458763 WBX458762:WBX458763 WLT458762:WLT458763 WVP458762:WVP458763 JD524298:JD524299 SZ524298:SZ524299 ACV524298:ACV524299 AMR524298:AMR524299 AWN524298:AWN524299 BGJ524298:BGJ524299 BQF524298:BQF524299 CAB524298:CAB524299 CJX524298:CJX524299 CTT524298:CTT524299 DDP524298:DDP524299 DNL524298:DNL524299 DXH524298:DXH524299 EHD524298:EHD524299 EQZ524298:EQZ524299 FAV524298:FAV524299 FKR524298:FKR524299 FUN524298:FUN524299 GEJ524298:GEJ524299 GOF524298:GOF524299 GYB524298:GYB524299 HHX524298:HHX524299 HRT524298:HRT524299 IBP524298:IBP524299 ILL524298:ILL524299 IVH524298:IVH524299 JFD524298:JFD524299 JOZ524298:JOZ524299 JYV524298:JYV524299 KIR524298:KIR524299 KSN524298:KSN524299 LCJ524298:LCJ524299 LMF524298:LMF524299 LWB524298:LWB524299 MFX524298:MFX524299 MPT524298:MPT524299 MZP524298:MZP524299 NJL524298:NJL524299 NTH524298:NTH524299 ODD524298:ODD524299 OMZ524298:OMZ524299 OWV524298:OWV524299 PGR524298:PGR524299 PQN524298:PQN524299 QAJ524298:QAJ524299 QKF524298:QKF524299 QUB524298:QUB524299 RDX524298:RDX524299 RNT524298:RNT524299 RXP524298:RXP524299 SHL524298:SHL524299 SRH524298:SRH524299 TBD524298:TBD524299 TKZ524298:TKZ524299 TUV524298:TUV524299 UER524298:UER524299 UON524298:UON524299 UYJ524298:UYJ524299 VIF524298:VIF524299 VSB524298:VSB524299 WBX524298:WBX524299 WLT524298:WLT524299 WVP524298:WVP524299 JD589834:JD589835 SZ589834:SZ589835 ACV589834:ACV589835 AMR589834:AMR589835 AWN589834:AWN589835 BGJ589834:BGJ589835 BQF589834:BQF589835 CAB589834:CAB589835 CJX589834:CJX589835 CTT589834:CTT589835 DDP589834:DDP589835 DNL589834:DNL589835 DXH589834:DXH589835 EHD589834:EHD589835 EQZ589834:EQZ589835 FAV589834:FAV589835 FKR589834:FKR589835 FUN589834:FUN589835 GEJ589834:GEJ589835 GOF589834:GOF589835 GYB589834:GYB589835 HHX589834:HHX589835 HRT589834:HRT589835 IBP589834:IBP589835 ILL589834:ILL589835 IVH589834:IVH589835 JFD589834:JFD589835 JOZ589834:JOZ589835 JYV589834:JYV589835 KIR589834:KIR589835 KSN589834:KSN589835 LCJ589834:LCJ589835 LMF589834:LMF589835 LWB589834:LWB589835 MFX589834:MFX589835 MPT589834:MPT589835 MZP589834:MZP589835 NJL589834:NJL589835 NTH589834:NTH589835 ODD589834:ODD589835 OMZ589834:OMZ589835 OWV589834:OWV589835 PGR589834:PGR589835 PQN589834:PQN589835 QAJ589834:QAJ589835 QKF589834:QKF589835 QUB589834:QUB589835 RDX589834:RDX589835 RNT589834:RNT589835 RXP589834:RXP589835 SHL589834:SHL589835 SRH589834:SRH589835 TBD589834:TBD589835 TKZ589834:TKZ589835 TUV589834:TUV589835 UER589834:UER589835 UON589834:UON589835 UYJ589834:UYJ589835 VIF589834:VIF589835 VSB589834:VSB589835 WBX589834:WBX589835 WLT589834:WLT589835 WVP589834:WVP589835 JD655370:JD655371 SZ655370:SZ655371 ACV655370:ACV655371 AMR655370:AMR655371 AWN655370:AWN655371 BGJ655370:BGJ655371 BQF655370:BQF655371 CAB655370:CAB655371 CJX655370:CJX655371 CTT655370:CTT655371 DDP655370:DDP655371 DNL655370:DNL655371 DXH655370:DXH655371 EHD655370:EHD655371 EQZ655370:EQZ655371 FAV655370:FAV655371 FKR655370:FKR655371 FUN655370:FUN655371 GEJ655370:GEJ655371 GOF655370:GOF655371 GYB655370:GYB655371 HHX655370:HHX655371 HRT655370:HRT655371 IBP655370:IBP655371 ILL655370:ILL655371 IVH655370:IVH655371 JFD655370:JFD655371 JOZ655370:JOZ655371 JYV655370:JYV655371 KIR655370:KIR655371 KSN655370:KSN655371 LCJ655370:LCJ655371 LMF655370:LMF655371 LWB655370:LWB655371 MFX655370:MFX655371 MPT655370:MPT655371 MZP655370:MZP655371 NJL655370:NJL655371 NTH655370:NTH655371 ODD655370:ODD655371 OMZ655370:OMZ655371 OWV655370:OWV655371 PGR655370:PGR655371 PQN655370:PQN655371 QAJ655370:QAJ655371 QKF655370:QKF655371 QUB655370:QUB655371 RDX655370:RDX655371 RNT655370:RNT655371 RXP655370:RXP655371 SHL655370:SHL655371 SRH655370:SRH655371 TBD655370:TBD655371 TKZ655370:TKZ655371 TUV655370:TUV655371 UER655370:UER655371 UON655370:UON655371 UYJ655370:UYJ655371 VIF655370:VIF655371 VSB655370:VSB655371 WBX655370:WBX655371 WLT655370:WLT655371 WVP655370:WVP655371 JD720906:JD720907 SZ720906:SZ720907 ACV720906:ACV720907 AMR720906:AMR720907 AWN720906:AWN720907 BGJ720906:BGJ720907 BQF720906:BQF720907 CAB720906:CAB720907 CJX720906:CJX720907 CTT720906:CTT720907 DDP720906:DDP720907 DNL720906:DNL720907 DXH720906:DXH720907 EHD720906:EHD720907 EQZ720906:EQZ720907 FAV720906:FAV720907 FKR720906:FKR720907 FUN720906:FUN720907 GEJ720906:GEJ720907 GOF720906:GOF720907 GYB720906:GYB720907 HHX720906:HHX720907 HRT720906:HRT720907 IBP720906:IBP720907 ILL720906:ILL720907 IVH720906:IVH720907 JFD720906:JFD720907 JOZ720906:JOZ720907 JYV720906:JYV720907 KIR720906:KIR720907 KSN720906:KSN720907 LCJ720906:LCJ720907 LMF720906:LMF720907 LWB720906:LWB720907 MFX720906:MFX720907 MPT720906:MPT720907 MZP720906:MZP720907 NJL720906:NJL720907 NTH720906:NTH720907 ODD720906:ODD720907 OMZ720906:OMZ720907 OWV720906:OWV720907 PGR720906:PGR720907 PQN720906:PQN720907 QAJ720906:QAJ720907 QKF720906:QKF720907 QUB720906:QUB720907 RDX720906:RDX720907 RNT720906:RNT720907 RXP720906:RXP720907 SHL720906:SHL720907 SRH720906:SRH720907 TBD720906:TBD720907 TKZ720906:TKZ720907 TUV720906:TUV720907 UER720906:UER720907 UON720906:UON720907 UYJ720906:UYJ720907 VIF720906:VIF720907 VSB720906:VSB720907 WBX720906:WBX720907 WLT720906:WLT720907 WVP720906:WVP720907 JD786442:JD786443 SZ786442:SZ786443 ACV786442:ACV786443 AMR786442:AMR786443 AWN786442:AWN786443 BGJ786442:BGJ786443 BQF786442:BQF786443 CAB786442:CAB786443 CJX786442:CJX786443 CTT786442:CTT786443 DDP786442:DDP786443 DNL786442:DNL786443 DXH786442:DXH786443 EHD786442:EHD786443 EQZ786442:EQZ786443 FAV786442:FAV786443 FKR786442:FKR786443 FUN786442:FUN786443 GEJ786442:GEJ786443 GOF786442:GOF786443 GYB786442:GYB786443 HHX786442:HHX786443 HRT786442:HRT786443 IBP786442:IBP786443 ILL786442:ILL786443 IVH786442:IVH786443 JFD786442:JFD786443 JOZ786442:JOZ786443 JYV786442:JYV786443 KIR786442:KIR786443 KSN786442:KSN786443 LCJ786442:LCJ786443 LMF786442:LMF786443 LWB786442:LWB786443 MFX786442:MFX786443 MPT786442:MPT786443 MZP786442:MZP786443 NJL786442:NJL786443 NTH786442:NTH786443 ODD786442:ODD786443 OMZ786442:OMZ786443 OWV786442:OWV786443 PGR786442:PGR786443 PQN786442:PQN786443 QAJ786442:QAJ786443 QKF786442:QKF786443 QUB786442:QUB786443 RDX786442:RDX786443 RNT786442:RNT786443 RXP786442:RXP786443 SHL786442:SHL786443 SRH786442:SRH786443 TBD786442:TBD786443 TKZ786442:TKZ786443 TUV786442:TUV786443 UER786442:UER786443 UON786442:UON786443 UYJ786442:UYJ786443 VIF786442:VIF786443 VSB786442:VSB786443 WBX786442:WBX786443 WLT786442:WLT786443 WVP786442:WVP786443 JD851978:JD851979 SZ851978:SZ851979 ACV851978:ACV851979 AMR851978:AMR851979 AWN851978:AWN851979 BGJ851978:BGJ851979 BQF851978:BQF851979 CAB851978:CAB851979 CJX851978:CJX851979 CTT851978:CTT851979 DDP851978:DDP851979 DNL851978:DNL851979 DXH851978:DXH851979 EHD851978:EHD851979 EQZ851978:EQZ851979 FAV851978:FAV851979 FKR851978:FKR851979 FUN851978:FUN851979 GEJ851978:GEJ851979 GOF851978:GOF851979 GYB851978:GYB851979 HHX851978:HHX851979 HRT851978:HRT851979 IBP851978:IBP851979 ILL851978:ILL851979 IVH851978:IVH851979 JFD851978:JFD851979 JOZ851978:JOZ851979 JYV851978:JYV851979 KIR851978:KIR851979 KSN851978:KSN851979 LCJ851978:LCJ851979 LMF851978:LMF851979 LWB851978:LWB851979 MFX851978:MFX851979 MPT851978:MPT851979 MZP851978:MZP851979 NJL851978:NJL851979 NTH851978:NTH851979 ODD851978:ODD851979 OMZ851978:OMZ851979 OWV851978:OWV851979 PGR851978:PGR851979 PQN851978:PQN851979 QAJ851978:QAJ851979 QKF851978:QKF851979 QUB851978:QUB851979 RDX851978:RDX851979 RNT851978:RNT851979 RXP851978:RXP851979 SHL851978:SHL851979 SRH851978:SRH851979 TBD851978:TBD851979 TKZ851978:TKZ851979 TUV851978:TUV851979 UER851978:UER851979 UON851978:UON851979 UYJ851978:UYJ851979 VIF851978:VIF851979 VSB851978:VSB851979 WBX851978:WBX851979 WLT851978:WLT851979 WVP851978:WVP851979 JD917514:JD917515 SZ917514:SZ917515 ACV917514:ACV917515 AMR917514:AMR917515 AWN917514:AWN917515 BGJ917514:BGJ917515 BQF917514:BQF917515 CAB917514:CAB917515 CJX917514:CJX917515 CTT917514:CTT917515 DDP917514:DDP917515 DNL917514:DNL917515 DXH917514:DXH917515 EHD917514:EHD917515 EQZ917514:EQZ917515 FAV917514:FAV917515 FKR917514:FKR917515 FUN917514:FUN917515 GEJ917514:GEJ917515 GOF917514:GOF917515 GYB917514:GYB917515 HHX917514:HHX917515 HRT917514:HRT917515 IBP917514:IBP917515 ILL917514:ILL917515 IVH917514:IVH917515 JFD917514:JFD917515 JOZ917514:JOZ917515 JYV917514:JYV917515 KIR917514:KIR917515 KSN917514:KSN917515 LCJ917514:LCJ917515 LMF917514:LMF917515 LWB917514:LWB917515 MFX917514:MFX917515 MPT917514:MPT917515 MZP917514:MZP917515 NJL917514:NJL917515 NTH917514:NTH917515 ODD917514:ODD917515 OMZ917514:OMZ917515 OWV917514:OWV917515 PGR917514:PGR917515 PQN917514:PQN917515 QAJ917514:QAJ917515 QKF917514:QKF917515 QUB917514:QUB917515 RDX917514:RDX917515 RNT917514:RNT917515 RXP917514:RXP917515 SHL917514:SHL917515 SRH917514:SRH917515 TBD917514:TBD917515 TKZ917514:TKZ917515 TUV917514:TUV917515 UER917514:UER917515 UON917514:UON917515 UYJ917514:UYJ917515 VIF917514:VIF917515 VSB917514:VSB917515 WBX917514:WBX917515 WLT917514:WLT917515 WVP917514:WVP917515 JD983050:JD983051 SZ983050:SZ983051 ACV983050:ACV983051 AMR983050:AMR983051 AWN983050:AWN983051 BGJ983050:BGJ983051 BQF983050:BQF983051 CAB983050:CAB983051 CJX983050:CJX983051 CTT983050:CTT983051 DDP983050:DDP983051 DNL983050:DNL983051 DXH983050:DXH983051 EHD983050:EHD983051 EQZ983050:EQZ983051 FAV983050:FAV983051 FKR983050:FKR983051 FUN983050:FUN983051 GEJ983050:GEJ983051 GOF983050:GOF983051 GYB983050:GYB983051 HHX983050:HHX983051 HRT983050:HRT983051 IBP983050:IBP983051 ILL983050:ILL983051 IVH983050:IVH983051 JFD983050:JFD983051 JOZ983050:JOZ983051 JYV983050:JYV983051 KIR983050:KIR983051 KSN983050:KSN983051 LCJ983050:LCJ983051 LMF983050:LMF983051 LWB983050:LWB983051 MFX983050:MFX983051 MPT983050:MPT983051 MZP983050:MZP983051 NJL983050:NJL983051 NTH983050:NTH983051 ODD983050:ODD983051 OMZ983050:OMZ983051 OWV983050:OWV983051 PGR983050:PGR983051 PQN983050:PQN983051 QAJ983050:QAJ983051 QKF983050:QKF983051 QUB983050:QUB983051 RDX983050:RDX983051 RNT983050:RNT983051 RXP983050:RXP983051 SHL983050:SHL983051 SRH983050:SRH983051 TBD983050:TBD983051 TKZ983050:TKZ983051 TUV983050:TUV983051 UER983050:UER983051 UON983050:UON983051 UYJ983050:UYJ983051 VIF983050:VIF983051 VSB983050:VSB983051 WBX983050:WBX983051 WLT983050:WLT983051 WVP983050:WVP983051" xr:uid="{00000000-0002-0000-0A00-000000000000}">
      <formula1>"0,2320000"</formula1>
    </dataValidation>
    <dataValidation imeMode="halfAlpha" operator="greaterThan" allowBlank="1" showInputMessage="1" showErrorMessage="1" sqref="IY7:IY8 SU7:SU8 ACQ7:ACQ8 AMM7:AMM8 AWI7:AWI8 BGE7:BGE8 BQA7:BQA8 BZW7:BZW8 CJS7:CJS8 CTO7:CTO8 DDK7:DDK8 DNG7:DNG8 DXC7:DXC8 EGY7:EGY8 EQU7:EQU8 FAQ7:FAQ8 FKM7:FKM8 FUI7:FUI8 GEE7:GEE8 GOA7:GOA8 GXW7:GXW8 HHS7:HHS8 HRO7:HRO8 IBK7:IBK8 ILG7:ILG8 IVC7:IVC8 JEY7:JEY8 JOU7:JOU8 JYQ7:JYQ8 KIM7:KIM8 KSI7:KSI8 LCE7:LCE8 LMA7:LMA8 LVW7:LVW8 MFS7:MFS8 MPO7:MPO8 MZK7:MZK8 NJG7:NJG8 NTC7:NTC8 OCY7:OCY8 OMU7:OMU8 OWQ7:OWQ8 PGM7:PGM8 PQI7:PQI8 QAE7:QAE8 QKA7:QKA8 QTW7:QTW8 RDS7:RDS8 RNO7:RNO8 RXK7:RXK8 SHG7:SHG8 SRC7:SRC8 TAY7:TAY8 TKU7:TKU8 TUQ7:TUQ8 UEM7:UEM8 UOI7:UOI8 UYE7:UYE8 VIA7:VIA8 VRW7:VRW8 WBS7:WBS8 WLO7:WLO8 WVK7:WVK8 G65546:G65547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G131082:G131083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G196618:G196619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G262154:G262155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G327690:G327691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G393226:G393227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G458762:G458763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G524298:G524299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G589834:G589835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G655370:G655371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G720906:G720907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G786442:G786443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G851978:G851979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G917514:G917515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G983050:G983051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G7:I8 JD7:JE8 SZ7:TA8 ACV7:ACW8 AMR7:AMS8 AWN7:AWO8 BGJ7:BGK8 BQF7:BQG8 CAB7:CAC8 CJX7:CJY8 CTT7:CTU8 DDP7:DDQ8 DNL7:DNM8 DXH7:DXI8 EHD7:EHE8 EQZ7:ERA8 FAV7:FAW8 FKR7:FKS8 FUN7:FUO8 GEJ7:GEK8 GOF7:GOG8 GYB7:GYC8 HHX7:HHY8 HRT7:HRU8 IBP7:IBQ8 ILL7:ILM8 IVH7:IVI8 JFD7:JFE8 JOZ7:JPA8 JYV7:JYW8 KIR7:KIS8 KSN7:KSO8 LCJ7:LCK8 LMF7:LMG8 LWB7:LWC8 MFX7:MFY8 MPT7:MPU8 MZP7:MZQ8 NJL7:NJM8 NTH7:NTI8 ODD7:ODE8 OMZ7:ONA8 OWV7:OWW8 PGR7:PGS8 PQN7:PQO8 QAJ7:QAK8 QKF7:QKG8 QUB7:QUC8 RDX7:RDY8 RNT7:RNU8 RXP7:RXQ8 SHL7:SHM8 SRH7:SRI8 TBD7:TBE8 TKZ7:TLA8 TUV7:TUW8 UER7:UES8 UON7:UOO8 UYJ7:UYK8 VIF7:VIG8 VSB7:VSC8 WBX7:WBY8 WLT7:WLU8 WVP7:WVQ8 I65546:J65547 JE65546:JF65547 TA65546:TB65547 ACW65546:ACX65547 AMS65546:AMT65547 AWO65546:AWP65547 BGK65546:BGL65547 BQG65546:BQH65547 CAC65546:CAD65547 CJY65546:CJZ65547 CTU65546:CTV65547 DDQ65546:DDR65547 DNM65546:DNN65547 DXI65546:DXJ65547 EHE65546:EHF65547 ERA65546:ERB65547 FAW65546:FAX65547 FKS65546:FKT65547 FUO65546:FUP65547 GEK65546:GEL65547 GOG65546:GOH65547 GYC65546:GYD65547 HHY65546:HHZ65547 HRU65546:HRV65547 IBQ65546:IBR65547 ILM65546:ILN65547 IVI65546:IVJ65547 JFE65546:JFF65547 JPA65546:JPB65547 JYW65546:JYX65547 KIS65546:KIT65547 KSO65546:KSP65547 LCK65546:LCL65547 LMG65546:LMH65547 LWC65546:LWD65547 MFY65546:MFZ65547 MPU65546:MPV65547 MZQ65546:MZR65547 NJM65546:NJN65547 NTI65546:NTJ65547 ODE65546:ODF65547 ONA65546:ONB65547 OWW65546:OWX65547 PGS65546:PGT65547 PQO65546:PQP65547 QAK65546:QAL65547 QKG65546:QKH65547 QUC65546:QUD65547 RDY65546:RDZ65547 RNU65546:RNV65547 RXQ65546:RXR65547 SHM65546:SHN65547 SRI65546:SRJ65547 TBE65546:TBF65547 TLA65546:TLB65547 TUW65546:TUX65547 UES65546:UET65547 UOO65546:UOP65547 UYK65546:UYL65547 VIG65546:VIH65547 VSC65546:VSD65547 WBY65546:WBZ65547 WLU65546:WLV65547 WVQ65546:WVR65547 I131082:J131083 JE131082:JF131083 TA131082:TB131083 ACW131082:ACX131083 AMS131082:AMT131083 AWO131082:AWP131083 BGK131082:BGL131083 BQG131082:BQH131083 CAC131082:CAD131083 CJY131082:CJZ131083 CTU131082:CTV131083 DDQ131082:DDR131083 DNM131082:DNN131083 DXI131082:DXJ131083 EHE131082:EHF131083 ERA131082:ERB131083 FAW131082:FAX131083 FKS131082:FKT131083 FUO131082:FUP131083 GEK131082:GEL131083 GOG131082:GOH131083 GYC131082:GYD131083 HHY131082:HHZ131083 HRU131082:HRV131083 IBQ131082:IBR131083 ILM131082:ILN131083 IVI131082:IVJ131083 JFE131082:JFF131083 JPA131082:JPB131083 JYW131082:JYX131083 KIS131082:KIT131083 KSO131082:KSP131083 LCK131082:LCL131083 LMG131082:LMH131083 LWC131082:LWD131083 MFY131082:MFZ131083 MPU131082:MPV131083 MZQ131082:MZR131083 NJM131082:NJN131083 NTI131082:NTJ131083 ODE131082:ODF131083 ONA131082:ONB131083 OWW131082:OWX131083 PGS131082:PGT131083 PQO131082:PQP131083 QAK131082:QAL131083 QKG131082:QKH131083 QUC131082:QUD131083 RDY131082:RDZ131083 RNU131082:RNV131083 RXQ131082:RXR131083 SHM131082:SHN131083 SRI131082:SRJ131083 TBE131082:TBF131083 TLA131082:TLB131083 TUW131082:TUX131083 UES131082:UET131083 UOO131082:UOP131083 UYK131082:UYL131083 VIG131082:VIH131083 VSC131082:VSD131083 WBY131082:WBZ131083 WLU131082:WLV131083 WVQ131082:WVR131083 I196618:J196619 JE196618:JF196619 TA196618:TB196619 ACW196618:ACX196619 AMS196618:AMT196619 AWO196618:AWP196619 BGK196618:BGL196619 BQG196618:BQH196619 CAC196618:CAD196619 CJY196618:CJZ196619 CTU196618:CTV196619 DDQ196618:DDR196619 DNM196618:DNN196619 DXI196618:DXJ196619 EHE196618:EHF196619 ERA196618:ERB196619 FAW196618:FAX196619 FKS196618:FKT196619 FUO196618:FUP196619 GEK196618:GEL196619 GOG196618:GOH196619 GYC196618:GYD196619 HHY196618:HHZ196619 HRU196618:HRV196619 IBQ196618:IBR196619 ILM196618:ILN196619 IVI196618:IVJ196619 JFE196618:JFF196619 JPA196618:JPB196619 JYW196618:JYX196619 KIS196618:KIT196619 KSO196618:KSP196619 LCK196618:LCL196619 LMG196618:LMH196619 LWC196618:LWD196619 MFY196618:MFZ196619 MPU196618:MPV196619 MZQ196618:MZR196619 NJM196618:NJN196619 NTI196618:NTJ196619 ODE196618:ODF196619 ONA196618:ONB196619 OWW196618:OWX196619 PGS196618:PGT196619 PQO196618:PQP196619 QAK196618:QAL196619 QKG196618:QKH196619 QUC196618:QUD196619 RDY196618:RDZ196619 RNU196618:RNV196619 RXQ196618:RXR196619 SHM196618:SHN196619 SRI196618:SRJ196619 TBE196618:TBF196619 TLA196618:TLB196619 TUW196618:TUX196619 UES196618:UET196619 UOO196618:UOP196619 UYK196618:UYL196619 VIG196618:VIH196619 VSC196618:VSD196619 WBY196618:WBZ196619 WLU196618:WLV196619 WVQ196618:WVR196619 I262154:J262155 JE262154:JF262155 TA262154:TB262155 ACW262154:ACX262155 AMS262154:AMT262155 AWO262154:AWP262155 BGK262154:BGL262155 BQG262154:BQH262155 CAC262154:CAD262155 CJY262154:CJZ262155 CTU262154:CTV262155 DDQ262154:DDR262155 DNM262154:DNN262155 DXI262154:DXJ262155 EHE262154:EHF262155 ERA262154:ERB262155 FAW262154:FAX262155 FKS262154:FKT262155 FUO262154:FUP262155 GEK262154:GEL262155 GOG262154:GOH262155 GYC262154:GYD262155 HHY262154:HHZ262155 HRU262154:HRV262155 IBQ262154:IBR262155 ILM262154:ILN262155 IVI262154:IVJ262155 JFE262154:JFF262155 JPA262154:JPB262155 JYW262154:JYX262155 KIS262154:KIT262155 KSO262154:KSP262155 LCK262154:LCL262155 LMG262154:LMH262155 LWC262154:LWD262155 MFY262154:MFZ262155 MPU262154:MPV262155 MZQ262154:MZR262155 NJM262154:NJN262155 NTI262154:NTJ262155 ODE262154:ODF262155 ONA262154:ONB262155 OWW262154:OWX262155 PGS262154:PGT262155 PQO262154:PQP262155 QAK262154:QAL262155 QKG262154:QKH262155 QUC262154:QUD262155 RDY262154:RDZ262155 RNU262154:RNV262155 RXQ262154:RXR262155 SHM262154:SHN262155 SRI262154:SRJ262155 TBE262154:TBF262155 TLA262154:TLB262155 TUW262154:TUX262155 UES262154:UET262155 UOO262154:UOP262155 UYK262154:UYL262155 VIG262154:VIH262155 VSC262154:VSD262155 WBY262154:WBZ262155 WLU262154:WLV262155 WVQ262154:WVR262155 I327690:J327691 JE327690:JF327691 TA327690:TB327691 ACW327690:ACX327691 AMS327690:AMT327691 AWO327690:AWP327691 BGK327690:BGL327691 BQG327690:BQH327691 CAC327690:CAD327691 CJY327690:CJZ327691 CTU327690:CTV327691 DDQ327690:DDR327691 DNM327690:DNN327691 DXI327690:DXJ327691 EHE327690:EHF327691 ERA327690:ERB327691 FAW327690:FAX327691 FKS327690:FKT327691 FUO327690:FUP327691 GEK327690:GEL327691 GOG327690:GOH327691 GYC327690:GYD327691 HHY327690:HHZ327691 HRU327690:HRV327691 IBQ327690:IBR327691 ILM327690:ILN327691 IVI327690:IVJ327691 JFE327690:JFF327691 JPA327690:JPB327691 JYW327690:JYX327691 KIS327690:KIT327691 KSO327690:KSP327691 LCK327690:LCL327691 LMG327690:LMH327691 LWC327690:LWD327691 MFY327690:MFZ327691 MPU327690:MPV327691 MZQ327690:MZR327691 NJM327690:NJN327691 NTI327690:NTJ327691 ODE327690:ODF327691 ONA327690:ONB327691 OWW327690:OWX327691 PGS327690:PGT327691 PQO327690:PQP327691 QAK327690:QAL327691 QKG327690:QKH327691 QUC327690:QUD327691 RDY327690:RDZ327691 RNU327690:RNV327691 RXQ327690:RXR327691 SHM327690:SHN327691 SRI327690:SRJ327691 TBE327690:TBF327691 TLA327690:TLB327691 TUW327690:TUX327691 UES327690:UET327691 UOO327690:UOP327691 UYK327690:UYL327691 VIG327690:VIH327691 VSC327690:VSD327691 WBY327690:WBZ327691 WLU327690:WLV327691 WVQ327690:WVR327691 I393226:J393227 JE393226:JF393227 TA393226:TB393227 ACW393226:ACX393227 AMS393226:AMT393227 AWO393226:AWP393227 BGK393226:BGL393227 BQG393226:BQH393227 CAC393226:CAD393227 CJY393226:CJZ393227 CTU393226:CTV393227 DDQ393226:DDR393227 DNM393226:DNN393227 DXI393226:DXJ393227 EHE393226:EHF393227 ERA393226:ERB393227 FAW393226:FAX393227 FKS393226:FKT393227 FUO393226:FUP393227 GEK393226:GEL393227 GOG393226:GOH393227 GYC393226:GYD393227 HHY393226:HHZ393227 HRU393226:HRV393227 IBQ393226:IBR393227 ILM393226:ILN393227 IVI393226:IVJ393227 JFE393226:JFF393227 JPA393226:JPB393227 JYW393226:JYX393227 KIS393226:KIT393227 KSO393226:KSP393227 LCK393226:LCL393227 LMG393226:LMH393227 LWC393226:LWD393227 MFY393226:MFZ393227 MPU393226:MPV393227 MZQ393226:MZR393227 NJM393226:NJN393227 NTI393226:NTJ393227 ODE393226:ODF393227 ONA393226:ONB393227 OWW393226:OWX393227 PGS393226:PGT393227 PQO393226:PQP393227 QAK393226:QAL393227 QKG393226:QKH393227 QUC393226:QUD393227 RDY393226:RDZ393227 RNU393226:RNV393227 RXQ393226:RXR393227 SHM393226:SHN393227 SRI393226:SRJ393227 TBE393226:TBF393227 TLA393226:TLB393227 TUW393226:TUX393227 UES393226:UET393227 UOO393226:UOP393227 UYK393226:UYL393227 VIG393226:VIH393227 VSC393226:VSD393227 WBY393226:WBZ393227 WLU393226:WLV393227 WVQ393226:WVR393227 I458762:J458763 JE458762:JF458763 TA458762:TB458763 ACW458762:ACX458763 AMS458762:AMT458763 AWO458762:AWP458763 BGK458762:BGL458763 BQG458762:BQH458763 CAC458762:CAD458763 CJY458762:CJZ458763 CTU458762:CTV458763 DDQ458762:DDR458763 DNM458762:DNN458763 DXI458762:DXJ458763 EHE458762:EHF458763 ERA458762:ERB458763 FAW458762:FAX458763 FKS458762:FKT458763 FUO458762:FUP458763 GEK458762:GEL458763 GOG458762:GOH458763 GYC458762:GYD458763 HHY458762:HHZ458763 HRU458762:HRV458763 IBQ458762:IBR458763 ILM458762:ILN458763 IVI458762:IVJ458763 JFE458762:JFF458763 JPA458762:JPB458763 JYW458762:JYX458763 KIS458762:KIT458763 KSO458762:KSP458763 LCK458762:LCL458763 LMG458762:LMH458763 LWC458762:LWD458763 MFY458762:MFZ458763 MPU458762:MPV458763 MZQ458762:MZR458763 NJM458762:NJN458763 NTI458762:NTJ458763 ODE458762:ODF458763 ONA458762:ONB458763 OWW458762:OWX458763 PGS458762:PGT458763 PQO458762:PQP458763 QAK458762:QAL458763 QKG458762:QKH458763 QUC458762:QUD458763 RDY458762:RDZ458763 RNU458762:RNV458763 RXQ458762:RXR458763 SHM458762:SHN458763 SRI458762:SRJ458763 TBE458762:TBF458763 TLA458762:TLB458763 TUW458762:TUX458763 UES458762:UET458763 UOO458762:UOP458763 UYK458762:UYL458763 VIG458762:VIH458763 VSC458762:VSD458763 WBY458762:WBZ458763 WLU458762:WLV458763 WVQ458762:WVR458763 I524298:J524299 JE524298:JF524299 TA524298:TB524299 ACW524298:ACX524299 AMS524298:AMT524299 AWO524298:AWP524299 BGK524298:BGL524299 BQG524298:BQH524299 CAC524298:CAD524299 CJY524298:CJZ524299 CTU524298:CTV524299 DDQ524298:DDR524299 DNM524298:DNN524299 DXI524298:DXJ524299 EHE524298:EHF524299 ERA524298:ERB524299 FAW524298:FAX524299 FKS524298:FKT524299 FUO524298:FUP524299 GEK524298:GEL524299 GOG524298:GOH524299 GYC524298:GYD524299 HHY524298:HHZ524299 HRU524298:HRV524299 IBQ524298:IBR524299 ILM524298:ILN524299 IVI524298:IVJ524299 JFE524298:JFF524299 JPA524298:JPB524299 JYW524298:JYX524299 KIS524298:KIT524299 KSO524298:KSP524299 LCK524298:LCL524299 LMG524298:LMH524299 LWC524298:LWD524299 MFY524298:MFZ524299 MPU524298:MPV524299 MZQ524298:MZR524299 NJM524298:NJN524299 NTI524298:NTJ524299 ODE524298:ODF524299 ONA524298:ONB524299 OWW524298:OWX524299 PGS524298:PGT524299 PQO524298:PQP524299 QAK524298:QAL524299 QKG524298:QKH524299 QUC524298:QUD524299 RDY524298:RDZ524299 RNU524298:RNV524299 RXQ524298:RXR524299 SHM524298:SHN524299 SRI524298:SRJ524299 TBE524298:TBF524299 TLA524298:TLB524299 TUW524298:TUX524299 UES524298:UET524299 UOO524298:UOP524299 UYK524298:UYL524299 VIG524298:VIH524299 VSC524298:VSD524299 WBY524298:WBZ524299 WLU524298:WLV524299 WVQ524298:WVR524299 I589834:J589835 JE589834:JF589835 TA589834:TB589835 ACW589834:ACX589835 AMS589834:AMT589835 AWO589834:AWP589835 BGK589834:BGL589835 BQG589834:BQH589835 CAC589834:CAD589835 CJY589834:CJZ589835 CTU589834:CTV589835 DDQ589834:DDR589835 DNM589834:DNN589835 DXI589834:DXJ589835 EHE589834:EHF589835 ERA589834:ERB589835 FAW589834:FAX589835 FKS589834:FKT589835 FUO589834:FUP589835 GEK589834:GEL589835 GOG589834:GOH589835 GYC589834:GYD589835 HHY589834:HHZ589835 HRU589834:HRV589835 IBQ589834:IBR589835 ILM589834:ILN589835 IVI589834:IVJ589835 JFE589834:JFF589835 JPA589834:JPB589835 JYW589834:JYX589835 KIS589834:KIT589835 KSO589834:KSP589835 LCK589834:LCL589835 LMG589834:LMH589835 LWC589834:LWD589835 MFY589834:MFZ589835 MPU589834:MPV589835 MZQ589834:MZR589835 NJM589834:NJN589835 NTI589834:NTJ589835 ODE589834:ODF589835 ONA589834:ONB589835 OWW589834:OWX589835 PGS589834:PGT589835 PQO589834:PQP589835 QAK589834:QAL589835 QKG589834:QKH589835 QUC589834:QUD589835 RDY589834:RDZ589835 RNU589834:RNV589835 RXQ589834:RXR589835 SHM589834:SHN589835 SRI589834:SRJ589835 TBE589834:TBF589835 TLA589834:TLB589835 TUW589834:TUX589835 UES589834:UET589835 UOO589834:UOP589835 UYK589834:UYL589835 VIG589834:VIH589835 VSC589834:VSD589835 WBY589834:WBZ589835 WLU589834:WLV589835 WVQ589834:WVR589835 I655370:J655371 JE655370:JF655371 TA655370:TB655371 ACW655370:ACX655371 AMS655370:AMT655371 AWO655370:AWP655371 BGK655370:BGL655371 BQG655370:BQH655371 CAC655370:CAD655371 CJY655370:CJZ655371 CTU655370:CTV655371 DDQ655370:DDR655371 DNM655370:DNN655371 DXI655370:DXJ655371 EHE655370:EHF655371 ERA655370:ERB655371 FAW655370:FAX655371 FKS655370:FKT655371 FUO655370:FUP655371 GEK655370:GEL655371 GOG655370:GOH655371 GYC655370:GYD655371 HHY655370:HHZ655371 HRU655370:HRV655371 IBQ655370:IBR655371 ILM655370:ILN655371 IVI655370:IVJ655371 JFE655370:JFF655371 JPA655370:JPB655371 JYW655370:JYX655371 KIS655370:KIT655371 KSO655370:KSP655371 LCK655370:LCL655371 LMG655370:LMH655371 LWC655370:LWD655371 MFY655370:MFZ655371 MPU655370:MPV655371 MZQ655370:MZR655371 NJM655370:NJN655371 NTI655370:NTJ655371 ODE655370:ODF655371 ONA655370:ONB655371 OWW655370:OWX655371 PGS655370:PGT655371 PQO655370:PQP655371 QAK655370:QAL655371 QKG655370:QKH655371 QUC655370:QUD655371 RDY655370:RDZ655371 RNU655370:RNV655371 RXQ655370:RXR655371 SHM655370:SHN655371 SRI655370:SRJ655371 TBE655370:TBF655371 TLA655370:TLB655371 TUW655370:TUX655371 UES655370:UET655371 UOO655370:UOP655371 UYK655370:UYL655371 VIG655370:VIH655371 VSC655370:VSD655371 WBY655370:WBZ655371 WLU655370:WLV655371 WVQ655370:WVR655371 I720906:J720907 JE720906:JF720907 TA720906:TB720907 ACW720906:ACX720907 AMS720906:AMT720907 AWO720906:AWP720907 BGK720906:BGL720907 BQG720906:BQH720907 CAC720906:CAD720907 CJY720906:CJZ720907 CTU720906:CTV720907 DDQ720906:DDR720907 DNM720906:DNN720907 DXI720906:DXJ720907 EHE720906:EHF720907 ERA720906:ERB720907 FAW720906:FAX720907 FKS720906:FKT720907 FUO720906:FUP720907 GEK720906:GEL720907 GOG720906:GOH720907 GYC720906:GYD720907 HHY720906:HHZ720907 HRU720906:HRV720907 IBQ720906:IBR720907 ILM720906:ILN720907 IVI720906:IVJ720907 JFE720906:JFF720907 JPA720906:JPB720907 JYW720906:JYX720907 KIS720906:KIT720907 KSO720906:KSP720907 LCK720906:LCL720907 LMG720906:LMH720907 LWC720906:LWD720907 MFY720906:MFZ720907 MPU720906:MPV720907 MZQ720906:MZR720907 NJM720906:NJN720907 NTI720906:NTJ720907 ODE720906:ODF720907 ONA720906:ONB720907 OWW720906:OWX720907 PGS720906:PGT720907 PQO720906:PQP720907 QAK720906:QAL720907 QKG720906:QKH720907 QUC720906:QUD720907 RDY720906:RDZ720907 RNU720906:RNV720907 RXQ720906:RXR720907 SHM720906:SHN720907 SRI720906:SRJ720907 TBE720906:TBF720907 TLA720906:TLB720907 TUW720906:TUX720907 UES720906:UET720907 UOO720906:UOP720907 UYK720906:UYL720907 VIG720906:VIH720907 VSC720906:VSD720907 WBY720906:WBZ720907 WLU720906:WLV720907 WVQ720906:WVR720907 I786442:J786443 JE786442:JF786443 TA786442:TB786443 ACW786442:ACX786443 AMS786442:AMT786443 AWO786442:AWP786443 BGK786442:BGL786443 BQG786442:BQH786443 CAC786442:CAD786443 CJY786442:CJZ786443 CTU786442:CTV786443 DDQ786442:DDR786443 DNM786442:DNN786443 DXI786442:DXJ786443 EHE786442:EHF786443 ERA786442:ERB786443 FAW786442:FAX786443 FKS786442:FKT786443 FUO786442:FUP786443 GEK786442:GEL786443 GOG786442:GOH786443 GYC786442:GYD786443 HHY786442:HHZ786443 HRU786442:HRV786443 IBQ786442:IBR786443 ILM786442:ILN786443 IVI786442:IVJ786443 JFE786442:JFF786443 JPA786442:JPB786443 JYW786442:JYX786443 KIS786442:KIT786443 KSO786442:KSP786443 LCK786442:LCL786443 LMG786442:LMH786443 LWC786442:LWD786443 MFY786442:MFZ786443 MPU786442:MPV786443 MZQ786442:MZR786443 NJM786442:NJN786443 NTI786442:NTJ786443 ODE786442:ODF786443 ONA786442:ONB786443 OWW786442:OWX786443 PGS786442:PGT786443 PQO786442:PQP786443 QAK786442:QAL786443 QKG786442:QKH786443 QUC786442:QUD786443 RDY786442:RDZ786443 RNU786442:RNV786443 RXQ786442:RXR786443 SHM786442:SHN786443 SRI786442:SRJ786443 TBE786442:TBF786443 TLA786442:TLB786443 TUW786442:TUX786443 UES786442:UET786443 UOO786442:UOP786443 UYK786442:UYL786443 VIG786442:VIH786443 VSC786442:VSD786443 WBY786442:WBZ786443 WLU786442:WLV786443 WVQ786442:WVR786443 I851978:J851979 JE851978:JF851979 TA851978:TB851979 ACW851978:ACX851979 AMS851978:AMT851979 AWO851978:AWP851979 BGK851978:BGL851979 BQG851978:BQH851979 CAC851978:CAD851979 CJY851978:CJZ851979 CTU851978:CTV851979 DDQ851978:DDR851979 DNM851978:DNN851979 DXI851978:DXJ851979 EHE851978:EHF851979 ERA851978:ERB851979 FAW851978:FAX851979 FKS851978:FKT851979 FUO851978:FUP851979 GEK851978:GEL851979 GOG851978:GOH851979 GYC851978:GYD851979 HHY851978:HHZ851979 HRU851978:HRV851979 IBQ851978:IBR851979 ILM851978:ILN851979 IVI851978:IVJ851979 JFE851978:JFF851979 JPA851978:JPB851979 JYW851978:JYX851979 KIS851978:KIT851979 KSO851978:KSP851979 LCK851978:LCL851979 LMG851978:LMH851979 LWC851978:LWD851979 MFY851978:MFZ851979 MPU851978:MPV851979 MZQ851978:MZR851979 NJM851978:NJN851979 NTI851978:NTJ851979 ODE851978:ODF851979 ONA851978:ONB851979 OWW851978:OWX851979 PGS851978:PGT851979 PQO851978:PQP851979 QAK851978:QAL851979 QKG851978:QKH851979 QUC851978:QUD851979 RDY851978:RDZ851979 RNU851978:RNV851979 RXQ851978:RXR851979 SHM851978:SHN851979 SRI851978:SRJ851979 TBE851978:TBF851979 TLA851978:TLB851979 TUW851978:TUX851979 UES851978:UET851979 UOO851978:UOP851979 UYK851978:UYL851979 VIG851978:VIH851979 VSC851978:VSD851979 WBY851978:WBZ851979 WLU851978:WLV851979 WVQ851978:WVR851979 I917514:J917515 JE917514:JF917515 TA917514:TB917515 ACW917514:ACX917515 AMS917514:AMT917515 AWO917514:AWP917515 BGK917514:BGL917515 BQG917514:BQH917515 CAC917514:CAD917515 CJY917514:CJZ917515 CTU917514:CTV917515 DDQ917514:DDR917515 DNM917514:DNN917515 DXI917514:DXJ917515 EHE917514:EHF917515 ERA917514:ERB917515 FAW917514:FAX917515 FKS917514:FKT917515 FUO917514:FUP917515 GEK917514:GEL917515 GOG917514:GOH917515 GYC917514:GYD917515 HHY917514:HHZ917515 HRU917514:HRV917515 IBQ917514:IBR917515 ILM917514:ILN917515 IVI917514:IVJ917515 JFE917514:JFF917515 JPA917514:JPB917515 JYW917514:JYX917515 KIS917514:KIT917515 KSO917514:KSP917515 LCK917514:LCL917515 LMG917514:LMH917515 LWC917514:LWD917515 MFY917514:MFZ917515 MPU917514:MPV917515 MZQ917514:MZR917515 NJM917514:NJN917515 NTI917514:NTJ917515 ODE917514:ODF917515 ONA917514:ONB917515 OWW917514:OWX917515 PGS917514:PGT917515 PQO917514:PQP917515 QAK917514:QAL917515 QKG917514:QKH917515 QUC917514:QUD917515 RDY917514:RDZ917515 RNU917514:RNV917515 RXQ917514:RXR917515 SHM917514:SHN917515 SRI917514:SRJ917515 TBE917514:TBF917515 TLA917514:TLB917515 TUW917514:TUX917515 UES917514:UET917515 UOO917514:UOP917515 UYK917514:UYL917515 VIG917514:VIH917515 VSC917514:VSD917515 WBY917514:WBZ917515 WLU917514:WLV917515 WVQ917514:WVR917515 I983050:J983051 JE983050:JF983051 TA983050:TB983051 ACW983050:ACX983051 AMS983050:AMT983051 AWO983050:AWP983051 BGK983050:BGL983051 BQG983050:BQH983051 CAC983050:CAD983051 CJY983050:CJZ983051 CTU983050:CTV983051 DDQ983050:DDR983051 DNM983050:DNN983051 DXI983050:DXJ983051 EHE983050:EHF983051 ERA983050:ERB983051 FAW983050:FAX983051 FKS983050:FKT983051 FUO983050:FUP983051 GEK983050:GEL983051 GOG983050:GOH983051 GYC983050:GYD983051 HHY983050:HHZ983051 HRU983050:HRV983051 IBQ983050:IBR983051 ILM983050:ILN983051 IVI983050:IVJ983051 JFE983050:JFF983051 JPA983050:JPB983051 JYW983050:JYX983051 KIS983050:KIT983051 KSO983050:KSP983051 LCK983050:LCL983051 LMG983050:LMH983051 LWC983050:LWD983051 MFY983050:MFZ983051 MPU983050:MPV983051 MZQ983050:MZR983051 NJM983050:NJN983051 NTI983050:NTJ983051 ODE983050:ODF983051 ONA983050:ONB983051 OWW983050:OWX983051 PGS983050:PGT983051 PQO983050:PQP983051 QAK983050:QAL983051 QKG983050:QKH983051 QUC983050:QUD983051 RDY983050:RDZ983051 RNU983050:RNV983051 RXQ983050:RXR983051 SHM983050:SHN983051 SRI983050:SRJ983051 TBE983050:TBF983051 TLA983050:TLB983051 TUW983050:TUX983051 UES983050:UET983051 UOO983050:UOP983051 UYK983050:UYL983051 VIG983050:VIH983051 VSC983050:VSD983051 WBY983050:WBZ983051 WLU983050:WLV983051 WVQ983050:WVR983051" xr:uid="{00000000-0002-0000-0A00-000001000000}"/>
    <dataValidation type="list" imeMode="halfAlpha" operator="greaterThan" allowBlank="1" showInputMessage="1" showErrorMessage="1" sqref="JB7:JB8 SX7:SX8 ACT7:ACT8 AMP7:AMP8 AWL7:AWL8 BGH7:BGH8 BQD7:BQD8 BZZ7:BZZ8 CJV7:CJV8 CTR7:CTR8 DDN7:DDN8 DNJ7:DNJ8 DXF7:DXF8 EHB7:EHB8 EQX7:EQX8 FAT7:FAT8 FKP7:FKP8 FUL7:FUL8 GEH7:GEH8 GOD7:GOD8 GXZ7:GXZ8 HHV7:HHV8 HRR7:HRR8 IBN7:IBN8 ILJ7:ILJ8 IVF7:IVF8 JFB7:JFB8 JOX7:JOX8 JYT7:JYT8 KIP7:KIP8 KSL7:KSL8 LCH7:LCH8 LMD7:LMD8 LVZ7:LVZ8 MFV7:MFV8 MPR7:MPR8 MZN7:MZN8 NJJ7:NJJ8 NTF7:NTF8 ODB7:ODB8 OMX7:OMX8 OWT7:OWT8 PGP7:PGP8 PQL7:PQL8 QAH7:QAH8 QKD7:QKD8 QTZ7:QTZ8 RDV7:RDV8 RNR7:RNR8 RXN7:RXN8 SHJ7:SHJ8 SRF7:SRF8 TBB7:TBB8 TKX7:TKX8 TUT7:TUT8 UEP7:UEP8 UOL7:UOL8 UYH7:UYH8 VID7:VID8 VRZ7:VRZ8 WBV7:WBV8 WLR7:WLR8 WVN7:WVN8 JC65546:JC65547 SY65546:SY65547 ACU65546:ACU65547 AMQ65546:AMQ65547 AWM65546:AWM65547 BGI65546:BGI65547 BQE65546:BQE65547 CAA65546:CAA65547 CJW65546:CJW65547 CTS65546:CTS65547 DDO65546:DDO65547 DNK65546:DNK65547 DXG65546:DXG65547 EHC65546:EHC65547 EQY65546:EQY65547 FAU65546:FAU65547 FKQ65546:FKQ65547 FUM65546:FUM65547 GEI65546:GEI65547 GOE65546:GOE65547 GYA65546:GYA65547 HHW65546:HHW65547 HRS65546:HRS65547 IBO65546:IBO65547 ILK65546:ILK65547 IVG65546:IVG65547 JFC65546:JFC65547 JOY65546:JOY65547 JYU65546:JYU65547 KIQ65546:KIQ65547 KSM65546:KSM65547 LCI65546:LCI65547 LME65546:LME65547 LWA65546:LWA65547 MFW65546:MFW65547 MPS65546:MPS65547 MZO65546:MZO65547 NJK65546:NJK65547 NTG65546:NTG65547 ODC65546:ODC65547 OMY65546:OMY65547 OWU65546:OWU65547 PGQ65546:PGQ65547 PQM65546:PQM65547 QAI65546:QAI65547 QKE65546:QKE65547 QUA65546:QUA65547 RDW65546:RDW65547 RNS65546:RNS65547 RXO65546:RXO65547 SHK65546:SHK65547 SRG65546:SRG65547 TBC65546:TBC65547 TKY65546:TKY65547 TUU65546:TUU65547 UEQ65546:UEQ65547 UOM65546:UOM65547 UYI65546:UYI65547 VIE65546:VIE65547 VSA65546:VSA65547 WBW65546:WBW65547 WLS65546:WLS65547 WVO65546:WVO65547 JC131082:JC131083 SY131082:SY131083 ACU131082:ACU131083 AMQ131082:AMQ131083 AWM131082:AWM131083 BGI131082:BGI131083 BQE131082:BQE131083 CAA131082:CAA131083 CJW131082:CJW131083 CTS131082:CTS131083 DDO131082:DDO131083 DNK131082:DNK131083 DXG131082:DXG131083 EHC131082:EHC131083 EQY131082:EQY131083 FAU131082:FAU131083 FKQ131082:FKQ131083 FUM131082:FUM131083 GEI131082:GEI131083 GOE131082:GOE131083 GYA131082:GYA131083 HHW131082:HHW131083 HRS131082:HRS131083 IBO131082:IBO131083 ILK131082:ILK131083 IVG131082:IVG131083 JFC131082:JFC131083 JOY131082:JOY131083 JYU131082:JYU131083 KIQ131082:KIQ131083 KSM131082:KSM131083 LCI131082:LCI131083 LME131082:LME131083 LWA131082:LWA131083 MFW131082:MFW131083 MPS131082:MPS131083 MZO131082:MZO131083 NJK131082:NJK131083 NTG131082:NTG131083 ODC131082:ODC131083 OMY131082:OMY131083 OWU131082:OWU131083 PGQ131082:PGQ131083 PQM131082:PQM131083 QAI131082:QAI131083 QKE131082:QKE131083 QUA131082:QUA131083 RDW131082:RDW131083 RNS131082:RNS131083 RXO131082:RXO131083 SHK131082:SHK131083 SRG131082:SRG131083 TBC131082:TBC131083 TKY131082:TKY131083 TUU131082:TUU131083 UEQ131082:UEQ131083 UOM131082:UOM131083 UYI131082:UYI131083 VIE131082:VIE131083 VSA131082:VSA131083 WBW131082:WBW131083 WLS131082:WLS131083 WVO131082:WVO131083 JC196618:JC196619 SY196618:SY196619 ACU196618:ACU196619 AMQ196618:AMQ196619 AWM196618:AWM196619 BGI196618:BGI196619 BQE196618:BQE196619 CAA196618:CAA196619 CJW196618:CJW196619 CTS196618:CTS196619 DDO196618:DDO196619 DNK196618:DNK196619 DXG196618:DXG196619 EHC196618:EHC196619 EQY196618:EQY196619 FAU196618:FAU196619 FKQ196618:FKQ196619 FUM196618:FUM196619 GEI196618:GEI196619 GOE196618:GOE196619 GYA196618:GYA196619 HHW196618:HHW196619 HRS196618:HRS196619 IBO196618:IBO196619 ILK196618:ILK196619 IVG196618:IVG196619 JFC196618:JFC196619 JOY196618:JOY196619 JYU196618:JYU196619 KIQ196618:KIQ196619 KSM196618:KSM196619 LCI196618:LCI196619 LME196618:LME196619 LWA196618:LWA196619 MFW196618:MFW196619 MPS196618:MPS196619 MZO196618:MZO196619 NJK196618:NJK196619 NTG196618:NTG196619 ODC196618:ODC196619 OMY196618:OMY196619 OWU196618:OWU196619 PGQ196618:PGQ196619 PQM196618:PQM196619 QAI196618:QAI196619 QKE196618:QKE196619 QUA196618:QUA196619 RDW196618:RDW196619 RNS196618:RNS196619 RXO196618:RXO196619 SHK196618:SHK196619 SRG196618:SRG196619 TBC196618:TBC196619 TKY196618:TKY196619 TUU196618:TUU196619 UEQ196618:UEQ196619 UOM196618:UOM196619 UYI196618:UYI196619 VIE196618:VIE196619 VSA196618:VSA196619 WBW196618:WBW196619 WLS196618:WLS196619 WVO196618:WVO196619 JC262154:JC262155 SY262154:SY262155 ACU262154:ACU262155 AMQ262154:AMQ262155 AWM262154:AWM262155 BGI262154:BGI262155 BQE262154:BQE262155 CAA262154:CAA262155 CJW262154:CJW262155 CTS262154:CTS262155 DDO262154:DDO262155 DNK262154:DNK262155 DXG262154:DXG262155 EHC262154:EHC262155 EQY262154:EQY262155 FAU262154:FAU262155 FKQ262154:FKQ262155 FUM262154:FUM262155 GEI262154:GEI262155 GOE262154:GOE262155 GYA262154:GYA262155 HHW262154:HHW262155 HRS262154:HRS262155 IBO262154:IBO262155 ILK262154:ILK262155 IVG262154:IVG262155 JFC262154:JFC262155 JOY262154:JOY262155 JYU262154:JYU262155 KIQ262154:KIQ262155 KSM262154:KSM262155 LCI262154:LCI262155 LME262154:LME262155 LWA262154:LWA262155 MFW262154:MFW262155 MPS262154:MPS262155 MZO262154:MZO262155 NJK262154:NJK262155 NTG262154:NTG262155 ODC262154:ODC262155 OMY262154:OMY262155 OWU262154:OWU262155 PGQ262154:PGQ262155 PQM262154:PQM262155 QAI262154:QAI262155 QKE262154:QKE262155 QUA262154:QUA262155 RDW262154:RDW262155 RNS262154:RNS262155 RXO262154:RXO262155 SHK262154:SHK262155 SRG262154:SRG262155 TBC262154:TBC262155 TKY262154:TKY262155 TUU262154:TUU262155 UEQ262154:UEQ262155 UOM262154:UOM262155 UYI262154:UYI262155 VIE262154:VIE262155 VSA262154:VSA262155 WBW262154:WBW262155 WLS262154:WLS262155 WVO262154:WVO262155 JC327690:JC327691 SY327690:SY327691 ACU327690:ACU327691 AMQ327690:AMQ327691 AWM327690:AWM327691 BGI327690:BGI327691 BQE327690:BQE327691 CAA327690:CAA327691 CJW327690:CJW327691 CTS327690:CTS327691 DDO327690:DDO327691 DNK327690:DNK327691 DXG327690:DXG327691 EHC327690:EHC327691 EQY327690:EQY327691 FAU327690:FAU327691 FKQ327690:FKQ327691 FUM327690:FUM327691 GEI327690:GEI327691 GOE327690:GOE327691 GYA327690:GYA327691 HHW327690:HHW327691 HRS327690:HRS327691 IBO327690:IBO327691 ILK327690:ILK327691 IVG327690:IVG327691 JFC327690:JFC327691 JOY327690:JOY327691 JYU327690:JYU327691 KIQ327690:KIQ327691 KSM327690:KSM327691 LCI327690:LCI327691 LME327690:LME327691 LWA327690:LWA327691 MFW327690:MFW327691 MPS327690:MPS327691 MZO327690:MZO327691 NJK327690:NJK327691 NTG327690:NTG327691 ODC327690:ODC327691 OMY327690:OMY327691 OWU327690:OWU327691 PGQ327690:PGQ327691 PQM327690:PQM327691 QAI327690:QAI327691 QKE327690:QKE327691 QUA327690:QUA327691 RDW327690:RDW327691 RNS327690:RNS327691 RXO327690:RXO327691 SHK327690:SHK327691 SRG327690:SRG327691 TBC327690:TBC327691 TKY327690:TKY327691 TUU327690:TUU327691 UEQ327690:UEQ327691 UOM327690:UOM327691 UYI327690:UYI327691 VIE327690:VIE327691 VSA327690:VSA327691 WBW327690:WBW327691 WLS327690:WLS327691 WVO327690:WVO327691 JC393226:JC393227 SY393226:SY393227 ACU393226:ACU393227 AMQ393226:AMQ393227 AWM393226:AWM393227 BGI393226:BGI393227 BQE393226:BQE393227 CAA393226:CAA393227 CJW393226:CJW393227 CTS393226:CTS393227 DDO393226:DDO393227 DNK393226:DNK393227 DXG393226:DXG393227 EHC393226:EHC393227 EQY393226:EQY393227 FAU393226:FAU393227 FKQ393226:FKQ393227 FUM393226:FUM393227 GEI393226:GEI393227 GOE393226:GOE393227 GYA393226:GYA393227 HHW393226:HHW393227 HRS393226:HRS393227 IBO393226:IBO393227 ILK393226:ILK393227 IVG393226:IVG393227 JFC393226:JFC393227 JOY393226:JOY393227 JYU393226:JYU393227 KIQ393226:KIQ393227 KSM393226:KSM393227 LCI393226:LCI393227 LME393226:LME393227 LWA393226:LWA393227 MFW393226:MFW393227 MPS393226:MPS393227 MZO393226:MZO393227 NJK393226:NJK393227 NTG393226:NTG393227 ODC393226:ODC393227 OMY393226:OMY393227 OWU393226:OWU393227 PGQ393226:PGQ393227 PQM393226:PQM393227 QAI393226:QAI393227 QKE393226:QKE393227 QUA393226:QUA393227 RDW393226:RDW393227 RNS393226:RNS393227 RXO393226:RXO393227 SHK393226:SHK393227 SRG393226:SRG393227 TBC393226:TBC393227 TKY393226:TKY393227 TUU393226:TUU393227 UEQ393226:UEQ393227 UOM393226:UOM393227 UYI393226:UYI393227 VIE393226:VIE393227 VSA393226:VSA393227 WBW393226:WBW393227 WLS393226:WLS393227 WVO393226:WVO393227 JC458762:JC458763 SY458762:SY458763 ACU458762:ACU458763 AMQ458762:AMQ458763 AWM458762:AWM458763 BGI458762:BGI458763 BQE458762:BQE458763 CAA458762:CAA458763 CJW458762:CJW458763 CTS458762:CTS458763 DDO458762:DDO458763 DNK458762:DNK458763 DXG458762:DXG458763 EHC458762:EHC458763 EQY458762:EQY458763 FAU458762:FAU458763 FKQ458762:FKQ458763 FUM458762:FUM458763 GEI458762:GEI458763 GOE458762:GOE458763 GYA458762:GYA458763 HHW458762:HHW458763 HRS458762:HRS458763 IBO458762:IBO458763 ILK458762:ILK458763 IVG458762:IVG458763 JFC458762:JFC458763 JOY458762:JOY458763 JYU458762:JYU458763 KIQ458762:KIQ458763 KSM458762:KSM458763 LCI458762:LCI458763 LME458762:LME458763 LWA458762:LWA458763 MFW458762:MFW458763 MPS458762:MPS458763 MZO458762:MZO458763 NJK458762:NJK458763 NTG458762:NTG458763 ODC458762:ODC458763 OMY458762:OMY458763 OWU458762:OWU458763 PGQ458762:PGQ458763 PQM458762:PQM458763 QAI458762:QAI458763 QKE458762:QKE458763 QUA458762:QUA458763 RDW458762:RDW458763 RNS458762:RNS458763 RXO458762:RXO458763 SHK458762:SHK458763 SRG458762:SRG458763 TBC458762:TBC458763 TKY458762:TKY458763 TUU458762:TUU458763 UEQ458762:UEQ458763 UOM458762:UOM458763 UYI458762:UYI458763 VIE458762:VIE458763 VSA458762:VSA458763 WBW458762:WBW458763 WLS458762:WLS458763 WVO458762:WVO458763 JC524298:JC524299 SY524298:SY524299 ACU524298:ACU524299 AMQ524298:AMQ524299 AWM524298:AWM524299 BGI524298:BGI524299 BQE524298:BQE524299 CAA524298:CAA524299 CJW524298:CJW524299 CTS524298:CTS524299 DDO524298:DDO524299 DNK524298:DNK524299 DXG524298:DXG524299 EHC524298:EHC524299 EQY524298:EQY524299 FAU524298:FAU524299 FKQ524298:FKQ524299 FUM524298:FUM524299 GEI524298:GEI524299 GOE524298:GOE524299 GYA524298:GYA524299 HHW524298:HHW524299 HRS524298:HRS524299 IBO524298:IBO524299 ILK524298:ILK524299 IVG524298:IVG524299 JFC524298:JFC524299 JOY524298:JOY524299 JYU524298:JYU524299 KIQ524298:KIQ524299 KSM524298:KSM524299 LCI524298:LCI524299 LME524298:LME524299 LWA524298:LWA524299 MFW524298:MFW524299 MPS524298:MPS524299 MZO524298:MZO524299 NJK524298:NJK524299 NTG524298:NTG524299 ODC524298:ODC524299 OMY524298:OMY524299 OWU524298:OWU524299 PGQ524298:PGQ524299 PQM524298:PQM524299 QAI524298:QAI524299 QKE524298:QKE524299 QUA524298:QUA524299 RDW524298:RDW524299 RNS524298:RNS524299 RXO524298:RXO524299 SHK524298:SHK524299 SRG524298:SRG524299 TBC524298:TBC524299 TKY524298:TKY524299 TUU524298:TUU524299 UEQ524298:UEQ524299 UOM524298:UOM524299 UYI524298:UYI524299 VIE524298:VIE524299 VSA524298:VSA524299 WBW524298:WBW524299 WLS524298:WLS524299 WVO524298:WVO524299 JC589834:JC589835 SY589834:SY589835 ACU589834:ACU589835 AMQ589834:AMQ589835 AWM589834:AWM589835 BGI589834:BGI589835 BQE589834:BQE589835 CAA589834:CAA589835 CJW589834:CJW589835 CTS589834:CTS589835 DDO589834:DDO589835 DNK589834:DNK589835 DXG589834:DXG589835 EHC589834:EHC589835 EQY589834:EQY589835 FAU589834:FAU589835 FKQ589834:FKQ589835 FUM589834:FUM589835 GEI589834:GEI589835 GOE589834:GOE589835 GYA589834:GYA589835 HHW589834:HHW589835 HRS589834:HRS589835 IBO589834:IBO589835 ILK589834:ILK589835 IVG589834:IVG589835 JFC589834:JFC589835 JOY589834:JOY589835 JYU589834:JYU589835 KIQ589834:KIQ589835 KSM589834:KSM589835 LCI589834:LCI589835 LME589834:LME589835 LWA589834:LWA589835 MFW589834:MFW589835 MPS589834:MPS589835 MZO589834:MZO589835 NJK589834:NJK589835 NTG589834:NTG589835 ODC589834:ODC589835 OMY589834:OMY589835 OWU589834:OWU589835 PGQ589834:PGQ589835 PQM589834:PQM589835 QAI589834:QAI589835 QKE589834:QKE589835 QUA589834:QUA589835 RDW589834:RDW589835 RNS589834:RNS589835 RXO589834:RXO589835 SHK589834:SHK589835 SRG589834:SRG589835 TBC589834:TBC589835 TKY589834:TKY589835 TUU589834:TUU589835 UEQ589834:UEQ589835 UOM589834:UOM589835 UYI589834:UYI589835 VIE589834:VIE589835 VSA589834:VSA589835 WBW589834:WBW589835 WLS589834:WLS589835 WVO589834:WVO589835 JC655370:JC655371 SY655370:SY655371 ACU655370:ACU655371 AMQ655370:AMQ655371 AWM655370:AWM655371 BGI655370:BGI655371 BQE655370:BQE655371 CAA655370:CAA655371 CJW655370:CJW655371 CTS655370:CTS655371 DDO655370:DDO655371 DNK655370:DNK655371 DXG655370:DXG655371 EHC655370:EHC655371 EQY655370:EQY655371 FAU655370:FAU655371 FKQ655370:FKQ655371 FUM655370:FUM655371 GEI655370:GEI655371 GOE655370:GOE655371 GYA655370:GYA655371 HHW655370:HHW655371 HRS655370:HRS655371 IBO655370:IBO655371 ILK655370:ILK655371 IVG655370:IVG655371 JFC655370:JFC655371 JOY655370:JOY655371 JYU655370:JYU655371 KIQ655370:KIQ655371 KSM655370:KSM655371 LCI655370:LCI655371 LME655370:LME655371 LWA655370:LWA655371 MFW655370:MFW655371 MPS655370:MPS655371 MZO655370:MZO655371 NJK655370:NJK655371 NTG655370:NTG655371 ODC655370:ODC655371 OMY655370:OMY655371 OWU655370:OWU655371 PGQ655370:PGQ655371 PQM655370:PQM655371 QAI655370:QAI655371 QKE655370:QKE655371 QUA655370:QUA655371 RDW655370:RDW655371 RNS655370:RNS655371 RXO655370:RXO655371 SHK655370:SHK655371 SRG655370:SRG655371 TBC655370:TBC655371 TKY655370:TKY655371 TUU655370:TUU655371 UEQ655370:UEQ655371 UOM655370:UOM655371 UYI655370:UYI655371 VIE655370:VIE655371 VSA655370:VSA655371 WBW655370:WBW655371 WLS655370:WLS655371 WVO655370:WVO655371 JC720906:JC720907 SY720906:SY720907 ACU720906:ACU720907 AMQ720906:AMQ720907 AWM720906:AWM720907 BGI720906:BGI720907 BQE720906:BQE720907 CAA720906:CAA720907 CJW720906:CJW720907 CTS720906:CTS720907 DDO720906:DDO720907 DNK720906:DNK720907 DXG720906:DXG720907 EHC720906:EHC720907 EQY720906:EQY720907 FAU720906:FAU720907 FKQ720906:FKQ720907 FUM720906:FUM720907 GEI720906:GEI720907 GOE720906:GOE720907 GYA720906:GYA720907 HHW720906:HHW720907 HRS720906:HRS720907 IBO720906:IBO720907 ILK720906:ILK720907 IVG720906:IVG720907 JFC720906:JFC720907 JOY720906:JOY720907 JYU720906:JYU720907 KIQ720906:KIQ720907 KSM720906:KSM720907 LCI720906:LCI720907 LME720906:LME720907 LWA720906:LWA720907 MFW720906:MFW720907 MPS720906:MPS720907 MZO720906:MZO720907 NJK720906:NJK720907 NTG720906:NTG720907 ODC720906:ODC720907 OMY720906:OMY720907 OWU720906:OWU720907 PGQ720906:PGQ720907 PQM720906:PQM720907 QAI720906:QAI720907 QKE720906:QKE720907 QUA720906:QUA720907 RDW720906:RDW720907 RNS720906:RNS720907 RXO720906:RXO720907 SHK720906:SHK720907 SRG720906:SRG720907 TBC720906:TBC720907 TKY720906:TKY720907 TUU720906:TUU720907 UEQ720906:UEQ720907 UOM720906:UOM720907 UYI720906:UYI720907 VIE720906:VIE720907 VSA720906:VSA720907 WBW720906:WBW720907 WLS720906:WLS720907 WVO720906:WVO720907 JC786442:JC786443 SY786442:SY786443 ACU786442:ACU786443 AMQ786442:AMQ786443 AWM786442:AWM786443 BGI786442:BGI786443 BQE786442:BQE786443 CAA786442:CAA786443 CJW786442:CJW786443 CTS786442:CTS786443 DDO786442:DDO786443 DNK786442:DNK786443 DXG786442:DXG786443 EHC786442:EHC786443 EQY786442:EQY786443 FAU786442:FAU786443 FKQ786442:FKQ786443 FUM786442:FUM786443 GEI786442:GEI786443 GOE786442:GOE786443 GYA786442:GYA786443 HHW786442:HHW786443 HRS786442:HRS786443 IBO786442:IBO786443 ILK786442:ILK786443 IVG786442:IVG786443 JFC786442:JFC786443 JOY786442:JOY786443 JYU786442:JYU786443 KIQ786442:KIQ786443 KSM786442:KSM786443 LCI786442:LCI786443 LME786442:LME786443 LWA786442:LWA786443 MFW786442:MFW786443 MPS786442:MPS786443 MZO786442:MZO786443 NJK786442:NJK786443 NTG786442:NTG786443 ODC786442:ODC786443 OMY786442:OMY786443 OWU786442:OWU786443 PGQ786442:PGQ786443 PQM786442:PQM786443 QAI786442:QAI786443 QKE786442:QKE786443 QUA786442:QUA786443 RDW786442:RDW786443 RNS786442:RNS786443 RXO786442:RXO786443 SHK786442:SHK786443 SRG786442:SRG786443 TBC786442:TBC786443 TKY786442:TKY786443 TUU786442:TUU786443 UEQ786442:UEQ786443 UOM786442:UOM786443 UYI786442:UYI786443 VIE786442:VIE786443 VSA786442:VSA786443 WBW786442:WBW786443 WLS786442:WLS786443 WVO786442:WVO786443 JC851978:JC851979 SY851978:SY851979 ACU851978:ACU851979 AMQ851978:AMQ851979 AWM851978:AWM851979 BGI851978:BGI851979 BQE851978:BQE851979 CAA851978:CAA851979 CJW851978:CJW851979 CTS851978:CTS851979 DDO851978:DDO851979 DNK851978:DNK851979 DXG851978:DXG851979 EHC851978:EHC851979 EQY851978:EQY851979 FAU851978:FAU851979 FKQ851978:FKQ851979 FUM851978:FUM851979 GEI851978:GEI851979 GOE851978:GOE851979 GYA851978:GYA851979 HHW851978:HHW851979 HRS851978:HRS851979 IBO851978:IBO851979 ILK851978:ILK851979 IVG851978:IVG851979 JFC851978:JFC851979 JOY851978:JOY851979 JYU851978:JYU851979 KIQ851978:KIQ851979 KSM851978:KSM851979 LCI851978:LCI851979 LME851978:LME851979 LWA851978:LWA851979 MFW851978:MFW851979 MPS851978:MPS851979 MZO851978:MZO851979 NJK851978:NJK851979 NTG851978:NTG851979 ODC851978:ODC851979 OMY851978:OMY851979 OWU851978:OWU851979 PGQ851978:PGQ851979 PQM851978:PQM851979 QAI851978:QAI851979 QKE851978:QKE851979 QUA851978:QUA851979 RDW851978:RDW851979 RNS851978:RNS851979 RXO851978:RXO851979 SHK851978:SHK851979 SRG851978:SRG851979 TBC851978:TBC851979 TKY851978:TKY851979 TUU851978:TUU851979 UEQ851978:UEQ851979 UOM851978:UOM851979 UYI851978:UYI851979 VIE851978:VIE851979 VSA851978:VSA851979 WBW851978:WBW851979 WLS851978:WLS851979 WVO851978:WVO851979 JC917514:JC917515 SY917514:SY917515 ACU917514:ACU917515 AMQ917514:AMQ917515 AWM917514:AWM917515 BGI917514:BGI917515 BQE917514:BQE917515 CAA917514:CAA917515 CJW917514:CJW917515 CTS917514:CTS917515 DDO917514:DDO917515 DNK917514:DNK917515 DXG917514:DXG917515 EHC917514:EHC917515 EQY917514:EQY917515 FAU917514:FAU917515 FKQ917514:FKQ917515 FUM917514:FUM917515 GEI917514:GEI917515 GOE917514:GOE917515 GYA917514:GYA917515 HHW917514:HHW917515 HRS917514:HRS917515 IBO917514:IBO917515 ILK917514:ILK917515 IVG917514:IVG917515 JFC917514:JFC917515 JOY917514:JOY917515 JYU917514:JYU917515 KIQ917514:KIQ917515 KSM917514:KSM917515 LCI917514:LCI917515 LME917514:LME917515 LWA917514:LWA917515 MFW917514:MFW917515 MPS917514:MPS917515 MZO917514:MZO917515 NJK917514:NJK917515 NTG917514:NTG917515 ODC917514:ODC917515 OMY917514:OMY917515 OWU917514:OWU917515 PGQ917514:PGQ917515 PQM917514:PQM917515 QAI917514:QAI917515 QKE917514:QKE917515 QUA917514:QUA917515 RDW917514:RDW917515 RNS917514:RNS917515 RXO917514:RXO917515 SHK917514:SHK917515 SRG917514:SRG917515 TBC917514:TBC917515 TKY917514:TKY917515 TUU917514:TUU917515 UEQ917514:UEQ917515 UOM917514:UOM917515 UYI917514:UYI917515 VIE917514:VIE917515 VSA917514:VSA917515 WBW917514:WBW917515 WLS917514:WLS917515 WVO917514:WVO917515 JC983050:JC983051 SY983050:SY983051 ACU983050:ACU983051 AMQ983050:AMQ983051 AWM983050:AWM983051 BGI983050:BGI983051 BQE983050:BQE983051 CAA983050:CAA983051 CJW983050:CJW983051 CTS983050:CTS983051 DDO983050:DDO983051 DNK983050:DNK983051 DXG983050:DXG983051 EHC983050:EHC983051 EQY983050:EQY983051 FAU983050:FAU983051 FKQ983050:FKQ983051 FUM983050:FUM983051 GEI983050:GEI983051 GOE983050:GOE983051 GYA983050:GYA983051 HHW983050:HHW983051 HRS983050:HRS983051 IBO983050:IBO983051 ILK983050:ILK983051 IVG983050:IVG983051 JFC983050:JFC983051 JOY983050:JOY983051 JYU983050:JYU983051 KIQ983050:KIQ983051 KSM983050:KSM983051 LCI983050:LCI983051 LME983050:LME983051 LWA983050:LWA983051 MFW983050:MFW983051 MPS983050:MPS983051 MZO983050:MZO983051 NJK983050:NJK983051 NTG983050:NTG983051 ODC983050:ODC983051 OMY983050:OMY983051 OWU983050:OWU983051 PGQ983050:PGQ983051 PQM983050:PQM983051 QAI983050:QAI983051 QKE983050:QKE983051 QUA983050:QUA983051 RDW983050:RDW983051 RNS983050:RNS983051 RXO983050:RXO983051 SHK983050:SHK983051 SRG983050:SRG983051 TBC983050:TBC983051 TKY983050:TKY983051 TUU983050:TUU983051 UEQ983050:UEQ983051 UOM983050:UOM983051 UYI983050:UYI983051 VIE983050:VIE983051 VSA983050:VSA983051 WBW983050:WBW983051 WLS983050:WLS983051 WVO983050:WVO983051" xr:uid="{00000000-0002-0000-0A00-000002000000}">
      <formula1>"0,310000"</formula1>
    </dataValidation>
    <dataValidation type="list" imeMode="halfAlpha" operator="greaterThan" allowBlank="1" showInputMessage="1" showErrorMessage="1" sqref="JA7:JA8 SW7:SW8 ACS7:ACS8 AMO7:AMO8 AWK7:AWK8 BGG7:BGG8 BQC7:BQC8 BZY7:BZY8 CJU7:CJU8 CTQ7:CTQ8 DDM7:DDM8 DNI7:DNI8 DXE7:DXE8 EHA7:EHA8 EQW7:EQW8 FAS7:FAS8 FKO7:FKO8 FUK7:FUK8 GEG7:GEG8 GOC7:GOC8 GXY7:GXY8 HHU7:HHU8 HRQ7:HRQ8 IBM7:IBM8 ILI7:ILI8 IVE7:IVE8 JFA7:JFA8 JOW7:JOW8 JYS7:JYS8 KIO7:KIO8 KSK7:KSK8 LCG7:LCG8 LMC7:LMC8 LVY7:LVY8 MFU7:MFU8 MPQ7:MPQ8 MZM7:MZM8 NJI7:NJI8 NTE7:NTE8 ODA7:ODA8 OMW7:OMW8 OWS7:OWS8 PGO7:PGO8 PQK7:PQK8 QAG7:QAG8 QKC7:QKC8 QTY7:QTY8 RDU7:RDU8 RNQ7:RNQ8 RXM7:RXM8 SHI7:SHI8 SRE7:SRE8 TBA7:TBA8 TKW7:TKW8 TUS7:TUS8 UEO7:UEO8 UOK7:UOK8 UYG7:UYG8 VIC7:VIC8 VRY7:VRY8 WBU7:WBU8 WLQ7:WLQ8 WVM7:WVM8 JB65546:JB65547 SX65546:SX65547 ACT65546:ACT65547 AMP65546:AMP65547 AWL65546:AWL65547 BGH65546:BGH65547 BQD65546:BQD65547 BZZ65546:BZZ65547 CJV65546:CJV65547 CTR65546:CTR65547 DDN65546:DDN65547 DNJ65546:DNJ65547 DXF65546:DXF65547 EHB65546:EHB65547 EQX65546:EQX65547 FAT65546:FAT65547 FKP65546:FKP65547 FUL65546:FUL65547 GEH65546:GEH65547 GOD65546:GOD65547 GXZ65546:GXZ65547 HHV65546:HHV65547 HRR65546:HRR65547 IBN65546:IBN65547 ILJ65546:ILJ65547 IVF65546:IVF65547 JFB65546:JFB65547 JOX65546:JOX65547 JYT65546:JYT65547 KIP65546:KIP65547 KSL65546:KSL65547 LCH65546:LCH65547 LMD65546:LMD65547 LVZ65546:LVZ65547 MFV65546:MFV65547 MPR65546:MPR65547 MZN65546:MZN65547 NJJ65546:NJJ65547 NTF65546:NTF65547 ODB65546:ODB65547 OMX65546:OMX65547 OWT65546:OWT65547 PGP65546:PGP65547 PQL65546:PQL65547 QAH65546:QAH65547 QKD65546:QKD65547 QTZ65546:QTZ65547 RDV65546:RDV65547 RNR65546:RNR65547 RXN65546:RXN65547 SHJ65546:SHJ65547 SRF65546:SRF65547 TBB65546:TBB65547 TKX65546:TKX65547 TUT65546:TUT65547 UEP65546:UEP65547 UOL65546:UOL65547 UYH65546:UYH65547 VID65546:VID65547 VRZ65546:VRZ65547 WBV65546:WBV65547 WLR65546:WLR65547 WVN65546:WVN65547 JB131082:JB131083 SX131082:SX131083 ACT131082:ACT131083 AMP131082:AMP131083 AWL131082:AWL131083 BGH131082:BGH131083 BQD131082:BQD131083 BZZ131082:BZZ131083 CJV131082:CJV131083 CTR131082:CTR131083 DDN131082:DDN131083 DNJ131082:DNJ131083 DXF131082:DXF131083 EHB131082:EHB131083 EQX131082:EQX131083 FAT131082:FAT131083 FKP131082:FKP131083 FUL131082:FUL131083 GEH131082:GEH131083 GOD131082:GOD131083 GXZ131082:GXZ131083 HHV131082:HHV131083 HRR131082:HRR131083 IBN131082:IBN131083 ILJ131082:ILJ131083 IVF131082:IVF131083 JFB131082:JFB131083 JOX131082:JOX131083 JYT131082:JYT131083 KIP131082:KIP131083 KSL131082:KSL131083 LCH131082:LCH131083 LMD131082:LMD131083 LVZ131082:LVZ131083 MFV131082:MFV131083 MPR131082:MPR131083 MZN131082:MZN131083 NJJ131082:NJJ131083 NTF131082:NTF131083 ODB131082:ODB131083 OMX131082:OMX131083 OWT131082:OWT131083 PGP131082:PGP131083 PQL131082:PQL131083 QAH131082:QAH131083 QKD131082:QKD131083 QTZ131082:QTZ131083 RDV131082:RDV131083 RNR131082:RNR131083 RXN131082:RXN131083 SHJ131082:SHJ131083 SRF131082:SRF131083 TBB131082:TBB131083 TKX131082:TKX131083 TUT131082:TUT131083 UEP131082:UEP131083 UOL131082:UOL131083 UYH131082:UYH131083 VID131082:VID131083 VRZ131082:VRZ131083 WBV131082:WBV131083 WLR131082:WLR131083 WVN131082:WVN131083 JB196618:JB196619 SX196618:SX196619 ACT196618:ACT196619 AMP196618:AMP196619 AWL196618:AWL196619 BGH196618:BGH196619 BQD196618:BQD196619 BZZ196618:BZZ196619 CJV196618:CJV196619 CTR196618:CTR196619 DDN196618:DDN196619 DNJ196618:DNJ196619 DXF196618:DXF196619 EHB196618:EHB196619 EQX196618:EQX196619 FAT196618:FAT196619 FKP196618:FKP196619 FUL196618:FUL196619 GEH196618:GEH196619 GOD196618:GOD196619 GXZ196618:GXZ196619 HHV196618:HHV196619 HRR196618:HRR196619 IBN196618:IBN196619 ILJ196618:ILJ196619 IVF196618:IVF196619 JFB196618:JFB196619 JOX196618:JOX196619 JYT196618:JYT196619 KIP196618:KIP196619 KSL196618:KSL196619 LCH196618:LCH196619 LMD196618:LMD196619 LVZ196618:LVZ196619 MFV196618:MFV196619 MPR196618:MPR196619 MZN196618:MZN196619 NJJ196618:NJJ196619 NTF196618:NTF196619 ODB196618:ODB196619 OMX196618:OMX196619 OWT196618:OWT196619 PGP196618:PGP196619 PQL196618:PQL196619 QAH196618:QAH196619 QKD196618:QKD196619 QTZ196618:QTZ196619 RDV196618:RDV196619 RNR196618:RNR196619 RXN196618:RXN196619 SHJ196618:SHJ196619 SRF196618:SRF196619 TBB196618:TBB196619 TKX196618:TKX196619 TUT196618:TUT196619 UEP196618:UEP196619 UOL196618:UOL196619 UYH196618:UYH196619 VID196618:VID196619 VRZ196618:VRZ196619 WBV196618:WBV196619 WLR196618:WLR196619 WVN196618:WVN196619 JB262154:JB262155 SX262154:SX262155 ACT262154:ACT262155 AMP262154:AMP262155 AWL262154:AWL262155 BGH262154:BGH262155 BQD262154:BQD262155 BZZ262154:BZZ262155 CJV262154:CJV262155 CTR262154:CTR262155 DDN262154:DDN262155 DNJ262154:DNJ262155 DXF262154:DXF262155 EHB262154:EHB262155 EQX262154:EQX262155 FAT262154:FAT262155 FKP262154:FKP262155 FUL262154:FUL262155 GEH262154:GEH262155 GOD262154:GOD262155 GXZ262154:GXZ262155 HHV262154:HHV262155 HRR262154:HRR262155 IBN262154:IBN262155 ILJ262154:ILJ262155 IVF262154:IVF262155 JFB262154:JFB262155 JOX262154:JOX262155 JYT262154:JYT262155 KIP262154:KIP262155 KSL262154:KSL262155 LCH262154:LCH262155 LMD262154:LMD262155 LVZ262154:LVZ262155 MFV262154:MFV262155 MPR262154:MPR262155 MZN262154:MZN262155 NJJ262154:NJJ262155 NTF262154:NTF262155 ODB262154:ODB262155 OMX262154:OMX262155 OWT262154:OWT262155 PGP262154:PGP262155 PQL262154:PQL262155 QAH262154:QAH262155 QKD262154:QKD262155 QTZ262154:QTZ262155 RDV262154:RDV262155 RNR262154:RNR262155 RXN262154:RXN262155 SHJ262154:SHJ262155 SRF262154:SRF262155 TBB262154:TBB262155 TKX262154:TKX262155 TUT262154:TUT262155 UEP262154:UEP262155 UOL262154:UOL262155 UYH262154:UYH262155 VID262154:VID262155 VRZ262154:VRZ262155 WBV262154:WBV262155 WLR262154:WLR262155 WVN262154:WVN262155 JB327690:JB327691 SX327690:SX327691 ACT327690:ACT327691 AMP327690:AMP327691 AWL327690:AWL327691 BGH327690:BGH327691 BQD327690:BQD327691 BZZ327690:BZZ327691 CJV327690:CJV327691 CTR327690:CTR327691 DDN327690:DDN327691 DNJ327690:DNJ327691 DXF327690:DXF327691 EHB327690:EHB327691 EQX327690:EQX327691 FAT327690:FAT327691 FKP327690:FKP327691 FUL327690:FUL327691 GEH327690:GEH327691 GOD327690:GOD327691 GXZ327690:GXZ327691 HHV327690:HHV327691 HRR327690:HRR327691 IBN327690:IBN327691 ILJ327690:ILJ327691 IVF327690:IVF327691 JFB327690:JFB327691 JOX327690:JOX327691 JYT327690:JYT327691 KIP327690:KIP327691 KSL327690:KSL327691 LCH327690:LCH327691 LMD327690:LMD327691 LVZ327690:LVZ327691 MFV327690:MFV327691 MPR327690:MPR327691 MZN327690:MZN327691 NJJ327690:NJJ327691 NTF327690:NTF327691 ODB327690:ODB327691 OMX327690:OMX327691 OWT327690:OWT327691 PGP327690:PGP327691 PQL327690:PQL327691 QAH327690:QAH327691 QKD327690:QKD327691 QTZ327690:QTZ327691 RDV327690:RDV327691 RNR327690:RNR327691 RXN327690:RXN327691 SHJ327690:SHJ327691 SRF327690:SRF327691 TBB327690:TBB327691 TKX327690:TKX327691 TUT327690:TUT327691 UEP327690:UEP327691 UOL327690:UOL327691 UYH327690:UYH327691 VID327690:VID327691 VRZ327690:VRZ327691 WBV327690:WBV327691 WLR327690:WLR327691 WVN327690:WVN327691 JB393226:JB393227 SX393226:SX393227 ACT393226:ACT393227 AMP393226:AMP393227 AWL393226:AWL393227 BGH393226:BGH393227 BQD393226:BQD393227 BZZ393226:BZZ393227 CJV393226:CJV393227 CTR393226:CTR393227 DDN393226:DDN393227 DNJ393226:DNJ393227 DXF393226:DXF393227 EHB393226:EHB393227 EQX393226:EQX393227 FAT393226:FAT393227 FKP393226:FKP393227 FUL393226:FUL393227 GEH393226:GEH393227 GOD393226:GOD393227 GXZ393226:GXZ393227 HHV393226:HHV393227 HRR393226:HRR393227 IBN393226:IBN393227 ILJ393226:ILJ393227 IVF393226:IVF393227 JFB393226:JFB393227 JOX393226:JOX393227 JYT393226:JYT393227 KIP393226:KIP393227 KSL393226:KSL393227 LCH393226:LCH393227 LMD393226:LMD393227 LVZ393226:LVZ393227 MFV393226:MFV393227 MPR393226:MPR393227 MZN393226:MZN393227 NJJ393226:NJJ393227 NTF393226:NTF393227 ODB393226:ODB393227 OMX393226:OMX393227 OWT393226:OWT393227 PGP393226:PGP393227 PQL393226:PQL393227 QAH393226:QAH393227 QKD393226:QKD393227 QTZ393226:QTZ393227 RDV393226:RDV393227 RNR393226:RNR393227 RXN393226:RXN393227 SHJ393226:SHJ393227 SRF393226:SRF393227 TBB393226:TBB393227 TKX393226:TKX393227 TUT393226:TUT393227 UEP393226:UEP393227 UOL393226:UOL393227 UYH393226:UYH393227 VID393226:VID393227 VRZ393226:VRZ393227 WBV393226:WBV393227 WLR393226:WLR393227 WVN393226:WVN393227 JB458762:JB458763 SX458762:SX458763 ACT458762:ACT458763 AMP458762:AMP458763 AWL458762:AWL458763 BGH458762:BGH458763 BQD458762:BQD458763 BZZ458762:BZZ458763 CJV458762:CJV458763 CTR458762:CTR458763 DDN458762:DDN458763 DNJ458762:DNJ458763 DXF458762:DXF458763 EHB458762:EHB458763 EQX458762:EQX458763 FAT458762:FAT458763 FKP458762:FKP458763 FUL458762:FUL458763 GEH458762:GEH458763 GOD458762:GOD458763 GXZ458762:GXZ458763 HHV458762:HHV458763 HRR458762:HRR458763 IBN458762:IBN458763 ILJ458762:ILJ458763 IVF458762:IVF458763 JFB458762:JFB458763 JOX458762:JOX458763 JYT458762:JYT458763 KIP458762:KIP458763 KSL458762:KSL458763 LCH458762:LCH458763 LMD458762:LMD458763 LVZ458762:LVZ458763 MFV458762:MFV458763 MPR458762:MPR458763 MZN458762:MZN458763 NJJ458762:NJJ458763 NTF458762:NTF458763 ODB458762:ODB458763 OMX458762:OMX458763 OWT458762:OWT458763 PGP458762:PGP458763 PQL458762:PQL458763 QAH458762:QAH458763 QKD458762:QKD458763 QTZ458762:QTZ458763 RDV458762:RDV458763 RNR458762:RNR458763 RXN458762:RXN458763 SHJ458762:SHJ458763 SRF458762:SRF458763 TBB458762:TBB458763 TKX458762:TKX458763 TUT458762:TUT458763 UEP458762:UEP458763 UOL458762:UOL458763 UYH458762:UYH458763 VID458762:VID458763 VRZ458762:VRZ458763 WBV458762:WBV458763 WLR458762:WLR458763 WVN458762:WVN458763 JB524298:JB524299 SX524298:SX524299 ACT524298:ACT524299 AMP524298:AMP524299 AWL524298:AWL524299 BGH524298:BGH524299 BQD524298:BQD524299 BZZ524298:BZZ524299 CJV524298:CJV524299 CTR524298:CTR524299 DDN524298:DDN524299 DNJ524298:DNJ524299 DXF524298:DXF524299 EHB524298:EHB524299 EQX524298:EQX524299 FAT524298:FAT524299 FKP524298:FKP524299 FUL524298:FUL524299 GEH524298:GEH524299 GOD524298:GOD524299 GXZ524298:GXZ524299 HHV524298:HHV524299 HRR524298:HRR524299 IBN524298:IBN524299 ILJ524298:ILJ524299 IVF524298:IVF524299 JFB524298:JFB524299 JOX524298:JOX524299 JYT524298:JYT524299 KIP524298:KIP524299 KSL524298:KSL524299 LCH524298:LCH524299 LMD524298:LMD524299 LVZ524298:LVZ524299 MFV524298:MFV524299 MPR524298:MPR524299 MZN524298:MZN524299 NJJ524298:NJJ524299 NTF524298:NTF524299 ODB524298:ODB524299 OMX524298:OMX524299 OWT524298:OWT524299 PGP524298:PGP524299 PQL524298:PQL524299 QAH524298:QAH524299 QKD524298:QKD524299 QTZ524298:QTZ524299 RDV524298:RDV524299 RNR524298:RNR524299 RXN524298:RXN524299 SHJ524298:SHJ524299 SRF524298:SRF524299 TBB524298:TBB524299 TKX524298:TKX524299 TUT524298:TUT524299 UEP524298:UEP524299 UOL524298:UOL524299 UYH524298:UYH524299 VID524298:VID524299 VRZ524298:VRZ524299 WBV524298:WBV524299 WLR524298:WLR524299 WVN524298:WVN524299 JB589834:JB589835 SX589834:SX589835 ACT589834:ACT589835 AMP589834:AMP589835 AWL589834:AWL589835 BGH589834:BGH589835 BQD589834:BQD589835 BZZ589834:BZZ589835 CJV589834:CJV589835 CTR589834:CTR589835 DDN589834:DDN589835 DNJ589834:DNJ589835 DXF589834:DXF589835 EHB589834:EHB589835 EQX589834:EQX589835 FAT589834:FAT589835 FKP589834:FKP589835 FUL589834:FUL589835 GEH589834:GEH589835 GOD589834:GOD589835 GXZ589834:GXZ589835 HHV589834:HHV589835 HRR589834:HRR589835 IBN589834:IBN589835 ILJ589834:ILJ589835 IVF589834:IVF589835 JFB589834:JFB589835 JOX589834:JOX589835 JYT589834:JYT589835 KIP589834:KIP589835 KSL589834:KSL589835 LCH589834:LCH589835 LMD589834:LMD589835 LVZ589834:LVZ589835 MFV589834:MFV589835 MPR589834:MPR589835 MZN589834:MZN589835 NJJ589834:NJJ589835 NTF589834:NTF589835 ODB589834:ODB589835 OMX589834:OMX589835 OWT589834:OWT589835 PGP589834:PGP589835 PQL589834:PQL589835 QAH589834:QAH589835 QKD589834:QKD589835 QTZ589834:QTZ589835 RDV589834:RDV589835 RNR589834:RNR589835 RXN589834:RXN589835 SHJ589834:SHJ589835 SRF589834:SRF589835 TBB589834:TBB589835 TKX589834:TKX589835 TUT589834:TUT589835 UEP589834:UEP589835 UOL589834:UOL589835 UYH589834:UYH589835 VID589834:VID589835 VRZ589834:VRZ589835 WBV589834:WBV589835 WLR589834:WLR589835 WVN589834:WVN589835 JB655370:JB655371 SX655370:SX655371 ACT655370:ACT655371 AMP655370:AMP655371 AWL655370:AWL655371 BGH655370:BGH655371 BQD655370:BQD655371 BZZ655370:BZZ655371 CJV655370:CJV655371 CTR655370:CTR655371 DDN655370:DDN655371 DNJ655370:DNJ655371 DXF655370:DXF655371 EHB655370:EHB655371 EQX655370:EQX655371 FAT655370:FAT655371 FKP655370:FKP655371 FUL655370:FUL655371 GEH655370:GEH655371 GOD655370:GOD655371 GXZ655370:GXZ655371 HHV655370:HHV655371 HRR655370:HRR655371 IBN655370:IBN655371 ILJ655370:ILJ655371 IVF655370:IVF655371 JFB655370:JFB655371 JOX655370:JOX655371 JYT655370:JYT655371 KIP655370:KIP655371 KSL655370:KSL655371 LCH655370:LCH655371 LMD655370:LMD655371 LVZ655370:LVZ655371 MFV655370:MFV655371 MPR655370:MPR655371 MZN655370:MZN655371 NJJ655370:NJJ655371 NTF655370:NTF655371 ODB655370:ODB655371 OMX655370:OMX655371 OWT655370:OWT655371 PGP655370:PGP655371 PQL655370:PQL655371 QAH655370:QAH655371 QKD655370:QKD655371 QTZ655370:QTZ655371 RDV655370:RDV655371 RNR655370:RNR655371 RXN655370:RXN655371 SHJ655370:SHJ655371 SRF655370:SRF655371 TBB655370:TBB655371 TKX655370:TKX655371 TUT655370:TUT655371 UEP655370:UEP655371 UOL655370:UOL655371 UYH655370:UYH655371 VID655370:VID655371 VRZ655370:VRZ655371 WBV655370:WBV655371 WLR655370:WLR655371 WVN655370:WVN655371 JB720906:JB720907 SX720906:SX720907 ACT720906:ACT720907 AMP720906:AMP720907 AWL720906:AWL720907 BGH720906:BGH720907 BQD720906:BQD720907 BZZ720906:BZZ720907 CJV720906:CJV720907 CTR720906:CTR720907 DDN720906:DDN720907 DNJ720906:DNJ720907 DXF720906:DXF720907 EHB720906:EHB720907 EQX720906:EQX720907 FAT720906:FAT720907 FKP720906:FKP720907 FUL720906:FUL720907 GEH720906:GEH720907 GOD720906:GOD720907 GXZ720906:GXZ720907 HHV720906:HHV720907 HRR720906:HRR720907 IBN720906:IBN720907 ILJ720906:ILJ720907 IVF720906:IVF720907 JFB720906:JFB720907 JOX720906:JOX720907 JYT720906:JYT720907 KIP720906:KIP720907 KSL720906:KSL720907 LCH720906:LCH720907 LMD720906:LMD720907 LVZ720906:LVZ720907 MFV720906:MFV720907 MPR720906:MPR720907 MZN720906:MZN720907 NJJ720906:NJJ720907 NTF720906:NTF720907 ODB720906:ODB720907 OMX720906:OMX720907 OWT720906:OWT720907 PGP720906:PGP720907 PQL720906:PQL720907 QAH720906:QAH720907 QKD720906:QKD720907 QTZ720906:QTZ720907 RDV720906:RDV720907 RNR720906:RNR720907 RXN720906:RXN720907 SHJ720906:SHJ720907 SRF720906:SRF720907 TBB720906:TBB720907 TKX720906:TKX720907 TUT720906:TUT720907 UEP720906:UEP720907 UOL720906:UOL720907 UYH720906:UYH720907 VID720906:VID720907 VRZ720906:VRZ720907 WBV720906:WBV720907 WLR720906:WLR720907 WVN720906:WVN720907 JB786442:JB786443 SX786442:SX786443 ACT786442:ACT786443 AMP786442:AMP786443 AWL786442:AWL786443 BGH786442:BGH786443 BQD786442:BQD786443 BZZ786442:BZZ786443 CJV786442:CJV786443 CTR786442:CTR786443 DDN786442:DDN786443 DNJ786442:DNJ786443 DXF786442:DXF786443 EHB786442:EHB786443 EQX786442:EQX786443 FAT786442:FAT786443 FKP786442:FKP786443 FUL786442:FUL786443 GEH786442:GEH786443 GOD786442:GOD786443 GXZ786442:GXZ786443 HHV786442:HHV786443 HRR786442:HRR786443 IBN786442:IBN786443 ILJ786442:ILJ786443 IVF786442:IVF786443 JFB786442:JFB786443 JOX786442:JOX786443 JYT786442:JYT786443 KIP786442:KIP786443 KSL786442:KSL786443 LCH786442:LCH786443 LMD786442:LMD786443 LVZ786442:LVZ786443 MFV786442:MFV786443 MPR786442:MPR786443 MZN786442:MZN786443 NJJ786442:NJJ786443 NTF786442:NTF786443 ODB786442:ODB786443 OMX786442:OMX786443 OWT786442:OWT786443 PGP786442:PGP786443 PQL786442:PQL786443 QAH786442:QAH786443 QKD786442:QKD786443 QTZ786442:QTZ786443 RDV786442:RDV786443 RNR786442:RNR786443 RXN786442:RXN786443 SHJ786442:SHJ786443 SRF786442:SRF786443 TBB786442:TBB786443 TKX786442:TKX786443 TUT786442:TUT786443 UEP786442:UEP786443 UOL786442:UOL786443 UYH786442:UYH786443 VID786442:VID786443 VRZ786442:VRZ786443 WBV786442:WBV786443 WLR786442:WLR786443 WVN786442:WVN786443 JB851978:JB851979 SX851978:SX851979 ACT851978:ACT851979 AMP851978:AMP851979 AWL851978:AWL851979 BGH851978:BGH851979 BQD851978:BQD851979 BZZ851978:BZZ851979 CJV851978:CJV851979 CTR851978:CTR851979 DDN851978:DDN851979 DNJ851978:DNJ851979 DXF851978:DXF851979 EHB851978:EHB851979 EQX851978:EQX851979 FAT851978:FAT851979 FKP851978:FKP851979 FUL851978:FUL851979 GEH851978:GEH851979 GOD851978:GOD851979 GXZ851978:GXZ851979 HHV851978:HHV851979 HRR851978:HRR851979 IBN851978:IBN851979 ILJ851978:ILJ851979 IVF851978:IVF851979 JFB851978:JFB851979 JOX851978:JOX851979 JYT851978:JYT851979 KIP851978:KIP851979 KSL851978:KSL851979 LCH851978:LCH851979 LMD851978:LMD851979 LVZ851978:LVZ851979 MFV851978:MFV851979 MPR851978:MPR851979 MZN851978:MZN851979 NJJ851978:NJJ851979 NTF851978:NTF851979 ODB851978:ODB851979 OMX851978:OMX851979 OWT851978:OWT851979 PGP851978:PGP851979 PQL851978:PQL851979 QAH851978:QAH851979 QKD851978:QKD851979 QTZ851978:QTZ851979 RDV851978:RDV851979 RNR851978:RNR851979 RXN851978:RXN851979 SHJ851978:SHJ851979 SRF851978:SRF851979 TBB851978:TBB851979 TKX851978:TKX851979 TUT851978:TUT851979 UEP851978:UEP851979 UOL851978:UOL851979 UYH851978:UYH851979 VID851978:VID851979 VRZ851978:VRZ851979 WBV851978:WBV851979 WLR851978:WLR851979 WVN851978:WVN851979 JB917514:JB917515 SX917514:SX917515 ACT917514:ACT917515 AMP917514:AMP917515 AWL917514:AWL917515 BGH917514:BGH917515 BQD917514:BQD917515 BZZ917514:BZZ917515 CJV917514:CJV917515 CTR917514:CTR917515 DDN917514:DDN917515 DNJ917514:DNJ917515 DXF917514:DXF917515 EHB917514:EHB917515 EQX917514:EQX917515 FAT917514:FAT917515 FKP917514:FKP917515 FUL917514:FUL917515 GEH917514:GEH917515 GOD917514:GOD917515 GXZ917514:GXZ917515 HHV917514:HHV917515 HRR917514:HRR917515 IBN917514:IBN917515 ILJ917514:ILJ917515 IVF917514:IVF917515 JFB917514:JFB917515 JOX917514:JOX917515 JYT917514:JYT917515 KIP917514:KIP917515 KSL917514:KSL917515 LCH917514:LCH917515 LMD917514:LMD917515 LVZ917514:LVZ917515 MFV917514:MFV917515 MPR917514:MPR917515 MZN917514:MZN917515 NJJ917514:NJJ917515 NTF917514:NTF917515 ODB917514:ODB917515 OMX917514:OMX917515 OWT917514:OWT917515 PGP917514:PGP917515 PQL917514:PQL917515 QAH917514:QAH917515 QKD917514:QKD917515 QTZ917514:QTZ917515 RDV917514:RDV917515 RNR917514:RNR917515 RXN917514:RXN917515 SHJ917514:SHJ917515 SRF917514:SRF917515 TBB917514:TBB917515 TKX917514:TKX917515 TUT917514:TUT917515 UEP917514:UEP917515 UOL917514:UOL917515 UYH917514:UYH917515 VID917514:VID917515 VRZ917514:VRZ917515 WBV917514:WBV917515 WLR917514:WLR917515 WVN917514:WVN917515 JB983050:JB983051 SX983050:SX983051 ACT983050:ACT983051 AMP983050:AMP983051 AWL983050:AWL983051 BGH983050:BGH983051 BQD983050:BQD983051 BZZ983050:BZZ983051 CJV983050:CJV983051 CTR983050:CTR983051 DDN983050:DDN983051 DNJ983050:DNJ983051 DXF983050:DXF983051 EHB983050:EHB983051 EQX983050:EQX983051 FAT983050:FAT983051 FKP983050:FKP983051 FUL983050:FUL983051 GEH983050:GEH983051 GOD983050:GOD983051 GXZ983050:GXZ983051 HHV983050:HHV983051 HRR983050:HRR983051 IBN983050:IBN983051 ILJ983050:ILJ983051 IVF983050:IVF983051 JFB983050:JFB983051 JOX983050:JOX983051 JYT983050:JYT983051 KIP983050:KIP983051 KSL983050:KSL983051 LCH983050:LCH983051 LMD983050:LMD983051 LVZ983050:LVZ983051 MFV983050:MFV983051 MPR983050:MPR983051 MZN983050:MZN983051 NJJ983050:NJJ983051 NTF983050:NTF983051 ODB983050:ODB983051 OMX983050:OMX983051 OWT983050:OWT983051 PGP983050:PGP983051 PQL983050:PQL983051 QAH983050:QAH983051 QKD983050:QKD983051 QTZ983050:QTZ983051 RDV983050:RDV983051 RNR983050:RNR983051 RXN983050:RXN983051 SHJ983050:SHJ983051 SRF983050:SRF983051 TBB983050:TBB983051 TKX983050:TKX983051 TUT983050:TUT983051 UEP983050:UEP983051 UOL983050:UOL983051 UYH983050:UYH983051 VID983050:VID983051 VRZ983050:VRZ983051 WBV983050:WBV983051 WLR983050:WLR983051 WVN983050:WVN983051" xr:uid="{00000000-0002-0000-0A00-000003000000}">
      <formula1>"0,1030000"</formula1>
    </dataValidation>
    <dataValidation type="whole" imeMode="halfAlpha" operator="greaterThan" allowBlank="1" showInputMessage="1" showErrorMessage="1" sqref="WVM983050:WVM983051 IZ7:IZ8 SV7:SV8 ACR7:ACR8 AMN7:AMN8 AWJ7:AWJ8 BGF7:BGF8 BQB7:BQB8 BZX7:BZX8 CJT7:CJT8 CTP7:CTP8 DDL7:DDL8 DNH7:DNH8 DXD7:DXD8 EGZ7:EGZ8 EQV7:EQV8 FAR7:FAR8 FKN7:FKN8 FUJ7:FUJ8 GEF7:GEF8 GOB7:GOB8 GXX7:GXX8 HHT7:HHT8 HRP7:HRP8 IBL7:IBL8 ILH7:ILH8 IVD7:IVD8 JEZ7:JEZ8 JOV7:JOV8 JYR7:JYR8 KIN7:KIN8 KSJ7:KSJ8 LCF7:LCF8 LMB7:LMB8 LVX7:LVX8 MFT7:MFT8 MPP7:MPP8 MZL7:MZL8 NJH7:NJH8 NTD7:NTD8 OCZ7:OCZ8 OMV7:OMV8 OWR7:OWR8 PGN7:PGN8 PQJ7:PQJ8 QAF7:QAF8 QKB7:QKB8 QTX7:QTX8 RDT7:RDT8 RNP7:RNP8 RXL7:RXL8 SHH7:SHH8 SRD7:SRD8 TAZ7:TAZ8 TKV7:TKV8 TUR7:TUR8 UEN7:UEN8 UOJ7:UOJ8 UYF7:UYF8 VIB7:VIB8 VRX7:VRX8 WBT7:WBT8 WLP7:WLP8 WVL7:WVL8 H65546:H65547 JA65546:JA65547 SW65546:SW65547 ACS65546:ACS65547 AMO65546:AMO65547 AWK65546:AWK65547 BGG65546:BGG65547 BQC65546:BQC65547 BZY65546:BZY65547 CJU65546:CJU65547 CTQ65546:CTQ65547 DDM65546:DDM65547 DNI65546:DNI65547 DXE65546:DXE65547 EHA65546:EHA65547 EQW65546:EQW65547 FAS65546:FAS65547 FKO65546:FKO65547 FUK65546:FUK65547 GEG65546:GEG65547 GOC65546:GOC65547 GXY65546:GXY65547 HHU65546:HHU65547 HRQ65546:HRQ65547 IBM65546:IBM65547 ILI65546:ILI65547 IVE65546:IVE65547 JFA65546:JFA65547 JOW65546:JOW65547 JYS65546:JYS65547 KIO65546:KIO65547 KSK65546:KSK65547 LCG65546:LCG65547 LMC65546:LMC65547 LVY65546:LVY65547 MFU65546:MFU65547 MPQ65546:MPQ65547 MZM65546:MZM65547 NJI65546:NJI65547 NTE65546:NTE65547 ODA65546:ODA65547 OMW65546:OMW65547 OWS65546:OWS65547 PGO65546:PGO65547 PQK65546:PQK65547 QAG65546:QAG65547 QKC65546:QKC65547 QTY65546:QTY65547 RDU65546:RDU65547 RNQ65546:RNQ65547 RXM65546:RXM65547 SHI65546:SHI65547 SRE65546:SRE65547 TBA65546:TBA65547 TKW65546:TKW65547 TUS65546:TUS65547 UEO65546:UEO65547 UOK65546:UOK65547 UYG65546:UYG65547 VIC65546:VIC65547 VRY65546:VRY65547 WBU65546:WBU65547 WLQ65546:WLQ65547 WVM65546:WVM65547 H131082:H131083 JA131082:JA131083 SW131082:SW131083 ACS131082:ACS131083 AMO131082:AMO131083 AWK131082:AWK131083 BGG131082:BGG131083 BQC131082:BQC131083 BZY131082:BZY131083 CJU131082:CJU131083 CTQ131082:CTQ131083 DDM131082:DDM131083 DNI131082:DNI131083 DXE131082:DXE131083 EHA131082:EHA131083 EQW131082:EQW131083 FAS131082:FAS131083 FKO131082:FKO131083 FUK131082:FUK131083 GEG131082:GEG131083 GOC131082:GOC131083 GXY131082:GXY131083 HHU131082:HHU131083 HRQ131082:HRQ131083 IBM131082:IBM131083 ILI131082:ILI131083 IVE131082:IVE131083 JFA131082:JFA131083 JOW131082:JOW131083 JYS131082:JYS131083 KIO131082:KIO131083 KSK131082:KSK131083 LCG131082:LCG131083 LMC131082:LMC131083 LVY131082:LVY131083 MFU131082:MFU131083 MPQ131082:MPQ131083 MZM131082:MZM131083 NJI131082:NJI131083 NTE131082:NTE131083 ODA131082:ODA131083 OMW131082:OMW131083 OWS131082:OWS131083 PGO131082:PGO131083 PQK131082:PQK131083 QAG131082:QAG131083 QKC131082:QKC131083 QTY131082:QTY131083 RDU131082:RDU131083 RNQ131082:RNQ131083 RXM131082:RXM131083 SHI131082:SHI131083 SRE131082:SRE131083 TBA131082:TBA131083 TKW131082:TKW131083 TUS131082:TUS131083 UEO131082:UEO131083 UOK131082:UOK131083 UYG131082:UYG131083 VIC131082:VIC131083 VRY131082:VRY131083 WBU131082:WBU131083 WLQ131082:WLQ131083 WVM131082:WVM131083 H196618:H196619 JA196618:JA196619 SW196618:SW196619 ACS196618:ACS196619 AMO196618:AMO196619 AWK196618:AWK196619 BGG196618:BGG196619 BQC196618:BQC196619 BZY196618:BZY196619 CJU196618:CJU196619 CTQ196618:CTQ196619 DDM196618:DDM196619 DNI196618:DNI196619 DXE196618:DXE196619 EHA196618:EHA196619 EQW196618:EQW196619 FAS196618:FAS196619 FKO196618:FKO196619 FUK196618:FUK196619 GEG196618:GEG196619 GOC196618:GOC196619 GXY196618:GXY196619 HHU196618:HHU196619 HRQ196618:HRQ196619 IBM196618:IBM196619 ILI196618:ILI196619 IVE196618:IVE196619 JFA196618:JFA196619 JOW196618:JOW196619 JYS196618:JYS196619 KIO196618:KIO196619 KSK196618:KSK196619 LCG196618:LCG196619 LMC196618:LMC196619 LVY196618:LVY196619 MFU196618:MFU196619 MPQ196618:MPQ196619 MZM196618:MZM196619 NJI196618:NJI196619 NTE196618:NTE196619 ODA196618:ODA196619 OMW196618:OMW196619 OWS196618:OWS196619 PGO196618:PGO196619 PQK196618:PQK196619 QAG196618:QAG196619 QKC196618:QKC196619 QTY196618:QTY196619 RDU196618:RDU196619 RNQ196618:RNQ196619 RXM196618:RXM196619 SHI196618:SHI196619 SRE196618:SRE196619 TBA196618:TBA196619 TKW196618:TKW196619 TUS196618:TUS196619 UEO196618:UEO196619 UOK196618:UOK196619 UYG196618:UYG196619 VIC196618:VIC196619 VRY196618:VRY196619 WBU196618:WBU196619 WLQ196618:WLQ196619 WVM196618:WVM196619 H262154:H262155 JA262154:JA262155 SW262154:SW262155 ACS262154:ACS262155 AMO262154:AMO262155 AWK262154:AWK262155 BGG262154:BGG262155 BQC262154:BQC262155 BZY262154:BZY262155 CJU262154:CJU262155 CTQ262154:CTQ262155 DDM262154:DDM262155 DNI262154:DNI262155 DXE262154:DXE262155 EHA262154:EHA262155 EQW262154:EQW262155 FAS262154:FAS262155 FKO262154:FKO262155 FUK262154:FUK262155 GEG262154:GEG262155 GOC262154:GOC262155 GXY262154:GXY262155 HHU262154:HHU262155 HRQ262154:HRQ262155 IBM262154:IBM262155 ILI262154:ILI262155 IVE262154:IVE262155 JFA262154:JFA262155 JOW262154:JOW262155 JYS262154:JYS262155 KIO262154:KIO262155 KSK262154:KSK262155 LCG262154:LCG262155 LMC262154:LMC262155 LVY262154:LVY262155 MFU262154:MFU262155 MPQ262154:MPQ262155 MZM262154:MZM262155 NJI262154:NJI262155 NTE262154:NTE262155 ODA262154:ODA262155 OMW262154:OMW262155 OWS262154:OWS262155 PGO262154:PGO262155 PQK262154:PQK262155 QAG262154:QAG262155 QKC262154:QKC262155 QTY262154:QTY262155 RDU262154:RDU262155 RNQ262154:RNQ262155 RXM262154:RXM262155 SHI262154:SHI262155 SRE262154:SRE262155 TBA262154:TBA262155 TKW262154:TKW262155 TUS262154:TUS262155 UEO262154:UEO262155 UOK262154:UOK262155 UYG262154:UYG262155 VIC262154:VIC262155 VRY262154:VRY262155 WBU262154:WBU262155 WLQ262154:WLQ262155 WVM262154:WVM262155 H327690:H327691 JA327690:JA327691 SW327690:SW327691 ACS327690:ACS327691 AMO327690:AMO327691 AWK327690:AWK327691 BGG327690:BGG327691 BQC327690:BQC327691 BZY327690:BZY327691 CJU327690:CJU327691 CTQ327690:CTQ327691 DDM327690:DDM327691 DNI327690:DNI327691 DXE327690:DXE327691 EHA327690:EHA327691 EQW327690:EQW327691 FAS327690:FAS327691 FKO327690:FKO327691 FUK327690:FUK327691 GEG327690:GEG327691 GOC327690:GOC327691 GXY327690:GXY327691 HHU327690:HHU327691 HRQ327690:HRQ327691 IBM327690:IBM327691 ILI327690:ILI327691 IVE327690:IVE327691 JFA327690:JFA327691 JOW327690:JOW327691 JYS327690:JYS327691 KIO327690:KIO327691 KSK327690:KSK327691 LCG327690:LCG327691 LMC327690:LMC327691 LVY327690:LVY327691 MFU327690:MFU327691 MPQ327690:MPQ327691 MZM327690:MZM327691 NJI327690:NJI327691 NTE327690:NTE327691 ODA327690:ODA327691 OMW327690:OMW327691 OWS327690:OWS327691 PGO327690:PGO327691 PQK327690:PQK327691 QAG327690:QAG327691 QKC327690:QKC327691 QTY327690:QTY327691 RDU327690:RDU327691 RNQ327690:RNQ327691 RXM327690:RXM327691 SHI327690:SHI327691 SRE327690:SRE327691 TBA327690:TBA327691 TKW327690:TKW327691 TUS327690:TUS327691 UEO327690:UEO327691 UOK327690:UOK327691 UYG327690:UYG327691 VIC327690:VIC327691 VRY327690:VRY327691 WBU327690:WBU327691 WLQ327690:WLQ327691 WVM327690:WVM327691 H393226:H393227 JA393226:JA393227 SW393226:SW393227 ACS393226:ACS393227 AMO393226:AMO393227 AWK393226:AWK393227 BGG393226:BGG393227 BQC393226:BQC393227 BZY393226:BZY393227 CJU393226:CJU393227 CTQ393226:CTQ393227 DDM393226:DDM393227 DNI393226:DNI393227 DXE393226:DXE393227 EHA393226:EHA393227 EQW393226:EQW393227 FAS393226:FAS393227 FKO393226:FKO393227 FUK393226:FUK393227 GEG393226:GEG393227 GOC393226:GOC393227 GXY393226:GXY393227 HHU393226:HHU393227 HRQ393226:HRQ393227 IBM393226:IBM393227 ILI393226:ILI393227 IVE393226:IVE393227 JFA393226:JFA393227 JOW393226:JOW393227 JYS393226:JYS393227 KIO393226:KIO393227 KSK393226:KSK393227 LCG393226:LCG393227 LMC393226:LMC393227 LVY393226:LVY393227 MFU393226:MFU393227 MPQ393226:MPQ393227 MZM393226:MZM393227 NJI393226:NJI393227 NTE393226:NTE393227 ODA393226:ODA393227 OMW393226:OMW393227 OWS393226:OWS393227 PGO393226:PGO393227 PQK393226:PQK393227 QAG393226:QAG393227 QKC393226:QKC393227 QTY393226:QTY393227 RDU393226:RDU393227 RNQ393226:RNQ393227 RXM393226:RXM393227 SHI393226:SHI393227 SRE393226:SRE393227 TBA393226:TBA393227 TKW393226:TKW393227 TUS393226:TUS393227 UEO393226:UEO393227 UOK393226:UOK393227 UYG393226:UYG393227 VIC393226:VIC393227 VRY393226:VRY393227 WBU393226:WBU393227 WLQ393226:WLQ393227 WVM393226:WVM393227 H458762:H458763 JA458762:JA458763 SW458762:SW458763 ACS458762:ACS458763 AMO458762:AMO458763 AWK458762:AWK458763 BGG458762:BGG458763 BQC458762:BQC458763 BZY458762:BZY458763 CJU458762:CJU458763 CTQ458762:CTQ458763 DDM458762:DDM458763 DNI458762:DNI458763 DXE458762:DXE458763 EHA458762:EHA458763 EQW458762:EQW458763 FAS458762:FAS458763 FKO458762:FKO458763 FUK458762:FUK458763 GEG458762:GEG458763 GOC458762:GOC458763 GXY458762:GXY458763 HHU458762:HHU458763 HRQ458762:HRQ458763 IBM458762:IBM458763 ILI458762:ILI458763 IVE458762:IVE458763 JFA458762:JFA458763 JOW458762:JOW458763 JYS458762:JYS458763 KIO458762:KIO458763 KSK458762:KSK458763 LCG458762:LCG458763 LMC458762:LMC458763 LVY458762:LVY458763 MFU458762:MFU458763 MPQ458762:MPQ458763 MZM458762:MZM458763 NJI458762:NJI458763 NTE458762:NTE458763 ODA458762:ODA458763 OMW458762:OMW458763 OWS458762:OWS458763 PGO458762:PGO458763 PQK458762:PQK458763 QAG458762:QAG458763 QKC458762:QKC458763 QTY458762:QTY458763 RDU458762:RDU458763 RNQ458762:RNQ458763 RXM458762:RXM458763 SHI458762:SHI458763 SRE458762:SRE458763 TBA458762:TBA458763 TKW458762:TKW458763 TUS458762:TUS458763 UEO458762:UEO458763 UOK458762:UOK458763 UYG458762:UYG458763 VIC458762:VIC458763 VRY458762:VRY458763 WBU458762:WBU458763 WLQ458762:WLQ458763 WVM458762:WVM458763 H524298:H524299 JA524298:JA524299 SW524298:SW524299 ACS524298:ACS524299 AMO524298:AMO524299 AWK524298:AWK524299 BGG524298:BGG524299 BQC524298:BQC524299 BZY524298:BZY524299 CJU524298:CJU524299 CTQ524298:CTQ524299 DDM524298:DDM524299 DNI524298:DNI524299 DXE524298:DXE524299 EHA524298:EHA524299 EQW524298:EQW524299 FAS524298:FAS524299 FKO524298:FKO524299 FUK524298:FUK524299 GEG524298:GEG524299 GOC524298:GOC524299 GXY524298:GXY524299 HHU524298:HHU524299 HRQ524298:HRQ524299 IBM524298:IBM524299 ILI524298:ILI524299 IVE524298:IVE524299 JFA524298:JFA524299 JOW524298:JOW524299 JYS524298:JYS524299 KIO524298:KIO524299 KSK524298:KSK524299 LCG524298:LCG524299 LMC524298:LMC524299 LVY524298:LVY524299 MFU524298:MFU524299 MPQ524298:MPQ524299 MZM524298:MZM524299 NJI524298:NJI524299 NTE524298:NTE524299 ODA524298:ODA524299 OMW524298:OMW524299 OWS524298:OWS524299 PGO524298:PGO524299 PQK524298:PQK524299 QAG524298:QAG524299 QKC524298:QKC524299 QTY524298:QTY524299 RDU524298:RDU524299 RNQ524298:RNQ524299 RXM524298:RXM524299 SHI524298:SHI524299 SRE524298:SRE524299 TBA524298:TBA524299 TKW524298:TKW524299 TUS524298:TUS524299 UEO524298:UEO524299 UOK524298:UOK524299 UYG524298:UYG524299 VIC524298:VIC524299 VRY524298:VRY524299 WBU524298:WBU524299 WLQ524298:WLQ524299 WVM524298:WVM524299 H589834:H589835 JA589834:JA589835 SW589834:SW589835 ACS589834:ACS589835 AMO589834:AMO589835 AWK589834:AWK589835 BGG589834:BGG589835 BQC589834:BQC589835 BZY589834:BZY589835 CJU589834:CJU589835 CTQ589834:CTQ589835 DDM589834:DDM589835 DNI589834:DNI589835 DXE589834:DXE589835 EHA589834:EHA589835 EQW589834:EQW589835 FAS589834:FAS589835 FKO589834:FKO589835 FUK589834:FUK589835 GEG589834:GEG589835 GOC589834:GOC589835 GXY589834:GXY589835 HHU589834:HHU589835 HRQ589834:HRQ589835 IBM589834:IBM589835 ILI589834:ILI589835 IVE589834:IVE589835 JFA589834:JFA589835 JOW589834:JOW589835 JYS589834:JYS589835 KIO589834:KIO589835 KSK589834:KSK589835 LCG589834:LCG589835 LMC589834:LMC589835 LVY589834:LVY589835 MFU589834:MFU589835 MPQ589834:MPQ589835 MZM589834:MZM589835 NJI589834:NJI589835 NTE589834:NTE589835 ODA589834:ODA589835 OMW589834:OMW589835 OWS589834:OWS589835 PGO589834:PGO589835 PQK589834:PQK589835 QAG589834:QAG589835 QKC589834:QKC589835 QTY589834:QTY589835 RDU589834:RDU589835 RNQ589834:RNQ589835 RXM589834:RXM589835 SHI589834:SHI589835 SRE589834:SRE589835 TBA589834:TBA589835 TKW589834:TKW589835 TUS589834:TUS589835 UEO589834:UEO589835 UOK589834:UOK589835 UYG589834:UYG589835 VIC589834:VIC589835 VRY589834:VRY589835 WBU589834:WBU589835 WLQ589834:WLQ589835 WVM589834:WVM589835 H655370:H655371 JA655370:JA655371 SW655370:SW655371 ACS655370:ACS655371 AMO655370:AMO655371 AWK655370:AWK655371 BGG655370:BGG655371 BQC655370:BQC655371 BZY655370:BZY655371 CJU655370:CJU655371 CTQ655370:CTQ655371 DDM655370:DDM655371 DNI655370:DNI655371 DXE655370:DXE655371 EHA655370:EHA655371 EQW655370:EQW655371 FAS655370:FAS655371 FKO655370:FKO655371 FUK655370:FUK655371 GEG655370:GEG655371 GOC655370:GOC655371 GXY655370:GXY655371 HHU655370:HHU655371 HRQ655370:HRQ655371 IBM655370:IBM655371 ILI655370:ILI655371 IVE655370:IVE655371 JFA655370:JFA655371 JOW655370:JOW655371 JYS655370:JYS655371 KIO655370:KIO655371 KSK655370:KSK655371 LCG655370:LCG655371 LMC655370:LMC655371 LVY655370:LVY655371 MFU655370:MFU655371 MPQ655370:MPQ655371 MZM655370:MZM655371 NJI655370:NJI655371 NTE655370:NTE655371 ODA655370:ODA655371 OMW655370:OMW655371 OWS655370:OWS655371 PGO655370:PGO655371 PQK655370:PQK655371 QAG655370:QAG655371 QKC655370:QKC655371 QTY655370:QTY655371 RDU655370:RDU655371 RNQ655370:RNQ655371 RXM655370:RXM655371 SHI655370:SHI655371 SRE655370:SRE655371 TBA655370:TBA655371 TKW655370:TKW655371 TUS655370:TUS655371 UEO655370:UEO655371 UOK655370:UOK655371 UYG655370:UYG655371 VIC655370:VIC655371 VRY655370:VRY655371 WBU655370:WBU655371 WLQ655370:WLQ655371 WVM655370:WVM655371 H720906:H720907 JA720906:JA720907 SW720906:SW720907 ACS720906:ACS720907 AMO720906:AMO720907 AWK720906:AWK720907 BGG720906:BGG720907 BQC720906:BQC720907 BZY720906:BZY720907 CJU720906:CJU720907 CTQ720906:CTQ720907 DDM720906:DDM720907 DNI720906:DNI720907 DXE720906:DXE720907 EHA720906:EHA720907 EQW720906:EQW720907 FAS720906:FAS720907 FKO720906:FKO720907 FUK720906:FUK720907 GEG720906:GEG720907 GOC720906:GOC720907 GXY720906:GXY720907 HHU720906:HHU720907 HRQ720906:HRQ720907 IBM720906:IBM720907 ILI720906:ILI720907 IVE720906:IVE720907 JFA720906:JFA720907 JOW720906:JOW720907 JYS720906:JYS720907 KIO720906:KIO720907 KSK720906:KSK720907 LCG720906:LCG720907 LMC720906:LMC720907 LVY720906:LVY720907 MFU720906:MFU720907 MPQ720906:MPQ720907 MZM720906:MZM720907 NJI720906:NJI720907 NTE720906:NTE720907 ODA720906:ODA720907 OMW720906:OMW720907 OWS720906:OWS720907 PGO720906:PGO720907 PQK720906:PQK720907 QAG720906:QAG720907 QKC720906:QKC720907 QTY720906:QTY720907 RDU720906:RDU720907 RNQ720906:RNQ720907 RXM720906:RXM720907 SHI720906:SHI720907 SRE720906:SRE720907 TBA720906:TBA720907 TKW720906:TKW720907 TUS720906:TUS720907 UEO720906:UEO720907 UOK720906:UOK720907 UYG720906:UYG720907 VIC720906:VIC720907 VRY720906:VRY720907 WBU720906:WBU720907 WLQ720906:WLQ720907 WVM720906:WVM720907 H786442:H786443 JA786442:JA786443 SW786442:SW786443 ACS786442:ACS786443 AMO786442:AMO786443 AWK786442:AWK786443 BGG786442:BGG786443 BQC786442:BQC786443 BZY786442:BZY786443 CJU786442:CJU786443 CTQ786442:CTQ786443 DDM786442:DDM786443 DNI786442:DNI786443 DXE786442:DXE786443 EHA786442:EHA786443 EQW786442:EQW786443 FAS786442:FAS786443 FKO786442:FKO786443 FUK786442:FUK786443 GEG786442:GEG786443 GOC786442:GOC786443 GXY786442:GXY786443 HHU786442:HHU786443 HRQ786442:HRQ786443 IBM786442:IBM786443 ILI786442:ILI786443 IVE786442:IVE786443 JFA786442:JFA786443 JOW786442:JOW786443 JYS786442:JYS786443 KIO786442:KIO786443 KSK786442:KSK786443 LCG786442:LCG786443 LMC786442:LMC786443 LVY786442:LVY786443 MFU786442:MFU786443 MPQ786442:MPQ786443 MZM786442:MZM786443 NJI786442:NJI786443 NTE786442:NTE786443 ODA786442:ODA786443 OMW786442:OMW786443 OWS786442:OWS786443 PGO786442:PGO786443 PQK786442:PQK786443 QAG786442:QAG786443 QKC786442:QKC786443 QTY786442:QTY786443 RDU786442:RDU786443 RNQ786442:RNQ786443 RXM786442:RXM786443 SHI786442:SHI786443 SRE786442:SRE786443 TBA786442:TBA786443 TKW786442:TKW786443 TUS786442:TUS786443 UEO786442:UEO786443 UOK786442:UOK786443 UYG786442:UYG786443 VIC786442:VIC786443 VRY786442:VRY786443 WBU786442:WBU786443 WLQ786442:WLQ786443 WVM786442:WVM786443 H851978:H851979 JA851978:JA851979 SW851978:SW851979 ACS851978:ACS851979 AMO851978:AMO851979 AWK851978:AWK851979 BGG851978:BGG851979 BQC851978:BQC851979 BZY851978:BZY851979 CJU851978:CJU851979 CTQ851978:CTQ851979 DDM851978:DDM851979 DNI851978:DNI851979 DXE851978:DXE851979 EHA851978:EHA851979 EQW851978:EQW851979 FAS851978:FAS851979 FKO851978:FKO851979 FUK851978:FUK851979 GEG851978:GEG851979 GOC851978:GOC851979 GXY851978:GXY851979 HHU851978:HHU851979 HRQ851978:HRQ851979 IBM851978:IBM851979 ILI851978:ILI851979 IVE851978:IVE851979 JFA851978:JFA851979 JOW851978:JOW851979 JYS851978:JYS851979 KIO851978:KIO851979 KSK851978:KSK851979 LCG851978:LCG851979 LMC851978:LMC851979 LVY851978:LVY851979 MFU851978:MFU851979 MPQ851978:MPQ851979 MZM851978:MZM851979 NJI851978:NJI851979 NTE851978:NTE851979 ODA851978:ODA851979 OMW851978:OMW851979 OWS851978:OWS851979 PGO851978:PGO851979 PQK851978:PQK851979 QAG851978:QAG851979 QKC851978:QKC851979 QTY851978:QTY851979 RDU851978:RDU851979 RNQ851978:RNQ851979 RXM851978:RXM851979 SHI851978:SHI851979 SRE851978:SRE851979 TBA851978:TBA851979 TKW851978:TKW851979 TUS851978:TUS851979 UEO851978:UEO851979 UOK851978:UOK851979 UYG851978:UYG851979 VIC851978:VIC851979 VRY851978:VRY851979 WBU851978:WBU851979 WLQ851978:WLQ851979 WVM851978:WVM851979 H917514:H917515 JA917514:JA917515 SW917514:SW917515 ACS917514:ACS917515 AMO917514:AMO917515 AWK917514:AWK917515 BGG917514:BGG917515 BQC917514:BQC917515 BZY917514:BZY917515 CJU917514:CJU917515 CTQ917514:CTQ917515 DDM917514:DDM917515 DNI917514:DNI917515 DXE917514:DXE917515 EHA917514:EHA917515 EQW917514:EQW917515 FAS917514:FAS917515 FKO917514:FKO917515 FUK917514:FUK917515 GEG917514:GEG917515 GOC917514:GOC917515 GXY917514:GXY917515 HHU917514:HHU917515 HRQ917514:HRQ917515 IBM917514:IBM917515 ILI917514:ILI917515 IVE917514:IVE917515 JFA917514:JFA917515 JOW917514:JOW917515 JYS917514:JYS917515 KIO917514:KIO917515 KSK917514:KSK917515 LCG917514:LCG917515 LMC917514:LMC917515 LVY917514:LVY917515 MFU917514:MFU917515 MPQ917514:MPQ917515 MZM917514:MZM917515 NJI917514:NJI917515 NTE917514:NTE917515 ODA917514:ODA917515 OMW917514:OMW917515 OWS917514:OWS917515 PGO917514:PGO917515 PQK917514:PQK917515 QAG917514:QAG917515 QKC917514:QKC917515 QTY917514:QTY917515 RDU917514:RDU917515 RNQ917514:RNQ917515 RXM917514:RXM917515 SHI917514:SHI917515 SRE917514:SRE917515 TBA917514:TBA917515 TKW917514:TKW917515 TUS917514:TUS917515 UEO917514:UEO917515 UOK917514:UOK917515 UYG917514:UYG917515 VIC917514:VIC917515 VRY917514:VRY917515 WBU917514:WBU917515 WLQ917514:WLQ917515 WVM917514:WVM917515 H983050:H983051 JA983050:JA983051 SW983050:SW983051 ACS983050:ACS983051 AMO983050:AMO983051 AWK983050:AWK983051 BGG983050:BGG983051 BQC983050:BQC983051 BZY983050:BZY983051 CJU983050:CJU983051 CTQ983050:CTQ983051 DDM983050:DDM983051 DNI983050:DNI983051 DXE983050:DXE983051 EHA983050:EHA983051 EQW983050:EQW983051 FAS983050:FAS983051 FKO983050:FKO983051 FUK983050:FUK983051 GEG983050:GEG983051 GOC983050:GOC983051 GXY983050:GXY983051 HHU983050:HHU983051 HRQ983050:HRQ983051 IBM983050:IBM983051 ILI983050:ILI983051 IVE983050:IVE983051 JFA983050:JFA983051 JOW983050:JOW983051 JYS983050:JYS983051 KIO983050:KIO983051 KSK983050:KSK983051 LCG983050:LCG983051 LMC983050:LMC983051 LVY983050:LVY983051 MFU983050:MFU983051 MPQ983050:MPQ983051 MZM983050:MZM983051 NJI983050:NJI983051 NTE983050:NTE983051 ODA983050:ODA983051 OMW983050:OMW983051 OWS983050:OWS983051 PGO983050:PGO983051 PQK983050:PQK983051 QAG983050:QAG983051 QKC983050:QKC983051 QTY983050:QTY983051 RDU983050:RDU983051 RNQ983050:RNQ983051 RXM983050:RXM983051 SHI983050:SHI983051 SRE983050:SRE983051 TBA983050:TBA983051 TKW983050:TKW983051 TUS983050:TUS983051 UEO983050:UEO983051 UOK983050:UOK983051 UYG983050:UYG983051 VIC983050:VIC983051 VRY983050:VRY983051 WBU983050:WBU983051 WLQ983050:WLQ983051" xr:uid="{00000000-0002-0000-0A00-000004000000}">
      <formula1>0</formula1>
    </dataValidation>
  </dataValidations>
  <printOptions horizontalCentered="1"/>
  <pageMargins left="0.19685039370078741" right="0.19685039370078741" top="0.98425196850393704" bottom="0.98425196850393704" header="0.51181102362204722" footer="0.51181102362204722"/>
  <pageSetup paperSize="9" scale="92" orientation="landscape"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目録</vt:lpstr>
      <vt:lpstr>記載要領</vt:lpstr>
      <vt:lpstr>1施設・2建物 </vt:lpstr>
      <vt:lpstr>3資金計画</vt:lpstr>
      <vt:lpstr>【添付】機構借入額積算</vt:lpstr>
      <vt:lpstr>【添付】機構協議内容</vt:lpstr>
      <vt:lpstr>【添付】市中銀行協議内容</vt:lpstr>
      <vt:lpstr>【添付】機構償還計画(月賦） </vt:lpstr>
      <vt:lpstr>【添付】償還計画(銀行)</vt:lpstr>
      <vt:lpstr>【添付】既往借入金の状況</vt:lpstr>
      <vt:lpstr>4補助額算出内訳（自家発）</vt:lpstr>
      <vt:lpstr>【添付】既往借入金の状況!Print_Area</vt:lpstr>
      <vt:lpstr>【添付】機構協議内容!Print_Area</vt:lpstr>
      <vt:lpstr>【添付】機構借入額積算!Print_Area</vt:lpstr>
      <vt:lpstr>'【添付】機構償還計画(月賦） '!Print_Area</vt:lpstr>
      <vt:lpstr>【添付】市中銀行協議内容!Print_Area</vt:lpstr>
      <vt:lpstr>'【添付】償還計画(銀行)'!Print_Area</vt:lpstr>
      <vt:lpstr>'1施設・2建物 '!Print_Area</vt:lpstr>
      <vt:lpstr>'3資金計画'!Print_Area</vt:lpstr>
      <vt:lpstr>'4補助額算出内訳（自家発）'!Print_Area</vt:lpstr>
      <vt:lpstr>記載要領!Print_Area</vt:lpstr>
      <vt:lpstr>目録!Print_Area</vt:lpstr>
      <vt:lpstr>'【添付】機構償還計画(月賦） '!Print_Titles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2026-05-26T10:07:09Z</cp:lastPrinted>
  <dcterms:created xsi:type="dcterms:W3CDTF">2004-03-08T06:10:08Z</dcterms:created>
  <dcterms:modified xsi:type="dcterms:W3CDTF">2026-06-07T04:05:13Z</dcterms:modified>
</cp:coreProperties>
</file>